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saveExternalLinkValues="0" codeName="ThisWorkbook" defaultThemeVersion="124226"/>
  <bookViews>
    <workbookView xWindow="1584" yWindow="2004" windowWidth="13356" windowHeight="5424" tabRatio="936" activeTab="1"/>
  </bookViews>
  <sheets>
    <sheet name="Index" sheetId="44" r:id="rId1"/>
    <sheet name="pa_PIE" sheetId="53" r:id="rId2"/>
    <sheet name="pa_PIEq" sheetId="45" r:id="rId3"/>
    <sheet name="Pa_CN1" sheetId="47" r:id="rId4"/>
    <sheet name="Pa_CN2" sheetId="55" r:id="rId5"/>
    <sheet name="Pa_agro" sheetId="36" r:id="rId6"/>
    <sheet name="Pa_pes" sheetId="39" r:id="rId7"/>
    <sheet name="Pa_man" sheetId="37" r:id="rId8"/>
    <sheet name="Pa_serv" sheetId="38" r:id="rId9"/>
    <sheet name="Pa_BP" sheetId="51" r:id="rId10"/>
    <sheet name="Pa_exp" sheetId="40" r:id="rId11"/>
    <sheet name="Pa_imp" sheetId="41" r:id="rId12"/>
    <sheet name="PaXM" sheetId="48" r:id="rId13"/>
    <sheet name="PaX" sheetId="49" r:id="rId14"/>
    <sheet name="PaM" sheetId="50" r:id="rId15"/>
    <sheet name="Pa_DE" sheetId="54" r:id="rId16"/>
    <sheet name="Pa_mon" sheetId="43" r:id="rId17"/>
    <sheet name="Pa_BF" sheetId="52" r:id="rId18"/>
    <sheet name="Pa_IT" sheetId="46" r:id="rId19"/>
  </sheets>
  <externalReferences>
    <externalReference r:id="rId20"/>
  </externalReferences>
  <definedNames>
    <definedName name="_Fill" localSheetId="17" hidden="1">#REF!</definedName>
    <definedName name="_Fill" localSheetId="9" hidden="1">#REF!</definedName>
    <definedName name="_Fill" localSheetId="3" hidden="1">#REF!</definedName>
    <definedName name="_Fill" localSheetId="4" hidden="1">#REF!</definedName>
    <definedName name="_Fill" localSheetId="15" hidden="1">#REF!</definedName>
    <definedName name="_Fill" localSheetId="18" hidden="1">#REF!</definedName>
    <definedName name="_Fill" localSheetId="2" hidden="1">#REF!</definedName>
    <definedName name="_Fill" hidden="1">#REF!</definedName>
    <definedName name="_Key2" localSheetId="17" hidden="1">#REF!</definedName>
    <definedName name="_Key2" localSheetId="9" hidden="1">#REF!</definedName>
    <definedName name="_Key2" localSheetId="3" hidden="1">#REF!</definedName>
    <definedName name="_Key2" localSheetId="4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Parse_Out" localSheetId="17" hidden="1">#REF!</definedName>
    <definedName name="_Parse_Out" localSheetId="9" hidden="1">#REF!</definedName>
    <definedName name="_Parse_Out" localSheetId="3" hidden="1">#REF!</definedName>
    <definedName name="_Parse_Out" localSheetId="4" hidden="1">#REF!</definedName>
    <definedName name="_Parse_Out" localSheetId="15" hidden="1">#REF!</definedName>
    <definedName name="_Parse_Out" hidden="1">#REF!</definedName>
    <definedName name="_Regression_Int" localSheetId="17" hidden="1">1</definedName>
    <definedName name="_Regression_Int" localSheetId="9" hidden="1">1</definedName>
    <definedName name="_Regression_Int" localSheetId="3" hidden="1">1</definedName>
    <definedName name="_Regression_Int" localSheetId="4" hidden="1">1</definedName>
    <definedName name="_Regression_Int" localSheetId="15" hidden="1">1</definedName>
    <definedName name="_Regression_Int" localSheetId="10" hidden="1">1</definedName>
    <definedName name="_Regression_Int" localSheetId="11" hidden="1">1</definedName>
    <definedName name="_Regression_Int" localSheetId="18" hidden="1">1</definedName>
    <definedName name="_Regression_Int" localSheetId="7" hidden="1">1</definedName>
    <definedName name="_Regression_Int" localSheetId="6" hidden="1">1</definedName>
    <definedName name="_Sort" localSheetId="17" hidden="1">#REF!</definedName>
    <definedName name="_Sort" localSheetId="9" hidden="1">#REF!</definedName>
    <definedName name="_Sort" localSheetId="3" hidden="1">#REF!</definedName>
    <definedName name="_Sort" localSheetId="4" hidden="1">#REF!</definedName>
    <definedName name="_Sort" localSheetId="15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7" hidden="1">#REF!</definedName>
    <definedName name="ee" localSheetId="9" hidden="1">#REF!</definedName>
    <definedName name="ee" localSheetId="3" hidden="1">#REF!</definedName>
    <definedName name="ee" localSheetId="4" hidden="1">#REF!</definedName>
    <definedName name="ee" localSheetId="15" hidden="1">#REF!</definedName>
    <definedName name="ee" hidden="1">#REF!</definedName>
    <definedName name="ff" localSheetId="17" hidden="1">#REF!</definedName>
    <definedName name="ff" localSheetId="9" hidden="1">#REF!</definedName>
    <definedName name="ff" localSheetId="3" hidden="1">#REF!</definedName>
    <definedName name="ff" localSheetId="4" hidden="1">#REF!</definedName>
    <definedName name="ff" localSheetId="15" hidden="1">#REF!</definedName>
    <definedName name="ff" hidden="1">#REF!</definedName>
    <definedName name="ii" localSheetId="17" hidden="1">#REF!</definedName>
    <definedName name="ii" localSheetId="9" hidden="1">#REF!</definedName>
    <definedName name="ii" localSheetId="3" hidden="1">#REF!</definedName>
    <definedName name="ii" localSheetId="4" hidden="1">#REF!</definedName>
    <definedName name="ii" localSheetId="15" hidden="1">#REF!</definedName>
    <definedName name="ii" hidden="1">#REF!</definedName>
    <definedName name="oj" hidden="1">'[1]I-5'!$A$38:$A$43</definedName>
    <definedName name="ojo" localSheetId="17" hidden="1">#REF!</definedName>
    <definedName name="ojo" localSheetId="9" hidden="1">#REF!</definedName>
    <definedName name="ojo" localSheetId="3" hidden="1">#REF!</definedName>
    <definedName name="ojo" localSheetId="4" hidden="1">#REF!</definedName>
    <definedName name="ojo" localSheetId="15" hidden="1">#REF!</definedName>
    <definedName name="ojo" hidden="1">#REF!</definedName>
    <definedName name="_xlnm.Print_Titles" localSheetId="14">PaM!$6:$8</definedName>
    <definedName name="_xlnm.Print_Titles" localSheetId="13">PaX!$6:$8</definedName>
    <definedName name="_xlnm.Print_Titles" localSheetId="12">PaXM!$6:$8</definedName>
    <definedName name="YU" localSheetId="17" hidden="1">#REF!</definedName>
    <definedName name="YU" localSheetId="9" hidden="1">#REF!</definedName>
    <definedName name="YU" localSheetId="3" hidden="1">#REF!</definedName>
    <definedName name="YU" localSheetId="4" hidden="1">#REF!</definedName>
    <definedName name="YU" localSheetId="15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4"/>
  <c r="L13" i="43"/>
  <c r="K13"/>
  <c r="J13"/>
  <c r="I13"/>
  <c r="H13"/>
  <c r="G13"/>
  <c r="F13"/>
  <c r="E13"/>
  <c r="D13"/>
  <c r="C13"/>
  <c r="B13"/>
</calcChain>
</file>

<file path=xl/sharedStrings.xml><?xml version="1.0" encoding="utf-8"?>
<sst xmlns="http://schemas.openxmlformats.org/spreadsheetml/2006/main" count="1904" uniqueCount="945">
  <si>
    <t>15</t>
  </si>
  <si>
    <t>Source: Economic Commission for Latin America and the Caribbean (ECLAC), on the basis of figures supplied by the Comptroller-General of the Republic (Statistics and Census Office) and the National Banking Commission.</t>
  </si>
  <si>
    <t>(Millions of dollars)</t>
  </si>
  <si>
    <t>10</t>
  </si>
  <si>
    <t>Total  b/</t>
  </si>
  <si>
    <t xml:space="preserve">  Del país  c/</t>
  </si>
  <si>
    <t xml:space="preserve">EXPORTS OF GOODS, FOB </t>
  </si>
  <si>
    <t xml:space="preserve">  From local market   c/</t>
  </si>
  <si>
    <t xml:space="preserve">  From free zones  (re-exports) </t>
  </si>
  <si>
    <t>b/ Differs from balance-of-payments figures owing to adjustments in terms of both content and value.</t>
  </si>
  <si>
    <t>c/ Does not include re-exports of goods.</t>
  </si>
  <si>
    <t xml:space="preserve">Source: Economic Commission for Latin America and the Caribbean (ECLAC), on the basis of figures supplied by the Comptroller-General of the Republic (Statistics and Census Office). </t>
  </si>
  <si>
    <t>11</t>
  </si>
  <si>
    <t>Capital goods</t>
  </si>
  <si>
    <t>Consumer goods</t>
  </si>
  <si>
    <t>Intermediates goods</t>
  </si>
  <si>
    <t>a/ Cifras preliminares.</t>
  </si>
  <si>
    <t xml:space="preserve">VALOR DE LAS EXPORTACIONES DE BIENES, FOB </t>
  </si>
  <si>
    <t xml:space="preserve"> </t>
  </si>
  <si>
    <t>INDICADORES DE LA PRODUCCIÓN AGROPECUARIA</t>
  </si>
  <si>
    <t>PANAMÁ</t>
  </si>
  <si>
    <t>...</t>
  </si>
  <si>
    <t>…</t>
  </si>
  <si>
    <t>INDICADORES DE LA PRODUCCIÓN PESQUERA</t>
  </si>
  <si>
    <t>Servicios financieros</t>
  </si>
  <si>
    <t>Comercio y turismo</t>
  </si>
  <si>
    <t>INDICADORES DE SERVICIOS SELECCIONADOS</t>
  </si>
  <si>
    <t>VALOR DE LAS IMPORTACIONES DE BIENES</t>
  </si>
  <si>
    <t>Fuente: Comisión Económica para América Latina y el Caribe (CEPAL), sobre la base de cifras oficiales.</t>
  </si>
  <si>
    <t>Índices de la producción pesquera</t>
  </si>
  <si>
    <t>Otros indicadores de la producción industrial</t>
  </si>
  <si>
    <t>Otros indicadores</t>
  </si>
  <si>
    <t>Fuente: Comisión Económica para América Latina y el Caribe (CEPAL), sobre la base de cifras de la Contraloría General de la República (Dirección de Estadística y Censo).</t>
  </si>
  <si>
    <t>Fuente: Comisión Económica para América Latina y el Caribe (CEPAL), sobre la base de cifras de la Contraloría General de la República (Dirección de Estadística y Censos y de la Comisión Bancaria Nacional.</t>
  </si>
  <si>
    <t>b/ Difiere de las cifras de la balanza de pagos, por ajustes de contenido y de valor.</t>
  </si>
  <si>
    <t>b/ Explotación de criaderos de peces y granjas piscícolas; actividades de servicio relacionadas con la pesca.</t>
  </si>
  <si>
    <t xml:space="preserve">c/ Excluye la producción de viveros. Se refiere al peso de la cola del camarón. </t>
  </si>
  <si>
    <t>c/ Does not include production in hatcheries. Figures refer to the weight of shrimp tails.</t>
  </si>
  <si>
    <t>b/ Operation of fish hatchevies and fish farms; fishery-related service activities.</t>
  </si>
  <si>
    <t>c/ No incluye las reexportaciones de bienes.</t>
  </si>
  <si>
    <t>Fuente:  CEPAL, sobre la base de cifras de la Contraloría General de la República, Dirección de Estadística y Censo.</t>
  </si>
  <si>
    <t>a/</t>
  </si>
  <si>
    <t xml:space="preserve">     …</t>
  </si>
  <si>
    <t xml:space="preserve">c/ Corresponde al ciclo agrícola; solo por razones de presentación, el año calendario indicado se refiere al primer año del ciclo.   </t>
  </si>
  <si>
    <t>Comercio e Industria y del Ministerio de Desarrollo Agropecuario (Dirección de Recursos Marinos).</t>
  </si>
  <si>
    <t>Wood and  wood products</t>
  </si>
  <si>
    <t>Paper and paper products</t>
  </si>
  <si>
    <t>Substances and chemicals</t>
  </si>
  <si>
    <t>Other non-metallic mineral products</t>
  </si>
  <si>
    <t>Other industrial output indicators</t>
  </si>
  <si>
    <t>Transport, storage and communications services</t>
  </si>
  <si>
    <t>Telecomunicaciones  y correo</t>
  </si>
  <si>
    <t>Servicios de transporte</t>
  </si>
  <si>
    <t>2009</t>
  </si>
  <si>
    <t>Toneladas / Tons</t>
  </si>
  <si>
    <t>Captura</t>
  </si>
  <si>
    <t>Catch</t>
  </si>
  <si>
    <t>Elaboración de alimentos y bebidas</t>
  </si>
  <si>
    <t>Fabricación de productos textiles</t>
  </si>
  <si>
    <t>Fabricación de prendas de vestir</t>
  </si>
  <si>
    <t>Curtido de cueros y fabricación de calzado</t>
  </si>
  <si>
    <t>Producción de madera y fabricación de productos de madera</t>
  </si>
  <si>
    <t>Fabricación de papel y productos de papel</t>
  </si>
  <si>
    <t>Actividades de edición e impresión</t>
  </si>
  <si>
    <t>Fabricación de sustancias y productos químicos</t>
  </si>
  <si>
    <t>Fabricación de productos de caucho y plástico</t>
  </si>
  <si>
    <t>Fabricación otros productos minerales no metálicos</t>
  </si>
  <si>
    <t>Fabricación metales comunes</t>
  </si>
  <si>
    <t>Productos metalicos excepto maquinaria y equipo</t>
  </si>
  <si>
    <t>Fabricación de maquinaría y equipo, n.e.p.</t>
  </si>
  <si>
    <t>Fabricación de maquinaría y aparatos eléctricos</t>
  </si>
  <si>
    <t>Fabricación carrocerías para vehículos automotores</t>
  </si>
  <si>
    <t>Fabricación de otros tipos de equipo de transporte</t>
  </si>
  <si>
    <t>Fabricación de muebles, industrias manufactureras, n.e.p.</t>
  </si>
  <si>
    <t>INDICATORS OF FISHERY OUTPUT</t>
  </si>
  <si>
    <t>INDICATORS OF AGRICULTURAL OUTPUT</t>
  </si>
  <si>
    <t>Total (FOB) b/</t>
  </si>
  <si>
    <t>Total (f.o.b.) b/</t>
  </si>
  <si>
    <t>(En millones de dólares)</t>
  </si>
  <si>
    <t>Fuente: Comisión Económica para América Latina y el Caribe (CEPAL), sobre la base de cifras de la Contraloría General de la República, Dirección General de Estadística y Censo.</t>
  </si>
  <si>
    <t>Bienes de consumo</t>
  </si>
  <si>
    <t>Bienes intermedios</t>
  </si>
  <si>
    <t>Bienes de capital</t>
  </si>
  <si>
    <t xml:space="preserve">  De las zonas libres (reexportaciones)</t>
  </si>
  <si>
    <t>a/ Sobre la base del valor bruto de producción a precios corrientes.</t>
  </si>
  <si>
    <t>PANAMA</t>
  </si>
  <si>
    <t>Source: Economic Commission for Latin America and the Caribbean (ECLAC), on the basis of official figures.</t>
  </si>
  <si>
    <t xml:space="preserve">a/ Preliminary figures. </t>
  </si>
  <si>
    <t>2008</t>
  </si>
  <si>
    <t>2007</t>
  </si>
  <si>
    <t>Índice 1996 = 100 / Index 1996 = 100</t>
  </si>
  <si>
    <t>Índice 1996 = 100) / Index 1996 = 100</t>
  </si>
  <si>
    <t>a/ Preliminary figures.</t>
  </si>
  <si>
    <t>Processed products, in tons</t>
  </si>
  <si>
    <t xml:space="preserve">For export, in tons </t>
  </si>
  <si>
    <t xml:space="preserve">Producción industrial, toneladas </t>
  </si>
  <si>
    <t xml:space="preserve">Exportación, toneladas </t>
  </si>
  <si>
    <t>Turismo</t>
  </si>
  <si>
    <t>Turism</t>
  </si>
  <si>
    <t>5</t>
  </si>
  <si>
    <t>c/ Corresponds to agricultural cycles; the calendar year shown refers to the first year of the cycle.</t>
  </si>
  <si>
    <t>6</t>
  </si>
  <si>
    <t xml:space="preserve">Fishery output </t>
  </si>
  <si>
    <t xml:space="preserve">Fuente: Comisión Económica para América Latina y el Caribe (CEPAL), sobre la base de cifras de la Contraloría General de la República (Dirección de Estadística y Censo), del Ministerio de </t>
  </si>
  <si>
    <t xml:space="preserve">Source: Economic Commission for Latin America and the Caribbean (ECLAC), on the basis of information supplied by the Comptroller-General of the Republic (Statistics and Census Office), </t>
  </si>
  <si>
    <t xml:space="preserve">the Ministry of Commerce and Industry, and the Ministry of Agricultural Development (Bureau of Marine Resources). </t>
  </si>
  <si>
    <t>7</t>
  </si>
  <si>
    <t>Food and beverages</t>
  </si>
  <si>
    <t>Textiles</t>
  </si>
  <si>
    <t xml:space="preserve">Clothing </t>
  </si>
  <si>
    <t>Tanning of leather and manufacture of footwear</t>
  </si>
  <si>
    <t>Printing and publishing</t>
  </si>
  <si>
    <t>Rubber and plastic products</t>
  </si>
  <si>
    <t>Basic metal industries</t>
  </si>
  <si>
    <t>Metal products other than machinery and equipment</t>
  </si>
  <si>
    <t>Machinery and equipment n.e.c.</t>
  </si>
  <si>
    <t>Machinery and electrical appliances</t>
  </si>
  <si>
    <t>Bodies for motor vehicles</t>
  </si>
  <si>
    <t>Other transport equipment</t>
  </si>
  <si>
    <t>Furniture and manufactures n.e.c.</t>
  </si>
  <si>
    <t>Source: Economic Commission for Latin America and the Caribbean (ECLAC), on the basis of information supplied by the Comptroller-General of the Republic (Statistics and Census Office).</t>
  </si>
  <si>
    <t xml:space="preserve">a/ On the basis of current figures on the gross value of output. </t>
  </si>
  <si>
    <t>8</t>
  </si>
  <si>
    <t>SELECTED SERVICES INDICATORS</t>
  </si>
  <si>
    <t>Telecommunications and mail</t>
  </si>
  <si>
    <t>Transport services</t>
  </si>
  <si>
    <t>Financial services</t>
  </si>
  <si>
    <t>Commerce and tourism</t>
  </si>
  <si>
    <t>Other indicators</t>
  </si>
  <si>
    <t>2010</t>
  </si>
  <si>
    <t>IMPORTS OF GOODS</t>
  </si>
  <si>
    <t>Producción de los principales cultivos c/</t>
  </si>
  <si>
    <t>Producción agropecuaria b/</t>
  </si>
  <si>
    <t>Output of main crops c/</t>
  </si>
  <si>
    <t>Agricultural production b/</t>
  </si>
  <si>
    <t xml:space="preserve">b/ Estimación a partir de la evolución del valor agregado.   </t>
  </si>
  <si>
    <t>b/ Estimated based on trends in aggregate value.</t>
  </si>
  <si>
    <t>Miles de toneladas métricas  /  Thousands of metric tons</t>
  </si>
  <si>
    <t xml:space="preserve">  By foreigners</t>
  </si>
  <si>
    <t xml:space="preserve">  By nationals</t>
  </si>
  <si>
    <t>Manufacturing output a/</t>
  </si>
  <si>
    <t>Indices de la producción manufacturera a/</t>
  </si>
  <si>
    <t>Índice 2001=100 / Index: 2001=100</t>
  </si>
  <si>
    <t xml:space="preserve">  Ropa</t>
  </si>
  <si>
    <t xml:space="preserve">  Derivados del petróleo</t>
  </si>
  <si>
    <t xml:space="preserve">  Bananos</t>
  </si>
  <si>
    <t xml:space="preserve">  Melón</t>
  </si>
  <si>
    <t xml:space="preserve">  Sandía</t>
  </si>
  <si>
    <t xml:space="preserve">  Piña</t>
  </si>
  <si>
    <t xml:space="preserve">  Camarones</t>
  </si>
  <si>
    <t xml:space="preserve">  Azúcar</t>
  </si>
  <si>
    <t xml:space="preserve">  Harina y aceite de pescado</t>
  </si>
  <si>
    <t xml:space="preserve">  Café oro</t>
  </si>
  <si>
    <t xml:space="preserve">  Carne de ganado bovino</t>
  </si>
  <si>
    <t xml:space="preserve">  Ganado vacuno en pie</t>
  </si>
  <si>
    <t xml:space="preserve">  Pieles y cueros</t>
  </si>
  <si>
    <t>Fuente: Comisión Económica para América Latina y el Caribe (CEPAL), sobre la base de cifras de la Superintendencia de Bancos de Panamá.</t>
  </si>
  <si>
    <t>Monetary liabilities</t>
  </si>
  <si>
    <t xml:space="preserve">Pasivos monetarios </t>
  </si>
  <si>
    <t>Monetary assets</t>
  </si>
  <si>
    <t>Activos monetarios</t>
  </si>
  <si>
    <t>(Millions of córdobas, end-of-year stocks)</t>
  </si>
  <si>
    <t>(En millones de córdobas, saldos a fin de año)</t>
  </si>
  <si>
    <t>HARMONIZED MONETARY BALANCE OF DEPOSITORY CORPORATIONS</t>
  </si>
  <si>
    <t>BALANCE MONETARIO ARMONIZADO DE LAS SOCIEDADES DE DEPÓSITO</t>
  </si>
  <si>
    <t xml:space="preserve">  Beef cattle on the hoof</t>
  </si>
  <si>
    <t xml:space="preserve">  Hides and skins</t>
  </si>
  <si>
    <t xml:space="preserve">  Beef</t>
  </si>
  <si>
    <t xml:space="preserve">  Petroleum products</t>
  </si>
  <si>
    <t xml:space="preserve">  Bananas</t>
  </si>
  <si>
    <t xml:space="preserve">  Melon</t>
  </si>
  <si>
    <t xml:space="preserve">  Watermelon</t>
  </si>
  <si>
    <t xml:space="preserve">  Pineapple</t>
  </si>
  <si>
    <t xml:space="preserve">  Shrimp</t>
  </si>
  <si>
    <t xml:space="preserve">  Sugar</t>
  </si>
  <si>
    <t xml:space="preserve">  Fish meal and oil</t>
  </si>
  <si>
    <t xml:space="preserve">  Green coffee</t>
  </si>
  <si>
    <t xml:space="preserve">  Clothing</t>
  </si>
  <si>
    <t xml:space="preserve">  Agrícola </t>
  </si>
  <si>
    <t xml:space="preserve">  Pecuaria</t>
  </si>
  <si>
    <t xml:space="preserve">  Silvícola</t>
  </si>
  <si>
    <t xml:space="preserve">  Pesca</t>
  </si>
  <si>
    <t xml:space="preserve">  De exportación </t>
  </si>
  <si>
    <t xml:space="preserve">    Banano</t>
  </si>
  <si>
    <t xml:space="preserve">    Caña de azúcar</t>
  </si>
  <si>
    <t xml:space="preserve">    Café</t>
  </si>
  <si>
    <t xml:space="preserve">  De consumo interno</t>
  </si>
  <si>
    <t xml:space="preserve">    Arroz en cáscara</t>
  </si>
  <si>
    <t xml:space="preserve">    Maíz</t>
  </si>
  <si>
    <t xml:space="preserve">    Frijol de bejuco</t>
  </si>
  <si>
    <t xml:space="preserve">  Otras producciones</t>
  </si>
  <si>
    <t xml:space="preserve">  Existencias</t>
  </si>
  <si>
    <t xml:space="preserve">    Vacunos </t>
  </si>
  <si>
    <t xml:space="preserve">    Porcinos </t>
  </si>
  <si>
    <t xml:space="preserve">    Aves  </t>
  </si>
  <si>
    <t xml:space="preserve">  Beneficios</t>
  </si>
  <si>
    <t xml:space="preserve">    Aves</t>
  </si>
  <si>
    <t xml:space="preserve">  Other products</t>
  </si>
  <si>
    <t xml:space="preserve">  Crop farming</t>
  </si>
  <si>
    <t xml:space="preserve">  Livestock</t>
  </si>
  <si>
    <t xml:space="preserve">  Forestry</t>
  </si>
  <si>
    <t xml:space="preserve">  Fisheries</t>
  </si>
  <si>
    <t xml:space="preserve">  For export</t>
  </si>
  <si>
    <t xml:space="preserve">    Bananas</t>
  </si>
  <si>
    <t xml:space="preserve">    Sugar cane</t>
  </si>
  <si>
    <t xml:space="preserve">    Coffee</t>
  </si>
  <si>
    <t xml:space="preserve">  For domestic consumption</t>
  </si>
  <si>
    <t xml:space="preserve">    Paddy rice</t>
  </si>
  <si>
    <t xml:space="preserve">    Maize</t>
  </si>
  <si>
    <t xml:space="preserve">    Blackeyed peas</t>
  </si>
  <si>
    <t xml:space="preserve">  Stocks</t>
  </si>
  <si>
    <t xml:space="preserve">    Cattle</t>
  </si>
  <si>
    <t xml:space="preserve">    Pigs</t>
  </si>
  <si>
    <t xml:space="preserve">    Poultry</t>
  </si>
  <si>
    <t xml:space="preserve">  Slaughter</t>
  </si>
  <si>
    <t xml:space="preserve">  Pescado</t>
  </si>
  <si>
    <t xml:space="preserve">  Otros b/</t>
  </si>
  <si>
    <t xml:space="preserve">  Fish </t>
  </si>
  <si>
    <t xml:space="preserve">  Others b/</t>
  </si>
  <si>
    <t xml:space="preserve">  Camarones c/</t>
  </si>
  <si>
    <t xml:space="preserve">  Langostas </t>
  </si>
  <si>
    <t xml:space="preserve">  Shrimp c/ </t>
  </si>
  <si>
    <t xml:space="preserve">  Lobster </t>
  </si>
  <si>
    <t xml:space="preserve">  Fish</t>
  </si>
  <si>
    <t xml:space="preserve">  Aceite de pescado</t>
  </si>
  <si>
    <t xml:space="preserve">  Harina de pescado</t>
  </si>
  <si>
    <t xml:space="preserve">  Fish oil</t>
  </si>
  <si>
    <t xml:space="preserve">  Fishmeal</t>
  </si>
  <si>
    <t xml:space="preserve">  Camarones frescos o congelados</t>
  </si>
  <si>
    <t xml:space="preserve">  Fresh or frozen shrimp</t>
  </si>
  <si>
    <t xml:space="preserve">  Banca</t>
  </si>
  <si>
    <t xml:space="preserve">  Seguros</t>
  </si>
  <si>
    <t xml:space="preserve">  Otros</t>
  </si>
  <si>
    <t xml:space="preserve">  Banking</t>
  </si>
  <si>
    <t xml:space="preserve">  Insurance</t>
  </si>
  <si>
    <t xml:space="preserve">  Other</t>
  </si>
  <si>
    <t xml:space="preserve">  Al por mayor</t>
  </si>
  <si>
    <t xml:space="preserve">  Restaurantes y hoteles</t>
  </si>
  <si>
    <t xml:space="preserve">  Retail </t>
  </si>
  <si>
    <t xml:space="preserve">  Restaurants and hotels</t>
  </si>
  <si>
    <t xml:space="preserve">  Al por menor</t>
  </si>
  <si>
    <t xml:space="preserve">  Wholesale</t>
  </si>
  <si>
    <t xml:space="preserve">  Gasto efectuado por turistas y viajeros en tránsito</t>
  </si>
  <si>
    <t xml:space="preserve">  Expenditure by tourists and  in-transit travellers</t>
  </si>
  <si>
    <t>Principales exportaciones nacionales</t>
  </si>
  <si>
    <t>Main local market exports</t>
  </si>
  <si>
    <t xml:space="preserve">  Zona Libre de Colón</t>
  </si>
  <si>
    <t xml:space="preserve">  Al país (valor FOB)</t>
  </si>
  <si>
    <t xml:space="preserve">  Al país por destino económico (CIF)</t>
  </si>
  <si>
    <t xml:space="preserve">  Into the country (f.o.b.)</t>
  </si>
  <si>
    <t xml:space="preserve">  Into the country by economic destination (c.i.f.)</t>
  </si>
  <si>
    <t xml:space="preserve">  Colon Free Zone</t>
  </si>
  <si>
    <t xml:space="preserve">  No duradero</t>
  </si>
  <si>
    <t xml:space="preserve">  Semiduradero</t>
  </si>
  <si>
    <t xml:space="preserve">  Utensilios domésticos</t>
  </si>
  <si>
    <t xml:space="preserve">  Combustibles, lubricantes y productos conexos</t>
  </si>
  <si>
    <t xml:space="preserve">  Non-durables</t>
  </si>
  <si>
    <t xml:space="preserve">  Semi-durables</t>
  </si>
  <si>
    <t xml:space="preserve">  Household appliances</t>
  </si>
  <si>
    <t xml:space="preserve">  Petroleum, fuels and related products</t>
  </si>
  <si>
    <t xml:space="preserve">  For agriculture</t>
  </si>
  <si>
    <t xml:space="preserve">  For industry</t>
  </si>
  <si>
    <t xml:space="preserve">  Building materials</t>
  </si>
  <si>
    <t xml:space="preserve">  Other intermediate goods</t>
  </si>
  <si>
    <t xml:space="preserve">  Materias y productos para la agricultura</t>
  </si>
  <si>
    <t xml:space="preserve">  Materias y productos para industria</t>
  </si>
  <si>
    <t xml:space="preserve">  Materiales de construcción</t>
  </si>
  <si>
    <t xml:space="preserve">  Otros insumos</t>
  </si>
  <si>
    <t xml:space="preserve">  For building industry</t>
  </si>
  <si>
    <t xml:space="preserve">  Communication equipment and transport</t>
  </si>
  <si>
    <t xml:space="preserve">  Other capital goods </t>
  </si>
  <si>
    <t xml:space="preserve">  Para la agricultura</t>
  </si>
  <si>
    <t xml:space="preserve">  Para la industria de la construcción</t>
  </si>
  <si>
    <t xml:space="preserve">  Equipo de comunicación y transporte</t>
  </si>
  <si>
    <t xml:space="preserve">  Otros bienes de capital</t>
  </si>
  <si>
    <t>Activos externos netos</t>
  </si>
  <si>
    <t>External assets (net)</t>
  </si>
  <si>
    <t xml:space="preserve">Crédito interno neto </t>
  </si>
  <si>
    <t>Domestic credit (net)</t>
  </si>
  <si>
    <t xml:space="preserve">  Al sector público</t>
  </si>
  <si>
    <t xml:space="preserve">  To the public sector 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</si>
  <si>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</si>
  <si>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</si>
  <si>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</si>
  <si>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</si>
  <si>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</si>
  <si>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</si>
  <si>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</si>
  <si>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 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</si>
  <si>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</si>
  <si>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</si>
  <si>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</si>
  <si>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</si>
  <si>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</si>
  <si>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</si>
  <si>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>Liquidez en moneda nacional (M2)</t>
  </si>
  <si>
    <t>Local-currency liquidity (M2)</t>
  </si>
  <si>
    <t xml:space="preserve">  Cuasidinero</t>
  </si>
  <si>
    <t xml:space="preserve">  Quasi-Money</t>
  </si>
  <si>
    <t xml:space="preserve">    Leche (millones de litros)</t>
  </si>
  <si>
    <t xml:space="preserve">    Huevos (millones de unidades)</t>
  </si>
  <si>
    <t xml:space="preserve">    Milk (Millions of litres)</t>
  </si>
  <si>
    <t xml:space="preserve">    Eggs (Millions of units)</t>
  </si>
  <si>
    <t>Miles de cabezas / Thousands of head</t>
  </si>
  <si>
    <t>Indicadores de la producción pecuaria</t>
  </si>
  <si>
    <t>Livestock production indicators</t>
  </si>
  <si>
    <t xml:space="preserve">  Consumo industrial de electricidad (miles de MWh)</t>
  </si>
  <si>
    <t xml:space="preserve">  Industrial electricity consumption (thousands of MWh)</t>
  </si>
  <si>
    <t>Azúcar (miles de toneladas)</t>
  </si>
  <si>
    <t>Cerveza (millones de litros)</t>
  </si>
  <si>
    <t>Bebidas gaseosas (millones de litros)</t>
  </si>
  <si>
    <t>Leche evaporada, condensada y en polvo (miles de toneladas)</t>
  </si>
  <si>
    <t>Calzado(miles de pares)</t>
  </si>
  <si>
    <t>Sugar (thousands of tons)</t>
  </si>
  <si>
    <t>Beer (millions of litres)</t>
  </si>
  <si>
    <t>Carbonated beverages (millions of litres)</t>
  </si>
  <si>
    <t>Evaporated, condensed and powdered milk (thousands of tons)</t>
  </si>
  <si>
    <t>Footwear (thousands of pairs)</t>
  </si>
  <si>
    <t>b/ Miles de personas al 31 de agosto; empleados en la industria manufacturera de los establecimientos con cinco y más personas ocupadas.</t>
  </si>
  <si>
    <t>b/ Thousands of people at 31 August; employees in manufacturing establishments with five or more workers.</t>
  </si>
  <si>
    <t xml:space="preserve">  Empleo b/</t>
  </si>
  <si>
    <t xml:space="preserve">  Employment b/</t>
  </si>
  <si>
    <t xml:space="preserve">Servicios de transporte, almacenamiento </t>
  </si>
  <si>
    <t xml:space="preserve">  y comunicaciones</t>
  </si>
  <si>
    <t xml:space="preserve">  Turistas (miles de personas) </t>
  </si>
  <si>
    <t xml:space="preserve">  Tourists (thousands of people)</t>
  </si>
  <si>
    <t xml:space="preserve">    De extranjeros</t>
  </si>
  <si>
    <t xml:space="preserve">    De nacionales</t>
  </si>
  <si>
    <t>Millones de balboas, saldos a fin de año / Millions of balboas, end-of-year stocks</t>
  </si>
  <si>
    <t xml:space="preserve">    Interbancarios </t>
  </si>
  <si>
    <t xml:space="preserve">  Inter-bank deposits  </t>
  </si>
  <si>
    <t xml:space="preserve">Total deposits in national banking system </t>
  </si>
  <si>
    <t xml:space="preserve">Total de depósitos en el sistema bancario nacional </t>
  </si>
  <si>
    <t>Source: Economic Commission for Latin America and the Caribbean (ECLAC), on the basis of figures provided by the Superintendency of Banks of Panama.</t>
  </si>
  <si>
    <t xml:space="preserve">Autoridad del Canal de Panamá </t>
  </si>
  <si>
    <t xml:space="preserve">Panama Canal Authority </t>
  </si>
  <si>
    <t xml:space="preserve">  Capacidad hotelera c/</t>
  </si>
  <si>
    <t xml:space="preserve">  Zona Libre de Colón b/</t>
  </si>
  <si>
    <t xml:space="preserve">  Colón Free Zone b/</t>
  </si>
  <si>
    <t xml:space="preserve">  Hotel capacity c/</t>
  </si>
  <si>
    <t>b/ Se refiere a cifras correspondiente al comercio en zona franca.</t>
  </si>
  <si>
    <t xml:space="preserve">c/ Habitaciones en hoteles de lujo y de primera categoría en la ciudad de Panamá, a fines del período. </t>
  </si>
  <si>
    <t xml:space="preserve">b/ Figures refer to free zone trade. </t>
  </si>
  <si>
    <t>c/ Rooms in luxury and first class hotels in Panama City, at the end of the period.</t>
  </si>
  <si>
    <t>TAX REVENUES OF THE CENTRAL GOVERNMENT</t>
  </si>
  <si>
    <t>INGRESOS TRIBUTARIOS DEL GOBIERNO CENTRAL</t>
  </si>
  <si>
    <t>REVENUES AND EXPENDITURES OF THE CENTRAL GOVERNMENT</t>
  </si>
  <si>
    <t>INGRESOS Y GASTOS DEL GOBIERNO CENTRAL</t>
  </si>
  <si>
    <t>17</t>
  </si>
  <si>
    <t>EXTERNAL DEBT INDICATORS</t>
  </si>
  <si>
    <t>INDICADORES DEL ENDEUDAMIENTO EXTERNO</t>
  </si>
  <si>
    <t>16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</si>
  <si>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</si>
  <si>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</si>
  <si>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</si>
  <si>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</si>
  <si>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</si>
  <si>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</si>
  <si>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IMPORTS OF GOODS, CIF</t>
  </si>
  <si>
    <t>VALOR DE LAS IMPORTACIONES DE BIENES, CIF</t>
  </si>
  <si>
    <t>EXPORTS OF GOODS, FOB</t>
  </si>
  <si>
    <t>VALOR DE LAS EXPORTACIONES DE BIENES, FOB</t>
  </si>
  <si>
    <t>BALANCE OF PAYMENTS</t>
  </si>
  <si>
    <t xml:space="preserve">BALANZA DE PAGOS 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</si>
  <si>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</si>
  <si>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</si>
  <si>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</si>
  <si>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</si>
  <si>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</si>
  <si>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</si>
  <si>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</si>
  <si>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</si>
  <si>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</si>
  <si>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i/ Figures as of April.</t>
  </si>
  <si>
    <t>h/ Measured by J.P.Morgan.</t>
  </si>
  <si>
    <t xml:space="preserve">g/ Interest rate on one-year trade credit.   </t>
  </si>
  <si>
    <t>f/ Six-month deposits rate.</t>
  </si>
  <si>
    <t>e/ Quarterly average, weighted by the value of goods exports and imports.</t>
  </si>
  <si>
    <t>d/ Figures as of May.</t>
  </si>
  <si>
    <t>c/ Figures as of February.</t>
  </si>
  <si>
    <t xml:space="preserve">b/ Based on figures expressed in 1996 dollars. </t>
  </si>
  <si>
    <t>i/ Datos al mes de abril.</t>
  </si>
  <si>
    <t>h/ Calculado por J.P.Morgan.</t>
  </si>
  <si>
    <t xml:space="preserve">g/ Tasa de interés al crédito de comercio a un año.  </t>
  </si>
  <si>
    <t>f/ Tasa de depósitos a 6 meses</t>
  </si>
  <si>
    <t xml:space="preserve">e/ Promedio trimestral, ponderado por el valor de las exportaciones e importaciones de bienes.  </t>
  </si>
  <si>
    <t>d/ Datos al mes de mayo.</t>
  </si>
  <si>
    <t>c/ Datos al mes de febrero.</t>
  </si>
  <si>
    <t xml:space="preserve">b/ Sobre la base de cifras en dólares de 1996. </t>
  </si>
  <si>
    <t xml:space="preserve">  a percentage of total credit</t>
  </si>
  <si>
    <t>i/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</si>
  <si>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</si>
  <si>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</si>
  <si>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</si>
  <si>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</si>
  <si>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</si>
  <si>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</si>
  <si>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</si>
  <si>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</si>
  <si>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>International bond issues (millions of dollars)</t>
  </si>
  <si>
    <t>d/</t>
  </si>
  <si>
    <t xml:space="preserve">- 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</si>
  <si>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</si>
  <si>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</si>
  <si>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</si>
  <si>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</si>
  <si>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</si>
  <si>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h/</t>
  </si>
  <si>
    <t xml:space="preserve">  (puntos básicos, a fin de período) h/</t>
  </si>
  <si>
    <t xml:space="preserve">Sovereign bond spread, Embi + </t>
  </si>
  <si>
    <t xml:space="preserve">Diferencial de bonos soberanos, Embi + </t>
  </si>
  <si>
    <t xml:space="preserve">   Lending rate g/</t>
  </si>
  <si>
    <t xml:space="preserve">   Tasa de interés activa g/</t>
  </si>
  <si>
    <t xml:space="preserve">   Deposit rate f/</t>
  </si>
  <si>
    <t xml:space="preserve">   Tasa de interés pasiva f/</t>
  </si>
  <si>
    <t>Nominal interest rates (annualized percentages)</t>
  </si>
  <si>
    <t>Tasas de interés nominales (porcentajes anualizados)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</si>
  <si>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</si>
  <si>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</si>
  <si>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</si>
  <si>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</si>
  <si>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e/</t>
  </si>
  <si>
    <t>Tipo de cambio real efectivo (índice 2005=100) e/</t>
  </si>
  <si>
    <t>Gross international reserves (millions of dollars)</t>
  </si>
  <si>
    <t xml:space="preserve">Reservas internacionales brutas (millones de dólares) </t>
  </si>
  <si>
    <t>Goods imports, c.i.f. (millions of dollars)</t>
  </si>
  <si>
    <t>c/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</si>
  <si>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</si>
  <si>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</si>
  <si>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</si>
  <si>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</si>
  <si>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</si>
  <si>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</si>
  <si>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</si>
  <si>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</si>
  <si>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</si>
  <si>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</si>
  <si>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</si>
  <si>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Source: Economic Commission for Latin America and the Caribbean (ECLAC), on the basis of figures from the Comptroller-General of the Republic of Panama.</t>
  </si>
  <si>
    <t>Fuente: Comisión Económica para América Latina y el Caribe (CEPAL), sobre la base de cifras de la Contraloría General de la República de Panamá.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</si>
  <si>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</si>
  <si>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</si>
  <si>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</si>
  <si>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</si>
  <si>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</si>
  <si>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</si>
  <si>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</si>
  <si>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</si>
  <si>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</si>
  <si>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</si>
  <si>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</si>
  <si>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</si>
  <si>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</si>
  <si>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</si>
  <si>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</si>
  <si>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</si>
  <si>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</si>
  <si>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</si>
  <si>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</si>
  <si>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</si>
  <si>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</si>
  <si>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</si>
  <si>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</si>
  <si>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</si>
  <si>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</si>
  <si>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</si>
  <si>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</si>
  <si>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</si>
  <si>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</si>
  <si>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</si>
  <si>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</si>
  <si>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</si>
  <si>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balboas)</t>
  </si>
  <si>
    <t>(En millones de balboas)</t>
  </si>
  <si>
    <t xml:space="preserve">a/ Cifras preliminares.  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</si>
  <si>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</si>
  <si>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</si>
  <si>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</si>
  <si>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</si>
  <si>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</si>
  <si>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</si>
  <si>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</si>
  <si>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</si>
  <si>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</si>
  <si>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</si>
  <si>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</si>
  <si>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</si>
  <si>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</si>
  <si>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</si>
  <si>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</si>
  <si>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</si>
  <si>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</si>
  <si>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</si>
  <si>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</si>
  <si>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</si>
  <si>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</si>
  <si>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</si>
  <si>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</si>
  <si>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</si>
  <si>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</si>
  <si>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</si>
  <si>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2003</t>
  </si>
  <si>
    <t>2002</t>
  </si>
  <si>
    <t>(Millions of balboas at 1996 constant prices)</t>
  </si>
  <si>
    <t>(En millones de balboas a precios constantes de 1996)</t>
  </si>
  <si>
    <t>GROSS DOMESTIC PRODUCT, BY KIND OF ECONOMIC ACTIVITY</t>
  </si>
  <si>
    <t>PIB POR RAMA DE ACTIVIDAD ECONÓMICA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</si>
  <si>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</si>
  <si>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</si>
  <si>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</si>
  <si>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</si>
  <si>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</si>
  <si>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</si>
  <si>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Total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</si>
  <si>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</si>
  <si>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</si>
  <si>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</si>
  <si>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</si>
  <si>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</si>
  <si>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</si>
  <si>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</si>
  <si>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</si>
  <si>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</si>
  <si>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</si>
  <si>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</si>
  <si>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 xml:space="preserve">PANAMA </t>
  </si>
  <si>
    <t xml:space="preserve">PANAMÁ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</si>
  <si>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</si>
  <si>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</si>
  <si>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</si>
  <si>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</si>
  <si>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</si>
  <si>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</si>
  <si>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</si>
  <si>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</si>
  <si>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</si>
  <si>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</si>
  <si>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</si>
  <si>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</si>
  <si>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</si>
  <si>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</si>
  <si>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</si>
  <si>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</si>
  <si>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</si>
  <si>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</si>
  <si>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</si>
  <si>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</si>
  <si>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</si>
  <si>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 xml:space="preserve">  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</si>
  <si>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</si>
  <si>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</si>
  <si>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</si>
  <si>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</si>
  <si>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</si>
  <si>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</si>
  <si>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</si>
  <si>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</si>
  <si>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</si>
  <si>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</si>
  <si>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</si>
  <si>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</si>
  <si>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</si>
  <si>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</si>
  <si>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</si>
  <si>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</si>
  <si>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</si>
  <si>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</si>
  <si>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</si>
  <si>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</si>
  <si>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</si>
  <si>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</si>
  <si>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</si>
  <si>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</si>
  <si>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</si>
  <si>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</si>
  <si>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</si>
  <si>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</si>
  <si>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</si>
  <si>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</si>
  <si>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</si>
  <si>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</si>
  <si>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</si>
  <si>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</si>
  <si>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</si>
  <si>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</si>
  <si>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</si>
  <si>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</si>
  <si>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</si>
  <si>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</si>
  <si>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</si>
  <si>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</si>
  <si>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</si>
  <si>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</si>
  <si>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</si>
  <si>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</si>
  <si>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</si>
  <si>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</si>
  <si>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</si>
  <si>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</si>
  <si>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</si>
  <si>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</si>
  <si>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</si>
  <si>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</si>
  <si>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</si>
  <si>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</si>
  <si>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</si>
  <si>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</si>
  <si>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</si>
  <si>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</si>
  <si>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</si>
  <si>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</si>
  <si>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</si>
  <si>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</si>
  <si>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</si>
  <si>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</si>
  <si>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</si>
  <si>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</si>
  <si>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</si>
  <si>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</si>
  <si>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</si>
  <si>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</si>
  <si>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</si>
  <si>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</si>
  <si>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</si>
  <si>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</si>
  <si>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</si>
  <si>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b/</t>
  </si>
  <si>
    <t>BALANCE OF PAYMENTS a/</t>
  </si>
  <si>
    <t>BALANZA DE PAGOS a/</t>
  </si>
  <si>
    <t>9</t>
  </si>
  <si>
    <t>Source: Economic Commission for Latin America and the Caribbean (ECLAC), on the basis of figures from the Ministry of Economy and Finance of Panama.</t>
  </si>
  <si>
    <t>Fuente: Comisión Económica para América Latina y el Caribe (CEPAL), sobre la base de cifras del Ministerio de Economía y Finanzas de Panamá.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</si>
  <si>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</si>
  <si>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</si>
  <si>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</si>
  <si>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</si>
  <si>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</si>
  <si>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</si>
  <si>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</si>
  <si>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</si>
  <si>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</si>
  <si>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</si>
  <si>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</si>
  <si>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</si>
  <si>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</si>
  <si>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</si>
  <si>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  Other</t>
  </si>
  <si>
    <t xml:space="preserve">      Otras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</si>
  <si>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</si>
  <si>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</si>
  <si>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</si>
  <si>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</si>
  <si>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</si>
  <si>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</si>
  <si>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</si>
  <si>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</si>
  <si>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</si>
  <si>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</si>
  <si>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</si>
  <si>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</si>
  <si>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</si>
  <si>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</si>
  <si>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</si>
  <si>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</si>
  <si>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</si>
  <si>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</si>
  <si>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</si>
  <si>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</si>
  <si>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</si>
  <si>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</si>
  <si>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</si>
  <si>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</si>
  <si>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2006</t>
  </si>
  <si>
    <t>l/ Includes grants.</t>
  </si>
  <si>
    <t xml:space="preserve">k/ Interest rate on one-year trade credit.   </t>
  </si>
  <si>
    <t>j/ Six-month deposits rate.</t>
  </si>
  <si>
    <t>i/ Urban total.  Includes an adjustment to the figures for the economically active population for exclusion of hidden unemployment.</t>
  </si>
  <si>
    <t xml:space="preserve">h/ Urban total.  Includes hidden unemployment. </t>
  </si>
  <si>
    <t xml:space="preserve">g/ Nationwide total.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</si>
  <si>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</si>
  <si>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</si>
  <si>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</si>
  <si>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figures expressed in current dollars.</t>
  </si>
  <si>
    <t>l/ Incluye donaciones.</t>
  </si>
  <si>
    <t xml:space="preserve">k/ Tasa de interés al crédito de comercio a un año.  </t>
  </si>
  <si>
    <t>j/ Tasa de depósitos a 6 meses</t>
  </si>
  <si>
    <t xml:space="preserve">i/ Total urbano. Incluye un ajuste de las cifras de población económicamente activa por la exclusión del desempleo oculto. </t>
  </si>
  <si>
    <t>h/ Total urbano. Incluye el desempleo oculto.</t>
  </si>
  <si>
    <t>g/ Total nacional.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</si>
  <si>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</si>
  <si>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</si>
  <si>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</si>
  <si>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cifras en dólares corrientes. </t>
  </si>
  <si>
    <t xml:space="preserve">    M2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</si>
  <si>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</si>
  <si>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</si>
  <si>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</si>
  <si>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</si>
  <si>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</si>
  <si>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</si>
  <si>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</si>
  <si>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</si>
  <si>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</si>
  <si>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</si>
  <si>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</si>
  <si>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</si>
  <si>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</si>
  <si>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</si>
  <si>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</si>
  <si>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</si>
  <si>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</si>
  <si>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</si>
  <si>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</si>
  <si>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</si>
  <si>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</si>
  <si>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</si>
  <si>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</si>
  <si>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</si>
  <si>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</si>
  <si>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</si>
  <si>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</si>
  <si>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</si>
  <si>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</si>
  <si>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</si>
  <si>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</si>
  <si>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</si>
  <si>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l/</t>
  </si>
  <si>
    <t xml:space="preserve">  Ingresos totales l/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</si>
  <si>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</si>
  <si>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</si>
  <si>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</si>
  <si>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k/</t>
  </si>
  <si>
    <t xml:space="preserve">   Tasa de interés activa nominal k/</t>
  </si>
  <si>
    <t xml:space="preserve">   Nominal deposit rate j/</t>
  </si>
  <si>
    <t xml:space="preserve">   Tasa de interés pasiva nominal j/</t>
  </si>
  <si>
    <t xml:space="preserve">   Variation in average real wage </t>
  </si>
  <si>
    <t xml:space="preserve">   Variación de la remuneración media real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</si>
  <si>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</si>
  <si>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</si>
  <si>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</si>
  <si>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</si>
  <si>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</si>
  <si>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</si>
  <si>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</si>
  <si>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Open unemployment rate i/</t>
  </si>
  <si>
    <t xml:space="preserve">  Tasa de desempleo abierto i/</t>
  </si>
  <si>
    <t xml:space="preserve">  Unemployment rate h/</t>
  </si>
  <si>
    <t xml:space="preserve">  Tasa de desempleo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</si>
  <si>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</si>
  <si>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</si>
  <si>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</si>
  <si>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</si>
  <si>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</si>
  <si>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</si>
  <si>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</si>
  <si>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</si>
  <si>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</si>
  <si>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</si>
  <si>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</si>
  <si>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</si>
  <si>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</si>
  <si>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</si>
  <si>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</si>
  <si>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</si>
  <si>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</si>
  <si>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</si>
  <si>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</si>
  <si>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</si>
  <si>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</si>
  <si>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</si>
  <si>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</si>
  <si>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</si>
  <si>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</si>
  <si>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</si>
  <si>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</si>
  <si>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</si>
  <si>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</si>
  <si>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</si>
  <si>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</si>
  <si>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</si>
  <si>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</si>
  <si>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</si>
  <si>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</si>
  <si>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</si>
  <si>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</si>
  <si>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</si>
  <si>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</si>
  <si>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</si>
  <si>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</si>
  <si>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</si>
  <si>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</si>
  <si>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</si>
  <si>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</si>
  <si>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</si>
  <si>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</si>
  <si>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</si>
  <si>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</si>
  <si>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</si>
  <si>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</si>
  <si>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</si>
  <si>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</si>
  <si>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</si>
  <si>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</si>
  <si>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</si>
  <si>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</si>
  <si>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</si>
  <si>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</si>
  <si>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</si>
  <si>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</si>
  <si>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</si>
  <si>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</si>
  <si>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</si>
  <si>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</si>
  <si>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</si>
  <si>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</si>
  <si>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</si>
  <si>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</si>
  <si>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</si>
  <si>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</si>
  <si>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</si>
  <si>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</si>
  <si>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</si>
  <si>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</si>
  <si>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</si>
  <si>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</si>
  <si>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</si>
  <si>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</si>
  <si>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</si>
  <si>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</si>
  <si>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</si>
  <si>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</si>
  <si>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</si>
  <si>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</si>
  <si>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</si>
  <si>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</si>
  <si>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</si>
  <si>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</si>
  <si>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</si>
  <si>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</si>
  <si>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</si>
  <si>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</si>
  <si>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e/ Includes fees.</t>
  </si>
  <si>
    <t>d/ In 2005 and 2006, servicing of public external debt includes a price premium of US$ 144 million and US$ 280 million, respectively.</t>
  </si>
  <si>
    <t>c/ Refers to Brady bonds and global bonds.</t>
  </si>
  <si>
    <t>b/ Includes debt incurred in the privatization process of enterprises of the Institute of Water Resources and Electrification.</t>
  </si>
  <si>
    <t>a/ Refers to coverage by central government and public decentralized institutions.</t>
  </si>
  <si>
    <t>Source: Economic Commission for Latin America and the Caribbean (ECLAC), on the basis of figures provided by the Public Credit Department of the Ministry of Economy and Finance of Panama.</t>
  </si>
  <si>
    <t>e/ Incluye comisiones.</t>
  </si>
  <si>
    <t>d/ En 2005 y 2006, el servicio total de la deuda pública externa incluye una prima en precio correspondiente a 144 y 280 millones de dólares, respectivamente.</t>
  </si>
  <si>
    <t>c/ Corresponde a bonos Brady y bonos globales.</t>
  </si>
  <si>
    <t xml:space="preserve">b/ Incluye deuda asumida en el proceso de privatización de empresas del Instituto de Recursos Hidráulicos y Electrificación (IRHE). </t>
  </si>
  <si>
    <t>a/ Corresponde a la cobertura del gobierno central e instituciones descentralizadas.</t>
  </si>
  <si>
    <t>Fuente: Comisión Económica para América Latina y el Caribe (CEPAL), sobre la base de cifras de la Dirección de Crédito Público del Ministerio de Economía y Finanzas de Panamá.</t>
  </si>
  <si>
    <t xml:space="preserve">      Interest e/</t>
  </si>
  <si>
    <t xml:space="preserve">      Intereses e/</t>
  </si>
  <si>
    <t xml:space="preserve">      Principal </t>
  </si>
  <si>
    <t xml:space="preserve">      Amortizaciones </t>
  </si>
  <si>
    <t xml:space="preserve">    Service d/</t>
  </si>
  <si>
    <t xml:space="preserve">    Servicio d/</t>
  </si>
  <si>
    <t xml:space="preserve">  Disbursements </t>
  </si>
  <si>
    <t xml:space="preserve">  Desembolsos en cada año </t>
  </si>
  <si>
    <t xml:space="preserve">      Other c/</t>
  </si>
  <si>
    <t xml:space="preserve">      Otros c/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</si>
  <si>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</si>
  <si>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</si>
  <si>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</si>
  <si>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</si>
  <si>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Other </t>
  </si>
  <si>
    <t xml:space="preserve">      Otras </t>
  </si>
  <si>
    <t xml:space="preserve">      Bilateral b/</t>
  </si>
  <si>
    <t xml:space="preserve">      Bilaterales b/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</si>
  <si>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</si>
  <si>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</si>
  <si>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</si>
  <si>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</si>
  <si>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</si>
  <si>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</si>
  <si>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</si>
  <si>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</si>
  <si>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</si>
  <si>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</si>
  <si>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</si>
  <si>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</si>
  <si>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</si>
  <si>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</si>
  <si>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 Private </t>
  </si>
  <si>
    <t xml:space="preserve">  Privada </t>
  </si>
  <si>
    <t xml:space="preserve">  Public a/</t>
  </si>
  <si>
    <t xml:space="preserve">  Pública a/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</si>
  <si>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</si>
  <si>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</si>
  <si>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</si>
  <si>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</si>
  <si>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 xml:space="preserve">INDICES DE MANUFACTURAS </t>
  </si>
  <si>
    <t>MANUFACTURING INDEX</t>
  </si>
  <si>
    <t>INDICES DE MANUFACTURAS</t>
  </si>
  <si>
    <t xml:space="preserve">PRINCIPALES INDICADORES ECONÓMICOS  </t>
  </si>
  <si>
    <t xml:space="preserve">MAIN ECONOMIC INDICATORS </t>
  </si>
  <si>
    <t xml:space="preserve">   Exports (goods and services)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</si>
  <si>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</si>
  <si>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</si>
  <si>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</si>
  <si>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</si>
  <si>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</si>
  <si>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</si>
  <si>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</si>
  <si>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</si>
  <si>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</si>
  <si>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</si>
  <si>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</si>
  <si>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</si>
  <si>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</si>
  <si>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</si>
  <si>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</si>
  <si>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</si>
  <si>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</si>
  <si>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</si>
  <si>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</si>
  <si>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</si>
  <si>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</si>
  <si>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 xml:space="preserve">Total  supply </t>
  </si>
  <si>
    <t>Oferta global</t>
  </si>
  <si>
    <t xml:space="preserve">2009 </t>
  </si>
  <si>
    <t xml:space="preserve">TOTAL SUPPLY AND DEMAND </t>
  </si>
  <si>
    <t>4</t>
  </si>
  <si>
    <t>18</t>
  </si>
  <si>
    <t>Fuente: Comisión Económica para América Latina y el Caribe (CEPAL), sobre la base de cifras oficiales de Comtrade, División de Estadísticas de la ONU.</t>
  </si>
  <si>
    <t>Source: Economic Commission for Latin America and the Caribbean (ECLAC), on the basis of official figures from Comtrade, UNSD.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</si>
  <si>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</si>
  <si>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</si>
  <si>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</si>
  <si>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</si>
  <si>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</si>
  <si>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</si>
  <si>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</si>
  <si>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</si>
  <si>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</si>
  <si>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</si>
  <si>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</si>
  <si>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 - 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</si>
  <si>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</si>
  <si>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</si>
  <si>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</si>
  <si>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</si>
  <si>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Millones de balboas a precios constantes de 1996 / Millions of balboas at 1996 constant prices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</si>
</sst>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\(#,##0.0\)"/>
    <numFmt numFmtId="166" formatCode="0_)"/>
    <numFmt numFmtId="167" formatCode="0.0"/>
    <numFmt numFmtId="168" formatCode="###\ ##0"/>
    <numFmt numFmtId="169" formatCode="#\ ##0"/>
    <numFmt numFmtId="170" formatCode="General_)"/>
    <numFmt numFmtId="171" formatCode="#,##0.0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  <numFmt numFmtId="176" formatCode="#,##0.0000"/>
    <numFmt numFmtId="177" formatCode="#\ ###\ ###"/>
    <numFmt numFmtId="178" formatCode="#\ ###\ ##0"/>
    <numFmt numFmtId="179" formatCode="###\ ##0.0"/>
  </numFmts>
  <fonts count="57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Helvetica"/>
      <family val="2"/>
    </font>
    <font>
      <sz val="8"/>
      <name val="Tms Rmn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12"/>
      <name val="Helv"/>
    </font>
    <font>
      <b/>
      <sz val="9"/>
      <color indexed="8"/>
      <name val="Helvetica"/>
      <family val="2"/>
    </font>
    <font>
      <sz val="8"/>
      <color rgb="FFFF0000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7"/>
      <name val="SwitzerlandLight"/>
    </font>
    <font>
      <b/>
      <sz val="11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10"/>
      <name val="Helvetica"/>
      <family val="2"/>
    </font>
    <font>
      <sz val="10"/>
      <color theme="1"/>
      <name val="Arial"/>
      <family val="2"/>
    </font>
    <font>
      <b/>
      <sz val="8"/>
      <color indexed="8"/>
      <name val="Calibri"/>
      <family val="2"/>
      <scheme val="minor"/>
    </font>
    <font>
      <b/>
      <sz val="8"/>
      <color rgb="FF0033CC"/>
      <name val="Helvetica"/>
      <family val="2"/>
    </font>
    <font>
      <b/>
      <sz val="8"/>
      <color rgb="FF0033CC"/>
      <name val="Arial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1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0" fontId="7" fillId="0" borderId="0"/>
    <xf numFmtId="164" fontId="11" fillId="0" borderId="0"/>
    <xf numFmtId="170" fontId="7" fillId="0" borderId="0"/>
    <xf numFmtId="166" fontId="7" fillId="0" borderId="0"/>
    <xf numFmtId="170" fontId="7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170" fontId="7" fillId="0" borderId="0"/>
    <xf numFmtId="0" fontId="3" fillId="0" borderId="0"/>
    <xf numFmtId="0" fontId="3" fillId="0" borderId="0"/>
    <xf numFmtId="0" fontId="2" fillId="0" borderId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172" fontId="23" fillId="0" borderId="4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4" fontId="3" fillId="0" borderId="0"/>
    <xf numFmtId="164" fontId="3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1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9" fillId="13" borderId="5" applyNumberFormat="0" applyAlignment="0" applyProtection="0"/>
    <xf numFmtId="0" fontId="30" fillId="14" borderId="6" applyNumberFormat="0" applyAlignment="0" applyProtection="0"/>
    <xf numFmtId="0" fontId="31" fillId="0" borderId="7" applyNumberFormat="0" applyFill="0" applyAlignment="0" applyProtection="0"/>
    <xf numFmtId="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7" fillId="15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34" fillId="9" borderId="5" applyNumberFormat="0" applyAlignment="0" applyProtection="0"/>
    <xf numFmtId="2" fontId="32" fillId="0" borderId="0" applyFont="0" applyFill="0" applyBorder="0" applyAlignment="0" applyProtection="0"/>
    <xf numFmtId="0" fontId="35" fillId="19" borderId="0" applyNumberFormat="0" applyBorder="0" applyAlignment="0" applyProtection="0"/>
    <xf numFmtId="174" fontId="1" fillId="0" borderId="0" applyNumberFormat="0">
      <alignment horizontal="left"/>
    </xf>
    <xf numFmtId="175" fontId="2" fillId="0" borderId="0" applyFont="0" applyFill="0" applyBorder="0" applyAlignment="0" applyProtection="0"/>
    <xf numFmtId="0" fontId="1" fillId="0" borderId="0" applyNumberFormat="0" applyFill="0" applyBorder="0" applyAlignment="0" applyProtection="0"/>
    <xf numFmtId="164" fontId="3" fillId="0" borderId="0"/>
    <xf numFmtId="0" fontId="3" fillId="0" borderId="0"/>
    <xf numFmtId="0" fontId="3" fillId="0" borderId="0"/>
    <xf numFmtId="0" fontId="25" fillId="6" borderId="8" applyNumberFormat="0" applyFont="0" applyAlignment="0" applyProtection="0"/>
    <xf numFmtId="0" fontId="36" fillId="13" borderId="9" applyNumberFormat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33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/>
    <xf numFmtId="0" fontId="42" fillId="0" borderId="0"/>
    <xf numFmtId="0" fontId="3" fillId="0" borderId="0"/>
    <xf numFmtId="0" fontId="2" fillId="0" borderId="0"/>
    <xf numFmtId="0" fontId="3" fillId="0" borderId="0"/>
    <xf numFmtId="0" fontId="2" fillId="0" borderId="0" applyNumberFormat="0" applyFill="0" applyBorder="0" applyAlignment="0" applyProtection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765">
    <xf numFmtId="0" fontId="0" fillId="0" borderId="0" xfId="0"/>
    <xf numFmtId="0" fontId="4" fillId="0" borderId="0" xfId="7" applyFont="1" applyFill="1" applyBorder="1"/>
    <xf numFmtId="3" fontId="4" fillId="0" borderId="0" xfId="7" applyNumberFormat="1" applyFont="1" applyFill="1" applyBorder="1" applyAlignment="1" applyProtection="1">
      <alignment horizontal="right"/>
    </xf>
    <xf numFmtId="3" fontId="4" fillId="0" borderId="0" xfId="7" applyNumberFormat="1" applyFont="1" applyFill="1" applyBorder="1" applyAlignment="1">
      <alignment horizontal="right"/>
    </xf>
    <xf numFmtId="3" fontId="4" fillId="0" borderId="0" xfId="7" applyNumberFormat="1" applyFont="1" applyFill="1" applyBorder="1" applyAlignment="1" applyProtection="1">
      <alignment horizontal="right"/>
      <protection locked="0"/>
    </xf>
    <xf numFmtId="3" fontId="4" fillId="0" borderId="0" xfId="6" applyNumberFormat="1" applyFont="1" applyFill="1" applyBorder="1"/>
    <xf numFmtId="3" fontId="4" fillId="0" borderId="0" xfId="6" applyNumberFormat="1" applyFont="1" applyFill="1" applyBorder="1" applyAlignment="1">
      <alignment horizontal="right"/>
    </xf>
    <xf numFmtId="0" fontId="4" fillId="0" borderId="0" xfId="6" applyFont="1" applyFill="1" applyBorder="1"/>
    <xf numFmtId="0" fontId="4" fillId="0" borderId="0" xfId="3" applyFont="1" applyFill="1" applyBorder="1" applyAlignment="1">
      <alignment horizontal="right"/>
    </xf>
    <xf numFmtId="3" fontId="4" fillId="0" borderId="0" xfId="6" applyNumberFormat="1" applyFont="1" applyFill="1" applyBorder="1" applyAlignment="1" applyProtection="1">
      <alignment horizontal="right"/>
      <protection locked="0"/>
    </xf>
    <xf numFmtId="0" fontId="4" fillId="0" borderId="0" xfId="6" applyFont="1" applyFill="1" applyBorder="1" applyAlignment="1">
      <alignment horizontal="right"/>
    </xf>
    <xf numFmtId="0" fontId="4" fillId="0" borderId="0" xfId="3" applyFont="1" applyFill="1" applyBorder="1"/>
    <xf numFmtId="0" fontId="8" fillId="0" borderId="0" xfId="22" applyFont="1" applyFill="1"/>
    <xf numFmtId="0" fontId="8" fillId="0" borderId="0" xfId="22" applyFont="1" applyFill="1" applyAlignment="1">
      <alignment horizontal="right"/>
    </xf>
    <xf numFmtId="3" fontId="8" fillId="0" borderId="0" xfId="22" applyNumberFormat="1" applyFont="1" applyFill="1" applyAlignment="1">
      <alignment horizontal="right"/>
    </xf>
    <xf numFmtId="169" fontId="8" fillId="0" borderId="0" xfId="22" applyNumberFormat="1" applyFont="1" applyFill="1"/>
    <xf numFmtId="3" fontId="4" fillId="0" borderId="0" xfId="3" applyNumberFormat="1" applyFont="1" applyFill="1" applyBorder="1"/>
    <xf numFmtId="3" fontId="4" fillId="0" borderId="0" xfId="3" applyNumberFormat="1" applyFont="1" applyFill="1" applyBorder="1" applyAlignment="1">
      <alignment horizontal="right"/>
    </xf>
    <xf numFmtId="3" fontId="4" fillId="0" borderId="0" xfId="3" applyNumberFormat="1" applyFont="1" applyFill="1" applyBorder="1" applyAlignment="1" applyProtection="1">
      <alignment horizontal="right"/>
      <protection locked="0"/>
    </xf>
    <xf numFmtId="0" fontId="4" fillId="0" borderId="1" xfId="3" applyFont="1" applyFill="1" applyBorder="1"/>
    <xf numFmtId="0" fontId="4" fillId="0" borderId="1" xfId="3" applyFont="1" applyFill="1" applyBorder="1" applyAlignment="1">
      <alignment horizontal="right"/>
    </xf>
    <xf numFmtId="0" fontId="4" fillId="0" borderId="0" xfId="18" applyFont="1" applyFill="1"/>
    <xf numFmtId="0" fontId="4" fillId="0" borderId="0" xfId="18" applyFont="1" applyFill="1" applyAlignment="1">
      <alignment horizontal="right"/>
    </xf>
    <xf numFmtId="0" fontId="4" fillId="0" borderId="0" xfId="18" applyFont="1" applyFill="1" applyBorder="1" applyAlignment="1" applyProtection="1">
      <alignment horizontal="right"/>
      <protection locked="0"/>
    </xf>
    <xf numFmtId="3" fontId="4" fillId="0" borderId="0" xfId="18" applyNumberFormat="1" applyFont="1" applyFill="1" applyAlignment="1">
      <alignment horizontal="right"/>
    </xf>
    <xf numFmtId="0" fontId="4" fillId="0" borderId="0" xfId="3" applyFont="1" applyFill="1" applyBorder="1" applyAlignment="1">
      <alignment horizontal="left"/>
    </xf>
    <xf numFmtId="0" fontId="4" fillId="0" borderId="0" xfId="18" applyFont="1" applyFill="1" applyBorder="1" applyAlignment="1">
      <alignment horizontal="left"/>
    </xf>
    <xf numFmtId="0" fontId="4" fillId="0" borderId="0" xfId="9" applyFont="1" applyFill="1" applyAlignment="1">
      <alignment horizontal="right"/>
    </xf>
    <xf numFmtId="0" fontId="4" fillId="0" borderId="0" xfId="28" applyFont="1" applyFill="1" applyBorder="1"/>
    <xf numFmtId="0" fontId="4" fillId="0" borderId="0" xfId="28" applyFont="1" applyFill="1"/>
    <xf numFmtId="0" fontId="4" fillId="0" borderId="0" xfId="28" applyFont="1" applyFill="1" applyAlignment="1">
      <alignment horizontal="right"/>
    </xf>
    <xf numFmtId="0" fontId="4" fillId="0" borderId="0" xfId="16" applyFont="1" applyFill="1" applyBorder="1" applyAlignment="1" applyProtection="1">
      <alignment horizontal="right"/>
    </xf>
    <xf numFmtId="170" fontId="8" fillId="0" borderId="0" xfId="11" applyFont="1" applyFill="1" applyAlignment="1" applyProtection="1">
      <alignment horizontal="left"/>
    </xf>
    <xf numFmtId="169" fontId="8" fillId="0" borderId="0" xfId="11" applyNumberFormat="1" applyFont="1" applyFill="1" applyAlignment="1" applyProtection="1">
      <alignment horizontal="right"/>
    </xf>
    <xf numFmtId="170" fontId="8" fillId="0" borderId="0" xfId="11" applyFont="1" applyFill="1" applyAlignment="1">
      <alignment horizontal="left"/>
    </xf>
    <xf numFmtId="3" fontId="8" fillId="0" borderId="0" xfId="11" applyNumberFormat="1" applyFont="1" applyFill="1" applyAlignment="1" applyProtection="1">
      <alignment horizontal="right"/>
    </xf>
    <xf numFmtId="3" fontId="8" fillId="0" borderId="0" xfId="11" applyNumberFormat="1" applyFont="1" applyFill="1" applyAlignment="1">
      <alignment horizontal="right"/>
    </xf>
    <xf numFmtId="169" fontId="4" fillId="0" borderId="0" xfId="28" applyNumberFormat="1" applyFont="1" applyFill="1"/>
    <xf numFmtId="170" fontId="8" fillId="0" borderId="1" xfId="11" applyFont="1" applyFill="1" applyBorder="1" applyAlignment="1" applyProtection="1">
      <alignment horizontal="left"/>
    </xf>
    <xf numFmtId="169" fontId="8" fillId="0" borderId="1" xfId="11" applyNumberFormat="1" applyFont="1" applyFill="1" applyBorder="1" applyAlignment="1" applyProtection="1">
      <alignment horizontal="right"/>
    </xf>
    <xf numFmtId="3" fontId="4" fillId="0" borderId="1" xfId="18" applyNumberFormat="1" applyFont="1" applyFill="1" applyBorder="1" applyAlignment="1">
      <alignment horizontal="right"/>
    </xf>
    <xf numFmtId="170" fontId="9" fillId="0" borderId="0" xfId="11" applyFont="1" applyFill="1" applyAlignment="1" applyProtection="1">
      <alignment horizontal="left"/>
    </xf>
    <xf numFmtId="170" fontId="9" fillId="0" borderId="0" xfId="11" applyFont="1" applyFill="1" applyAlignment="1">
      <alignment horizontal="left"/>
    </xf>
    <xf numFmtId="0" fontId="4" fillId="0" borderId="0" xfId="3" applyFont="1" applyFill="1" applyBorder="1" applyAlignment="1" applyProtection="1">
      <alignment horizontal="left"/>
      <protection locked="0"/>
    </xf>
    <xf numFmtId="167" fontId="4" fillId="0" borderId="0" xfId="3" applyNumberFormat="1" applyFont="1" applyFill="1" applyBorder="1"/>
    <xf numFmtId="0" fontId="4" fillId="0" borderId="0" xfId="3" applyFont="1" applyFill="1" applyBorder="1" applyAlignment="1"/>
    <xf numFmtId="0" fontId="8" fillId="0" borderId="0" xfId="21" applyFont="1" applyFill="1" applyAlignment="1" applyProtection="1">
      <alignment horizontal="left"/>
      <protection locked="0"/>
    </xf>
    <xf numFmtId="0" fontId="4" fillId="0" borderId="0" xfId="4" applyFont="1" applyFill="1" applyBorder="1"/>
    <xf numFmtId="3" fontId="8" fillId="0" borderId="1" xfId="22" applyNumberFormat="1" applyFont="1" applyFill="1" applyBorder="1" applyAlignment="1">
      <alignment horizontal="right"/>
    </xf>
    <xf numFmtId="3" fontId="8" fillId="0" borderId="1" xfId="22" applyNumberFormat="1" applyFont="1" applyFill="1" applyBorder="1"/>
    <xf numFmtId="0" fontId="4" fillId="0" borderId="1" xfId="6" applyFont="1" applyFill="1" applyBorder="1"/>
    <xf numFmtId="0" fontId="4" fillId="0" borderId="1" xfId="6" applyFont="1" applyFill="1" applyBorder="1" applyAlignment="1">
      <alignment horizontal="right"/>
    </xf>
    <xf numFmtId="0" fontId="4" fillId="0" borderId="1" xfId="7" applyFont="1" applyFill="1" applyBorder="1"/>
    <xf numFmtId="3" fontId="4" fillId="0" borderId="1" xfId="7" applyNumberFormat="1" applyFont="1" applyFill="1" applyBorder="1"/>
    <xf numFmtId="0" fontId="5" fillId="0" borderId="0" xfId="3" applyFont="1" applyFill="1" applyBorder="1"/>
    <xf numFmtId="0" fontId="5" fillId="0" borderId="0" xfId="6" applyFont="1" applyFill="1" applyBorder="1" applyAlignment="1" applyProtection="1">
      <alignment horizontal="left"/>
      <protection locked="0"/>
    </xf>
    <xf numFmtId="0" fontId="4" fillId="0" borderId="0" xfId="7" applyFont="1" applyFill="1"/>
    <xf numFmtId="3" fontId="4" fillId="0" borderId="0" xfId="7" applyNumberFormat="1" applyFont="1" applyFill="1"/>
    <xf numFmtId="0" fontId="8" fillId="0" borderId="0" xfId="22" applyFont="1" applyFill="1" applyAlignment="1">
      <alignment horizontal="left"/>
    </xf>
    <xf numFmtId="0" fontId="5" fillId="0" borderId="0" xfId="3" applyFont="1" applyFill="1" applyBorder="1" applyAlignment="1">
      <alignment horizontal="left"/>
    </xf>
    <xf numFmtId="0" fontId="6" fillId="0" borderId="0" xfId="22" applyFont="1" applyFill="1" applyAlignment="1" applyProtection="1">
      <alignment horizontal="left"/>
      <protection locked="0"/>
    </xf>
    <xf numFmtId="0" fontId="8" fillId="0" borderId="0" xfId="22" applyFont="1" applyFill="1" applyAlignment="1" applyProtection="1">
      <alignment horizontal="left"/>
      <protection locked="0"/>
    </xf>
    <xf numFmtId="0" fontId="8" fillId="0" borderId="0" xfId="25" applyFont="1" applyFill="1" applyAlignment="1" applyProtection="1">
      <alignment horizontal="left"/>
    </xf>
    <xf numFmtId="0" fontId="8" fillId="0" borderId="1" xfId="22" applyFont="1" applyFill="1" applyBorder="1"/>
    <xf numFmtId="0" fontId="4" fillId="0" borderId="0" xfId="4" applyFont="1" applyFill="1" applyBorder="1" applyAlignment="1">
      <alignment horizontal="right"/>
    </xf>
    <xf numFmtId="0" fontId="4" fillId="0" borderId="0" xfId="4" applyFont="1" applyFill="1" applyBorder="1" applyAlignment="1" applyProtection="1">
      <alignment horizontal="left"/>
    </xf>
    <xf numFmtId="165" fontId="4" fillId="0" borderId="0" xfId="4" applyNumberFormat="1" applyFont="1" applyFill="1" applyBorder="1" applyAlignment="1" applyProtection="1">
      <alignment horizontal="right"/>
      <protection locked="0"/>
    </xf>
    <xf numFmtId="0" fontId="4" fillId="0" borderId="1" xfId="4" applyFont="1" applyFill="1" applyBorder="1"/>
    <xf numFmtId="0" fontId="5" fillId="0" borderId="0" xfId="10" applyFont="1" applyFill="1" applyBorder="1" applyAlignment="1">
      <alignment horizontal="left"/>
    </xf>
    <xf numFmtId="0" fontId="6" fillId="0" borderId="0" xfId="20" applyFont="1" applyFill="1" applyAlignment="1" applyProtection="1">
      <alignment horizontal="left"/>
      <protection locked="0"/>
    </xf>
    <xf numFmtId="0" fontId="4" fillId="0" borderId="0" xfId="28" applyFont="1" applyFill="1" applyAlignment="1">
      <alignment horizontal="left"/>
    </xf>
    <xf numFmtId="0" fontId="5" fillId="0" borderId="0" xfId="18" applyFont="1" applyFill="1" applyAlignment="1" applyProtection="1">
      <alignment horizontal="left"/>
      <protection locked="0"/>
    </xf>
    <xf numFmtId="0" fontId="4" fillId="0" borderId="1" xfId="28" applyFont="1" applyFill="1" applyBorder="1"/>
    <xf numFmtId="0" fontId="8" fillId="0" borderId="1" xfId="22" applyFont="1" applyFill="1" applyBorder="1" applyAlignment="1">
      <alignment horizontal="left"/>
    </xf>
    <xf numFmtId="0" fontId="4" fillId="0" borderId="1" xfId="3" applyFont="1" applyFill="1" applyBorder="1" applyAlignment="1">
      <alignment horizontal="left"/>
    </xf>
    <xf numFmtId="0" fontId="4" fillId="0" borderId="1" xfId="18" applyFont="1" applyFill="1" applyBorder="1" applyAlignment="1">
      <alignment horizontal="left"/>
    </xf>
    <xf numFmtId="0" fontId="4" fillId="0" borderId="1" xfId="18" applyFont="1" applyFill="1" applyBorder="1"/>
    <xf numFmtId="0" fontId="4" fillId="0" borderId="1" xfId="28" applyFont="1" applyFill="1" applyBorder="1" applyAlignment="1">
      <alignment horizontal="right"/>
    </xf>
    <xf numFmtId="0" fontId="4" fillId="0" borderId="1" xfId="18" applyFont="1" applyFill="1" applyBorder="1" applyAlignment="1">
      <alignment horizontal="right"/>
    </xf>
    <xf numFmtId="0" fontId="4" fillId="0" borderId="2" xfId="3" applyFont="1" applyFill="1" applyBorder="1" applyAlignment="1">
      <alignment horizontal="right"/>
    </xf>
    <xf numFmtId="0" fontId="4" fillId="0" borderId="2" xfId="3" applyNumberFormat="1" applyFont="1" applyFill="1" applyBorder="1" applyAlignment="1" applyProtection="1">
      <alignment horizontal="right"/>
      <protection locked="0"/>
    </xf>
    <xf numFmtId="0" fontId="4" fillId="0" borderId="2" xfId="6" applyFont="1" applyFill="1" applyBorder="1"/>
    <xf numFmtId="0" fontId="4" fillId="0" borderId="2" xfId="7" applyFont="1" applyFill="1" applyBorder="1"/>
    <xf numFmtId="0" fontId="4" fillId="0" borderId="2" xfId="3" applyFont="1" applyFill="1" applyBorder="1"/>
    <xf numFmtId="0" fontId="4" fillId="0" borderId="2" xfId="18" applyFont="1" applyFill="1" applyBorder="1" applyAlignment="1" applyProtection="1">
      <alignment horizontal="right"/>
      <protection locked="0"/>
    </xf>
    <xf numFmtId="0" fontId="4" fillId="0" borderId="2" xfId="16" applyFont="1" applyFill="1" applyBorder="1" applyAlignment="1" applyProtection="1">
      <alignment horizontal="right"/>
    </xf>
    <xf numFmtId="0" fontId="4" fillId="0" borderId="2" xfId="28" applyFont="1" applyFill="1" applyBorder="1"/>
    <xf numFmtId="0" fontId="4" fillId="0" borderId="0" xfId="18" applyFont="1" applyBorder="1" applyAlignment="1">
      <alignment horizontal="left"/>
    </xf>
    <xf numFmtId="164" fontId="4" fillId="0" borderId="0" xfId="2" applyFont="1" applyBorder="1" applyAlignment="1" applyProtection="1">
      <alignment horizontal="left"/>
    </xf>
    <xf numFmtId="0" fontId="4" fillId="0" borderId="0" xfId="18" applyFont="1" applyAlignment="1" applyProtection="1">
      <alignment horizontal="left"/>
      <protection locked="0"/>
    </xf>
    <xf numFmtId="0" fontId="4" fillId="0" borderId="0" xfId="19" applyFont="1" applyFill="1"/>
    <xf numFmtId="0" fontId="4" fillId="0" borderId="0" xfId="19" applyFont="1" applyFill="1" applyAlignment="1">
      <alignment horizontal="right"/>
    </xf>
    <xf numFmtId="0" fontId="4" fillId="0" borderId="0" xfId="19" applyFont="1" applyAlignment="1">
      <alignment horizontal="left"/>
    </xf>
    <xf numFmtId="167" fontId="4" fillId="0" borderId="0" xfId="3" applyNumberFormat="1" applyFont="1" applyBorder="1"/>
    <xf numFmtId="0" fontId="4" fillId="0" borderId="0" xfId="3" applyFont="1" applyBorder="1" applyAlignment="1">
      <alignment horizontal="left"/>
    </xf>
    <xf numFmtId="0" fontId="4" fillId="0" borderId="0" xfId="3" applyFont="1" applyBorder="1"/>
    <xf numFmtId="3" fontId="4" fillId="0" borderId="0" xfId="3" applyNumberFormat="1" applyFont="1" applyBorder="1"/>
    <xf numFmtId="3" fontId="4" fillId="0" borderId="0" xfId="3" applyNumberFormat="1" applyFont="1" applyBorder="1" applyAlignment="1">
      <alignment horizontal="right"/>
    </xf>
    <xf numFmtId="0" fontId="8" fillId="0" borderId="0" xfId="20" applyFont="1" applyAlignment="1" applyProtection="1">
      <alignment horizontal="left"/>
      <protection locked="0"/>
    </xf>
    <xf numFmtId="3" fontId="8" fillId="0" borderId="0" xfId="20" applyNumberFormat="1" applyFont="1" applyAlignment="1">
      <alignment horizontal="left"/>
    </xf>
    <xf numFmtId="0" fontId="4" fillId="0" borderId="1" xfId="3" applyFont="1" applyBorder="1" applyAlignment="1" applyProtection="1">
      <alignment horizontal="left"/>
      <protection locked="0"/>
    </xf>
    <xf numFmtId="0" fontId="4" fillId="0" borderId="1" xfId="3" applyFont="1" applyBorder="1"/>
    <xf numFmtId="0" fontId="4" fillId="0" borderId="0" xfId="3" applyFont="1" applyBorder="1" applyAlignment="1" applyProtection="1">
      <alignment horizontal="left"/>
      <protection locked="0"/>
    </xf>
    <xf numFmtId="0" fontId="4" fillId="0" borderId="0" xfId="4" applyFont="1" applyBorder="1"/>
    <xf numFmtId="167" fontId="4" fillId="0" borderId="0" xfId="4" applyNumberFormat="1" applyFont="1" applyBorder="1" applyAlignment="1" applyProtection="1">
      <alignment horizontal="right"/>
      <protection locked="0"/>
    </xf>
    <xf numFmtId="0" fontId="4" fillId="0" borderId="0" xfId="4" applyFont="1" applyBorder="1" applyAlignment="1">
      <alignment horizontal="right"/>
    </xf>
    <xf numFmtId="3" fontId="4" fillId="0" borderId="0" xfId="4" applyNumberFormat="1" applyFont="1" applyBorder="1" applyAlignment="1">
      <alignment horizontal="right"/>
    </xf>
    <xf numFmtId="0" fontId="4" fillId="0" borderId="1" xfId="4" applyFont="1" applyBorder="1"/>
    <xf numFmtId="0" fontId="4" fillId="0" borderId="1" xfId="4" applyFont="1" applyBorder="1" applyAlignment="1">
      <alignment horizontal="right"/>
    </xf>
    <xf numFmtId="0" fontId="8" fillId="0" borderId="0" xfId="22" applyFont="1" applyAlignment="1" applyProtection="1">
      <alignment horizontal="left"/>
      <protection locked="0"/>
    </xf>
    <xf numFmtId="0" fontId="8" fillId="0" borderId="0" xfId="22" applyFont="1"/>
    <xf numFmtId="0" fontId="8" fillId="0" borderId="1" xfId="22" applyFont="1" applyBorder="1" applyAlignment="1" applyProtection="1">
      <alignment horizontal="left"/>
      <protection locked="0"/>
    </xf>
    <xf numFmtId="0" fontId="8" fillId="0" borderId="0" xfId="22" applyFont="1" applyAlignment="1" applyProtection="1">
      <alignment horizontal="left"/>
    </xf>
    <xf numFmtId="0" fontId="8" fillId="0" borderId="0" xfId="23" applyFont="1" applyAlignment="1" applyProtection="1">
      <alignment horizontal="left"/>
      <protection locked="0"/>
    </xf>
    <xf numFmtId="0" fontId="4" fillId="0" borderId="0" xfId="6" applyFont="1" applyBorder="1"/>
    <xf numFmtId="3" fontId="4" fillId="0" borderId="0" xfId="6" applyNumberFormat="1" applyFont="1" applyBorder="1" applyAlignment="1" applyProtection="1">
      <alignment horizontal="right"/>
      <protection locked="0"/>
    </xf>
    <xf numFmtId="3" fontId="4" fillId="0" borderId="0" xfId="6" applyNumberFormat="1" applyFont="1" applyBorder="1"/>
    <xf numFmtId="0" fontId="8" fillId="0" borderId="0" xfId="23" applyFont="1" applyAlignment="1" applyProtection="1">
      <alignment horizontal="left"/>
    </xf>
    <xf numFmtId="0" fontId="4" fillId="0" borderId="1" xfId="6" applyFont="1" applyBorder="1"/>
    <xf numFmtId="0" fontId="4" fillId="0" borderId="0" xfId="7" applyFont="1" applyFill="1" applyAlignment="1">
      <alignment horizontal="left"/>
    </xf>
    <xf numFmtId="0" fontId="5" fillId="0" borderId="0" xfId="7" applyFont="1" applyFill="1" applyAlignment="1" applyProtection="1">
      <alignment horizontal="left"/>
      <protection locked="0"/>
    </xf>
    <xf numFmtId="170" fontId="6" fillId="0" borderId="0" xfId="15" applyFont="1" applyFill="1" applyAlignment="1" applyProtection="1">
      <alignment horizontal="left"/>
    </xf>
    <xf numFmtId="166" fontId="8" fillId="0" borderId="0" xfId="14" applyFont="1" applyFill="1" applyBorder="1" applyAlignment="1" applyProtection="1">
      <alignment horizontal="left"/>
    </xf>
    <xf numFmtId="0" fontId="4" fillId="0" borderId="1" xfId="7" applyFont="1" applyFill="1" applyBorder="1" applyAlignment="1">
      <alignment horizontal="left"/>
    </xf>
    <xf numFmtId="0" fontId="4" fillId="0" borderId="0" xfId="7" applyFont="1" applyFill="1" applyBorder="1" applyAlignment="1">
      <alignment horizontal="left"/>
    </xf>
    <xf numFmtId="170" fontId="9" fillId="0" borderId="0" xfId="15" applyFont="1" applyFill="1" applyAlignment="1" applyProtection="1">
      <alignment horizontal="left"/>
    </xf>
    <xf numFmtId="166" fontId="8" fillId="0" borderId="0" xfId="14" applyFont="1" applyFill="1" applyAlignment="1" applyProtection="1">
      <alignment horizontal="left" indent="1"/>
    </xf>
    <xf numFmtId="3" fontId="5" fillId="0" borderId="0" xfId="7" applyNumberFormat="1" applyFont="1" applyFill="1" applyBorder="1" applyAlignment="1" applyProtection="1">
      <alignment horizontal="right"/>
    </xf>
    <xf numFmtId="3" fontId="5" fillId="0" borderId="0" xfId="7" applyNumberFormat="1" applyFont="1" applyFill="1" applyBorder="1" applyAlignment="1">
      <alignment horizontal="right"/>
    </xf>
    <xf numFmtId="0" fontId="5" fillId="0" borderId="0" xfId="7" applyFont="1" applyFill="1" applyBorder="1"/>
    <xf numFmtId="3" fontId="10" fillId="0" borderId="0" xfId="22" applyNumberFormat="1" applyFont="1" applyFill="1" applyAlignment="1" applyProtection="1">
      <alignment horizontal="left"/>
      <protection locked="0"/>
    </xf>
    <xf numFmtId="0" fontId="6" fillId="0" borderId="0" xfId="23" applyFont="1" applyAlignment="1" applyProtection="1">
      <alignment horizontal="left"/>
      <protection locked="0"/>
    </xf>
    <xf numFmtId="3" fontId="5" fillId="0" borderId="0" xfId="6" applyNumberFormat="1" applyFont="1" applyBorder="1" applyAlignment="1" applyProtection="1">
      <alignment horizontal="right"/>
      <protection locked="0"/>
    </xf>
    <xf numFmtId="3" fontId="5" fillId="0" borderId="0" xfId="6" applyNumberFormat="1" applyFont="1" applyFill="1" applyBorder="1" applyAlignment="1" applyProtection="1">
      <alignment horizontal="right"/>
      <protection locked="0"/>
    </xf>
    <xf numFmtId="3" fontId="5" fillId="0" borderId="0" xfId="6" applyNumberFormat="1" applyFont="1" applyFill="1" applyBorder="1"/>
    <xf numFmtId="0" fontId="5" fillId="0" borderId="0" xfId="6" applyFont="1" applyFill="1" applyBorder="1"/>
    <xf numFmtId="170" fontId="8" fillId="0" borderId="0" xfId="15" applyFont="1" applyFill="1" applyAlignment="1" applyProtection="1">
      <alignment horizontal="left"/>
    </xf>
    <xf numFmtId="0" fontId="5" fillId="0" borderId="0" xfId="4" applyFont="1" applyBorder="1"/>
    <xf numFmtId="167" fontId="5" fillId="0" borderId="0" xfId="3" applyNumberFormat="1" applyFont="1" applyFill="1" applyBorder="1" applyAlignment="1">
      <alignment horizontal="center"/>
    </xf>
    <xf numFmtId="0" fontId="5" fillId="0" borderId="0" xfId="4" applyFont="1" applyFill="1" applyBorder="1"/>
    <xf numFmtId="0" fontId="6" fillId="0" borderId="0" xfId="20" applyFont="1" applyAlignment="1" applyProtection="1">
      <alignment horizontal="left"/>
      <protection locked="0"/>
    </xf>
    <xf numFmtId="0" fontId="5" fillId="0" borderId="0" xfId="4" applyFont="1" applyBorder="1" applyAlignment="1">
      <alignment horizontal="right"/>
    </xf>
    <xf numFmtId="49" fontId="4" fillId="0" borderId="2" xfId="9" applyNumberFormat="1" applyFont="1" applyFill="1" applyBorder="1" applyAlignment="1">
      <alignment horizontal="right"/>
    </xf>
    <xf numFmtId="168" fontId="9" fillId="0" borderId="0" xfId="5" applyNumberFormat="1" applyFont="1" applyFill="1" applyBorder="1" applyAlignment="1" applyProtection="1">
      <alignment horizontal="left"/>
    </xf>
    <xf numFmtId="168" fontId="4" fillId="0" borderId="0" xfId="5" applyNumberFormat="1" applyFont="1" applyFill="1" applyBorder="1" applyAlignment="1" applyProtection="1">
      <alignment horizontal="left"/>
    </xf>
    <xf numFmtId="170" fontId="8" fillId="0" borderId="0" xfId="13" applyFont="1" applyAlignment="1" applyProtection="1">
      <alignment horizontal="left" indent="1"/>
    </xf>
    <xf numFmtId="0" fontId="8" fillId="0" borderId="0" xfId="22" applyFont="1" applyAlignment="1">
      <alignment horizontal="left"/>
    </xf>
    <xf numFmtId="170" fontId="10" fillId="0" borderId="0" xfId="15" applyFont="1" applyFill="1" applyAlignment="1" applyProtection="1">
      <alignment horizontal="left"/>
    </xf>
    <xf numFmtId="0" fontId="9" fillId="0" borderId="0" xfId="28" applyFont="1" applyFill="1" applyAlignment="1">
      <alignment horizontal="left" indent="1"/>
    </xf>
    <xf numFmtId="0" fontId="8" fillId="0" borderId="0" xfId="21" applyFont="1" applyFill="1"/>
    <xf numFmtId="0" fontId="6" fillId="0" borderId="0" xfId="21" applyFont="1" applyFill="1" applyAlignment="1" applyProtection="1">
      <alignment horizontal="left"/>
    </xf>
    <xf numFmtId="170" fontId="8" fillId="0" borderId="0" xfId="13" applyFont="1" applyFill="1" applyAlignment="1" applyProtection="1">
      <alignment horizontal="left"/>
    </xf>
    <xf numFmtId="170" fontId="9" fillId="0" borderId="0" xfId="13" applyFont="1" applyFill="1" applyAlignment="1" applyProtection="1">
      <alignment horizontal="left"/>
    </xf>
    <xf numFmtId="0" fontId="6" fillId="0" borderId="0" xfId="21" applyFont="1" applyFill="1" applyAlignment="1" applyProtection="1">
      <alignment horizontal="left"/>
      <protection locked="0"/>
    </xf>
    <xf numFmtId="0" fontId="4" fillId="0" borderId="1" xfId="4" applyFont="1" applyFill="1" applyBorder="1" applyAlignment="1" applyProtection="1">
      <alignment horizontal="left"/>
      <protection locked="0"/>
    </xf>
    <xf numFmtId="0" fontId="4" fillId="0" borderId="0" xfId="4" applyFont="1" applyFill="1" applyBorder="1" applyAlignment="1" applyProtection="1">
      <alignment horizontal="left"/>
      <protection locked="0"/>
    </xf>
    <xf numFmtId="0" fontId="4" fillId="0" borderId="0" xfId="4" applyFont="1" applyFill="1" applyBorder="1" applyProtection="1">
      <protection locked="0"/>
    </xf>
    <xf numFmtId="3" fontId="9" fillId="0" borderId="0" xfId="11" applyNumberFormat="1" applyFont="1" applyFill="1" applyAlignment="1" applyProtection="1"/>
    <xf numFmtId="3" fontId="9" fillId="0" borderId="0" xfId="11" applyNumberFormat="1" applyFont="1" applyFill="1" applyAlignment="1" applyProtection="1">
      <alignment horizontal="right"/>
    </xf>
    <xf numFmtId="3" fontId="9" fillId="0" borderId="0" xfId="11" applyNumberFormat="1" applyFont="1" applyFill="1" applyAlignment="1"/>
    <xf numFmtId="3" fontId="9" fillId="0" borderId="0" xfId="12" applyNumberFormat="1" applyFont="1" applyFill="1" applyAlignment="1">
      <alignment horizontal="right"/>
    </xf>
    <xf numFmtId="3" fontId="9" fillId="0" borderId="0" xfId="12" applyNumberFormat="1" applyFont="1" applyFill="1" applyAlignment="1" applyProtection="1"/>
    <xf numFmtId="3" fontId="9" fillId="0" borderId="0" xfId="12" applyNumberFormat="1" applyFont="1" applyFill="1" applyAlignment="1" applyProtection="1">
      <alignment horizontal="right"/>
    </xf>
    <xf numFmtId="0" fontId="4" fillId="0" borderId="1" xfId="9" applyFont="1" applyFill="1" applyBorder="1" applyAlignment="1">
      <alignment horizontal="right"/>
    </xf>
    <xf numFmtId="0" fontId="5" fillId="0" borderId="0" xfId="18" applyFont="1" applyBorder="1" applyAlignment="1">
      <alignment horizontal="left"/>
    </xf>
    <xf numFmtId="0" fontId="5" fillId="0" borderId="0" xfId="28" applyFont="1" applyFill="1" applyBorder="1"/>
    <xf numFmtId="170" fontId="6" fillId="0" borderId="0" xfId="11" applyFont="1" applyFill="1" applyAlignment="1" applyProtection="1">
      <alignment horizontal="left"/>
    </xf>
    <xf numFmtId="3" fontId="6" fillId="0" borderId="0" xfId="11" applyNumberFormat="1" applyFont="1" applyFill="1" applyBorder="1" applyProtection="1"/>
    <xf numFmtId="3" fontId="10" fillId="0" borderId="0" xfId="11" applyNumberFormat="1" applyFont="1" applyFill="1" applyAlignment="1" applyProtection="1"/>
    <xf numFmtId="0" fontId="5" fillId="0" borderId="0" xfId="28" applyFont="1" applyFill="1"/>
    <xf numFmtId="0" fontId="5" fillId="0" borderId="0" xfId="3" applyFont="1" applyFill="1" applyBorder="1" applyAlignment="1" applyProtection="1">
      <alignment horizontal="left"/>
      <protection locked="0"/>
    </xf>
    <xf numFmtId="0" fontId="5" fillId="0" borderId="0" xfId="3" applyFont="1" applyFill="1" applyBorder="1" applyAlignment="1"/>
    <xf numFmtId="0" fontId="5" fillId="0" borderId="0" xfId="4" applyFont="1" applyFill="1" applyBorder="1" applyAlignment="1" applyProtection="1">
      <alignment horizontal="left"/>
    </xf>
    <xf numFmtId="0" fontId="5" fillId="0" borderId="0" xfId="4" applyFont="1" applyFill="1" applyBorder="1" applyAlignment="1">
      <alignment horizontal="right"/>
    </xf>
    <xf numFmtId="0" fontId="6" fillId="0" borderId="0" xfId="22" applyFont="1" applyFill="1"/>
    <xf numFmtId="0" fontId="6" fillId="0" borderId="0" xfId="22" applyFont="1" applyFill="1" applyAlignment="1">
      <alignment horizontal="right"/>
    </xf>
    <xf numFmtId="3" fontId="6" fillId="0" borderId="0" xfId="22" applyNumberFormat="1" applyFont="1" applyFill="1" applyAlignment="1">
      <alignment horizontal="right"/>
    </xf>
    <xf numFmtId="0" fontId="8" fillId="0" borderId="0" xfId="3" applyFont="1" applyFill="1" applyBorder="1"/>
    <xf numFmtId="0" fontId="8" fillId="0" borderId="0" xfId="8" applyFont="1" applyFill="1" applyBorder="1"/>
    <xf numFmtId="0" fontId="8" fillId="0" borderId="0" xfId="3" applyFont="1" applyFill="1" applyBorder="1" applyAlignment="1">
      <alignment horizontal="right"/>
    </xf>
    <xf numFmtId="0" fontId="8" fillId="0" borderId="2" xfId="3" applyNumberFormat="1" applyFont="1" applyFill="1" applyBorder="1" applyAlignment="1" applyProtection="1">
      <alignment horizontal="right"/>
      <protection locked="0"/>
    </xf>
    <xf numFmtId="0" fontId="8" fillId="0" borderId="2" xfId="3" applyNumberFormat="1" applyFont="1" applyFill="1" applyBorder="1" applyAlignment="1">
      <alignment horizontal="right"/>
    </xf>
    <xf numFmtId="3" fontId="8" fillId="0" borderId="0" xfId="8" applyNumberFormat="1" applyFont="1" applyFill="1" applyAlignment="1">
      <alignment horizontal="right"/>
    </xf>
    <xf numFmtId="0" fontId="8" fillId="0" borderId="0" xfId="8" applyFont="1" applyFill="1"/>
    <xf numFmtId="170" fontId="10" fillId="0" borderId="0" xfId="11" applyFont="1" applyFill="1" applyAlignment="1" applyProtection="1">
      <alignment horizontal="left"/>
    </xf>
    <xf numFmtId="49" fontId="6" fillId="0" borderId="0" xfId="28" applyNumberFormat="1" applyFont="1" applyFill="1" applyAlignment="1">
      <alignment horizontal="center"/>
    </xf>
    <xf numFmtId="1" fontId="4" fillId="0" borderId="0" xfId="3" applyNumberFormat="1" applyFont="1" applyFill="1" applyBorder="1" applyAlignment="1">
      <alignment horizontal="right"/>
    </xf>
    <xf numFmtId="1" fontId="9" fillId="0" borderId="0" xfId="12" applyNumberFormat="1" applyFont="1" applyFill="1" applyAlignment="1"/>
    <xf numFmtId="1" fontId="4" fillId="0" borderId="0" xfId="3" applyNumberFormat="1" applyFont="1" applyBorder="1" applyAlignment="1">
      <alignment horizontal="right"/>
    </xf>
    <xf numFmtId="1" fontId="9" fillId="0" borderId="0" xfId="12" applyNumberFormat="1" applyFont="1" applyFill="1" applyAlignment="1">
      <alignment horizontal="right"/>
    </xf>
    <xf numFmtId="1" fontId="4" fillId="0" borderId="0" xfId="4" applyNumberFormat="1" applyFont="1" applyBorder="1" applyAlignment="1" applyProtection="1">
      <alignment horizontal="right"/>
      <protection locked="0"/>
    </xf>
    <xf numFmtId="1" fontId="4" fillId="0" borderId="0" xfId="4" applyNumberFormat="1" applyFont="1" applyBorder="1" applyAlignment="1">
      <alignment horizontal="right"/>
    </xf>
    <xf numFmtId="0" fontId="4" fillId="0" borderId="2" xfId="4" applyFont="1" applyFill="1" applyBorder="1" applyAlignment="1">
      <alignment horizontal="right"/>
    </xf>
    <xf numFmtId="0" fontId="4" fillId="0" borderId="2" xfId="7" applyFont="1" applyFill="1" applyBorder="1" applyAlignment="1">
      <alignment horizontal="left"/>
    </xf>
    <xf numFmtId="168" fontId="4" fillId="0" borderId="1" xfId="5" applyNumberFormat="1" applyFont="1" applyFill="1" applyBorder="1" applyAlignment="1" applyProtection="1">
      <alignment horizontal="left"/>
    </xf>
    <xf numFmtId="0" fontId="6" fillId="0" borderId="0" xfId="3" applyFont="1" applyBorder="1" applyAlignment="1">
      <alignment horizontal="left"/>
    </xf>
    <xf numFmtId="0" fontId="6" fillId="0" borderId="0" xfId="17" applyFont="1" applyFill="1" applyAlignment="1" applyProtection="1">
      <alignment horizontal="left"/>
      <protection locked="0"/>
    </xf>
    <xf numFmtId="0" fontId="8" fillId="0" borderId="0" xfId="17" applyFont="1" applyAlignment="1" applyProtection="1">
      <alignment horizontal="left"/>
      <protection locked="0"/>
    </xf>
    <xf numFmtId="0" fontId="9" fillId="0" borderId="0" xfId="28" applyFont="1" applyFill="1" applyAlignment="1">
      <alignment horizontal="left"/>
    </xf>
    <xf numFmtId="170" fontId="9" fillId="0" borderId="0" xfId="15" applyFont="1" applyAlignment="1" applyProtection="1">
      <alignment horizontal="left"/>
    </xf>
    <xf numFmtId="0" fontId="8" fillId="0" borderId="0" xfId="7" applyFont="1" applyFill="1" applyBorder="1" applyAlignment="1">
      <alignment horizontal="left"/>
    </xf>
    <xf numFmtId="0" fontId="6" fillId="0" borderId="0" xfId="6" applyFont="1" applyBorder="1" applyAlignment="1" applyProtection="1">
      <alignment horizontal="left"/>
      <protection locked="0"/>
    </xf>
    <xf numFmtId="168" fontId="8" fillId="0" borderId="0" xfId="5" applyNumberFormat="1" applyFont="1" applyFill="1" applyBorder="1" applyAlignment="1" applyProtection="1">
      <alignment horizontal="left"/>
    </xf>
    <xf numFmtId="0" fontId="8" fillId="0" borderId="0" xfId="6" applyFont="1" applyBorder="1" applyAlignment="1">
      <alignment horizontal="left"/>
    </xf>
    <xf numFmtId="0" fontId="6" fillId="0" borderId="0" xfId="22" applyFont="1" applyAlignment="1" applyProtection="1">
      <alignment horizontal="left"/>
      <protection locked="0"/>
    </xf>
    <xf numFmtId="37" fontId="6" fillId="0" borderId="0" xfId="22" applyNumberFormat="1" applyFont="1" applyAlignment="1" applyProtection="1">
      <alignment horizontal="left"/>
      <protection locked="0"/>
    </xf>
    <xf numFmtId="0" fontId="8" fillId="2" borderId="0" xfId="22" applyFont="1" applyFill="1" applyAlignment="1" applyProtection="1">
      <alignment horizontal="left"/>
    </xf>
    <xf numFmtId="0" fontId="6" fillId="0" borderId="0" xfId="3" applyFont="1" applyFill="1" applyBorder="1" applyAlignment="1">
      <alignment horizontal="left"/>
    </xf>
    <xf numFmtId="0" fontId="8" fillId="0" borderId="0" xfId="21" applyFont="1" applyFill="1" applyBorder="1" applyAlignment="1" applyProtection="1">
      <alignment horizontal="left"/>
    </xf>
    <xf numFmtId="0" fontId="8" fillId="0" borderId="0" xfId="21" applyFont="1" applyFill="1" applyAlignment="1" applyProtection="1">
      <alignment horizontal="left" indent="1"/>
      <protection locked="0"/>
    </xf>
    <xf numFmtId="0" fontId="8" fillId="0" borderId="0" xfId="4" applyFont="1" applyFill="1" applyBorder="1" applyAlignment="1" applyProtection="1">
      <alignment horizontal="left"/>
      <protection locked="0"/>
    </xf>
    <xf numFmtId="0" fontId="6" fillId="0" borderId="0" xfId="10" applyFont="1" applyBorder="1" applyAlignment="1">
      <alignment horizontal="left"/>
    </xf>
    <xf numFmtId="0" fontId="6" fillId="0" borderId="0" xfId="26" applyFont="1" applyAlignment="1" applyProtection="1">
      <alignment horizontal="left"/>
      <protection locked="0"/>
    </xf>
    <xf numFmtId="0" fontId="5" fillId="0" borderId="0" xfId="3" applyFont="1" applyFill="1" applyBorder="1" applyAlignment="1">
      <alignment horizontal="centerContinuous"/>
    </xf>
    <xf numFmtId="0" fontId="5" fillId="0" borderId="0" xfId="18" applyFont="1" applyBorder="1" applyAlignment="1">
      <alignment horizontal="center"/>
    </xf>
    <xf numFmtId="167" fontId="6" fillId="0" borderId="0" xfId="20" applyNumberFormat="1" applyFont="1" applyFill="1" applyAlignment="1" applyProtection="1">
      <alignment horizontal="left"/>
      <protection locked="0"/>
    </xf>
    <xf numFmtId="3" fontId="6" fillId="0" borderId="0" xfId="20" applyNumberFormat="1" applyFont="1" applyAlignment="1" applyProtection="1">
      <alignment horizontal="left"/>
      <protection locked="0"/>
    </xf>
    <xf numFmtId="0" fontId="8" fillId="0" borderId="0" xfId="20" applyFont="1" applyAlignment="1" applyProtection="1">
      <alignment horizontal="left"/>
    </xf>
    <xf numFmtId="0" fontId="6" fillId="0" borderId="0" xfId="18" applyFont="1" applyAlignment="1" applyProtection="1">
      <alignment horizontal="left"/>
      <protection locked="0"/>
    </xf>
    <xf numFmtId="0" fontId="5" fillId="0" borderId="0" xfId="18" applyFont="1" applyFill="1" applyBorder="1" applyAlignment="1">
      <alignment horizontal="centerContinuous"/>
    </xf>
    <xf numFmtId="164" fontId="5" fillId="0" borderId="0" xfId="18" applyNumberFormat="1" applyFont="1" applyFill="1" applyBorder="1" applyAlignment="1" applyProtection="1">
      <alignment horizontal="centerContinuous"/>
      <protection locked="0"/>
    </xf>
    <xf numFmtId="0" fontId="8" fillId="0" borderId="2" xfId="22" applyFont="1" applyFill="1" applyBorder="1" applyAlignment="1">
      <alignment vertical="center"/>
    </xf>
    <xf numFmtId="0" fontId="4" fillId="0" borderId="1" xfId="3" applyFont="1" applyFill="1" applyBorder="1" applyAlignment="1">
      <alignment horizontal="right" vertical="center"/>
    </xf>
    <xf numFmtId="49" fontId="4" fillId="0" borderId="2" xfId="9" applyNumberFormat="1" applyFont="1" applyFill="1" applyBorder="1" applyAlignment="1">
      <alignment horizontal="right" vertical="center"/>
    </xf>
    <xf numFmtId="49" fontId="4" fillId="0" borderId="1" xfId="9" applyNumberFormat="1" applyFont="1" applyFill="1" applyBorder="1" applyAlignment="1">
      <alignment horizontal="right" vertical="center"/>
    </xf>
    <xf numFmtId="0" fontId="8" fillId="0" borderId="2" xfId="3" applyNumberFormat="1" applyFont="1" applyFill="1" applyBorder="1" applyAlignment="1">
      <alignment horizontal="right" vertical="center"/>
    </xf>
    <xf numFmtId="0" fontId="4" fillId="0" borderId="1" xfId="6" applyFont="1" applyFill="1" applyBorder="1" applyAlignment="1">
      <alignment vertical="center"/>
    </xf>
    <xf numFmtId="0" fontId="4" fillId="0" borderId="2" xfId="6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0" fontId="8" fillId="0" borderId="0" xfId="22" applyFont="1" applyFill="1" applyAlignment="1">
      <alignment vertical="center"/>
    </xf>
    <xf numFmtId="0" fontId="8" fillId="0" borderId="0" xfId="23" applyFont="1" applyFill="1" applyAlignment="1" applyProtection="1">
      <alignment horizontal="left"/>
      <protection locked="0"/>
    </xf>
    <xf numFmtId="49" fontId="5" fillId="0" borderId="0" xfId="7" applyNumberFormat="1" applyFont="1" applyFill="1" applyAlignment="1">
      <alignment horizontal="left"/>
    </xf>
    <xf numFmtId="49" fontId="5" fillId="0" borderId="0" xfId="9" applyNumberFormat="1" applyFont="1" applyFill="1" applyAlignment="1">
      <alignment horizontal="right"/>
    </xf>
    <xf numFmtId="49" fontId="5" fillId="0" borderId="0" xfId="6" applyNumberFormat="1" applyFont="1" applyFill="1" applyBorder="1" applyAlignment="1">
      <alignment horizontal="left"/>
    </xf>
    <xf numFmtId="49" fontId="6" fillId="0" borderId="0" xfId="22" applyNumberFormat="1" applyFont="1" applyFill="1" applyAlignment="1">
      <alignment horizontal="left"/>
    </xf>
    <xf numFmtId="49" fontId="5" fillId="0" borderId="0" xfId="28" applyNumberFormat="1" applyFont="1" applyFill="1" applyAlignment="1">
      <alignment horizontal="left"/>
    </xf>
    <xf numFmtId="49" fontId="5" fillId="0" borderId="0" xfId="4" applyNumberFormat="1" applyFont="1" applyFill="1" applyBorder="1" applyAlignment="1">
      <alignment horizontal="left"/>
    </xf>
    <xf numFmtId="49" fontId="5" fillId="0" borderId="0" xfId="3" applyNumberFormat="1" applyFont="1" applyFill="1" applyBorder="1" applyAlignment="1">
      <alignment horizontal="left"/>
    </xf>
    <xf numFmtId="0" fontId="8" fillId="0" borderId="0" xfId="8" applyFont="1" applyFill="1" applyAlignment="1">
      <alignment horizontal="right"/>
    </xf>
    <xf numFmtId="3" fontId="8" fillId="0" borderId="0" xfId="8" applyNumberFormat="1" applyFont="1" applyFill="1"/>
    <xf numFmtId="3" fontId="8" fillId="0" borderId="0" xfId="8" applyNumberFormat="1" applyFont="1" applyFill="1" applyBorder="1" applyAlignment="1">
      <alignment horizontal="right"/>
    </xf>
    <xf numFmtId="170" fontId="8" fillId="0" borderId="0" xfId="29" applyFont="1" applyFill="1" applyAlignment="1" applyProtection="1"/>
    <xf numFmtId="3" fontId="8" fillId="0" borderId="0" xfId="31" applyNumberFormat="1" applyFont="1" applyFill="1" applyAlignment="1">
      <alignment horizontal="right"/>
    </xf>
    <xf numFmtId="170" fontId="8" fillId="0" borderId="0" xfId="29" applyFont="1" applyFill="1" applyAlignment="1" applyProtection="1">
      <alignment horizontal="left"/>
    </xf>
    <xf numFmtId="0" fontId="8" fillId="0" borderId="1" xfId="8" applyFont="1" applyFill="1" applyBorder="1"/>
    <xf numFmtId="3" fontId="8" fillId="0" borderId="1" xfId="8" applyNumberFormat="1" applyFont="1" applyFill="1" applyBorder="1"/>
    <xf numFmtId="3" fontId="8" fillId="0" borderId="1" xfId="8" applyNumberFormat="1" applyFont="1" applyFill="1" applyBorder="1" applyAlignment="1">
      <alignment horizontal="right"/>
    </xf>
    <xf numFmtId="3" fontId="8" fillId="0" borderId="1" xfId="31" applyNumberFormat="1" applyFont="1" applyFill="1" applyBorder="1" applyAlignment="1">
      <alignment horizontal="right"/>
    </xf>
    <xf numFmtId="0" fontId="8" fillId="0" borderId="1" xfId="31" applyFont="1" applyFill="1" applyBorder="1" applyAlignment="1" applyProtection="1">
      <alignment horizontal="left" indent="3"/>
    </xf>
    <xf numFmtId="3" fontId="8" fillId="0" borderId="0" xfId="8" applyNumberFormat="1" applyFont="1" applyFill="1" applyBorder="1"/>
    <xf numFmtId="3" fontId="8" fillId="0" borderId="0" xfId="31" applyNumberFormat="1" applyFont="1" applyFill="1" applyAlignment="1" applyProtection="1">
      <alignment horizontal="right"/>
      <protection locked="0"/>
    </xf>
    <xf numFmtId="0" fontId="8" fillId="0" borderId="0" xfId="31" applyFont="1" applyFill="1" applyBorder="1" applyAlignment="1" applyProtection="1">
      <alignment horizontal="left"/>
    </xf>
    <xf numFmtId="0" fontId="8" fillId="0" borderId="0" xfId="31" applyFont="1" applyFill="1" applyAlignment="1" applyProtection="1">
      <alignment horizontal="left"/>
    </xf>
    <xf numFmtId="3" fontId="8" fillId="0" borderId="0" xfId="32" applyNumberFormat="1" applyFont="1" applyFill="1" applyAlignment="1">
      <alignment horizontal="right"/>
    </xf>
    <xf numFmtId="0" fontId="8" fillId="0" borderId="0" xfId="31" applyFont="1" applyFill="1" applyAlignment="1">
      <alignment horizontal="left"/>
    </xf>
    <xf numFmtId="0" fontId="8" fillId="0" borderId="0" xfId="31" applyFont="1" applyFill="1" applyAlignment="1" applyProtection="1">
      <alignment horizontal="left"/>
      <protection locked="0"/>
    </xf>
    <xf numFmtId="3" fontId="8" fillId="0" borderId="0" xfId="31" applyNumberFormat="1" applyFont="1" applyFill="1" applyAlignment="1" applyProtection="1">
      <alignment horizontal="right"/>
    </xf>
    <xf numFmtId="0" fontId="8" fillId="0" borderId="0" xfId="31" applyFont="1" applyFill="1" applyAlignment="1" applyProtection="1">
      <alignment horizontal="left" indent="1"/>
      <protection locked="0"/>
    </xf>
    <xf numFmtId="0" fontId="8" fillId="0" borderId="0" xfId="31" applyFont="1" applyFill="1" applyAlignment="1" applyProtection="1">
      <alignment horizontal="left" indent="1"/>
    </xf>
    <xf numFmtId="0" fontId="6" fillId="0" borderId="0" xfId="8" applyFont="1" applyFill="1"/>
    <xf numFmtId="3" fontId="6" fillId="0" borderId="0" xfId="8" applyNumberFormat="1" applyFont="1" applyFill="1"/>
    <xf numFmtId="3" fontId="6" fillId="0" borderId="0" xfId="31" applyNumberFormat="1" applyFont="1" applyFill="1" applyAlignment="1">
      <alignment horizontal="right"/>
    </xf>
    <xf numFmtId="0" fontId="6" fillId="0" borderId="0" xfId="31" applyFont="1" applyFill="1" applyAlignment="1" applyProtection="1">
      <alignment horizontal="left"/>
    </xf>
    <xf numFmtId="0" fontId="8" fillId="0" borderId="0" xfId="31" applyFont="1" applyFill="1" applyAlignment="1">
      <alignment horizontal="left" indent="1"/>
    </xf>
    <xf numFmtId="0" fontId="8" fillId="0" borderId="0" xfId="31" applyFont="1" applyFill="1" applyAlignment="1" applyProtection="1">
      <alignment horizontal="left" indent="2"/>
      <protection locked="0"/>
    </xf>
    <xf numFmtId="3" fontId="6" fillId="0" borderId="0" xfId="8" applyNumberFormat="1" applyFont="1" applyFill="1" applyAlignment="1">
      <alignment horizontal="right"/>
    </xf>
    <xf numFmtId="0" fontId="8" fillId="0" borderId="0" xfId="3" applyNumberFormat="1" applyFont="1" applyFill="1" applyBorder="1" applyAlignment="1" applyProtection="1">
      <alignment horizontal="right"/>
      <protection locked="0"/>
    </xf>
    <xf numFmtId="0" fontId="8" fillId="0" borderId="2" xfId="8" applyFont="1" applyFill="1" applyBorder="1"/>
    <xf numFmtId="0" fontId="8" fillId="0" borderId="2" xfId="3" applyFont="1" applyFill="1" applyBorder="1" applyAlignment="1">
      <alignment horizontal="right"/>
    </xf>
    <xf numFmtId="0" fontId="8" fillId="0" borderId="1" xfId="3" applyFont="1" applyFill="1" applyBorder="1" applyAlignment="1">
      <alignment horizontal="right"/>
    </xf>
    <xf numFmtId="0" fontId="1" fillId="0" borderId="0" xfId="3" applyFont="1" applyFill="1" applyBorder="1"/>
    <xf numFmtId="0" fontId="8" fillId="0" borderId="0" xfId="9" applyFont="1" applyFill="1"/>
    <xf numFmtId="0" fontId="6" fillId="0" borderId="0" xfId="8" applyFont="1" applyFill="1" applyAlignment="1" applyProtection="1">
      <alignment horizontal="left"/>
      <protection locked="0"/>
    </xf>
    <xf numFmtId="0" fontId="6" fillId="0" borderId="0" xfId="3" applyFont="1" applyFill="1" applyBorder="1"/>
    <xf numFmtId="49" fontId="6" fillId="0" borderId="0" xfId="8" applyNumberFormat="1" applyFont="1" applyFill="1" applyAlignment="1">
      <alignment horizontal="left"/>
    </xf>
    <xf numFmtId="49" fontId="6" fillId="0" borderId="0" xfId="9" applyNumberFormat="1" applyFont="1" applyFill="1" applyAlignment="1">
      <alignment horizontal="left"/>
    </xf>
    <xf numFmtId="49" fontId="12" fillId="0" borderId="0" xfId="8" applyNumberFormat="1" applyFont="1" applyFill="1" applyAlignment="1">
      <alignment horizontal="left"/>
    </xf>
    <xf numFmtId="0" fontId="9" fillId="0" borderId="0" xfId="34" applyFont="1" applyFill="1" applyBorder="1" applyAlignment="1" applyProtection="1">
      <alignment horizontal="left"/>
      <protection locked="0"/>
    </xf>
    <xf numFmtId="0" fontId="8" fillId="0" borderId="1" xfId="31" applyFont="1" applyFill="1" applyBorder="1" applyAlignment="1" applyProtection="1">
      <alignment horizontal="left"/>
      <protection locked="0"/>
    </xf>
    <xf numFmtId="0" fontId="8" fillId="0" borderId="0" xfId="8" applyFont="1" applyFill="1" applyAlignment="1">
      <alignment horizontal="left"/>
    </xf>
    <xf numFmtId="0" fontId="9" fillId="0" borderId="0" xfId="33" applyFont="1" applyFill="1" applyAlignment="1">
      <alignment horizontal="left"/>
    </xf>
    <xf numFmtId="0" fontId="6" fillId="0" borderId="0" xfId="31" applyFont="1" applyFill="1" applyAlignment="1" applyProtection="1">
      <alignment horizontal="left"/>
      <protection locked="0"/>
    </xf>
    <xf numFmtId="0" fontId="8" fillId="0" borderId="0" xfId="30" applyFont="1" applyFill="1" applyAlignment="1" applyProtection="1">
      <alignment horizontal="left"/>
      <protection locked="0"/>
    </xf>
    <xf numFmtId="167" fontId="8" fillId="0" borderId="0" xfId="20" applyNumberFormat="1" applyFont="1" applyAlignment="1" applyProtection="1">
      <alignment horizontal="left"/>
      <protection locked="0"/>
    </xf>
    <xf numFmtId="167" fontId="8" fillId="0" borderId="0" xfId="20" applyNumberFormat="1" applyFont="1" applyAlignment="1" applyProtection="1">
      <alignment horizontal="left"/>
    </xf>
    <xf numFmtId="3" fontId="8" fillId="0" borderId="0" xfId="20" applyNumberFormat="1" applyFont="1" applyAlignment="1" applyProtection="1">
      <alignment horizontal="left"/>
      <protection locked="0"/>
    </xf>
    <xf numFmtId="0" fontId="8" fillId="0" borderId="0" xfId="20" applyFont="1" applyFill="1" applyAlignment="1" applyProtection="1">
      <alignment horizontal="left"/>
      <protection locked="0"/>
    </xf>
    <xf numFmtId="0" fontId="8" fillId="0" borderId="1" xfId="3" applyNumberFormat="1" applyFont="1" applyFill="1" applyBorder="1" applyAlignment="1">
      <alignment horizontal="right" vertical="center"/>
    </xf>
    <xf numFmtId="0" fontId="9" fillId="2" borderId="0" xfId="28" applyFont="1" applyFill="1" applyAlignment="1" applyProtection="1">
      <alignment horizontal="left"/>
    </xf>
    <xf numFmtId="170" fontId="8" fillId="0" borderId="0" xfId="15" applyFont="1" applyFill="1" applyAlignment="1">
      <alignment horizontal="left"/>
    </xf>
    <xf numFmtId="0" fontId="8" fillId="0" borderId="0" xfId="24" applyFont="1" applyFill="1" applyAlignment="1" applyProtection="1">
      <alignment horizontal="left"/>
      <protection locked="0"/>
    </xf>
    <xf numFmtId="166" fontId="8" fillId="0" borderId="0" xfId="14" applyFont="1" applyFill="1" applyAlignment="1" applyProtection="1">
      <alignment horizontal="left"/>
    </xf>
    <xf numFmtId="0" fontId="8" fillId="0" borderId="0" xfId="27" applyFont="1" applyAlignment="1" applyProtection="1">
      <alignment horizontal="left"/>
      <protection locked="0"/>
    </xf>
    <xf numFmtId="166" fontId="9" fillId="0" borderId="0" xfId="14" applyFont="1" applyFill="1" applyBorder="1" applyAlignment="1" applyProtection="1">
      <alignment horizontal="left"/>
    </xf>
    <xf numFmtId="166" fontId="9" fillId="0" borderId="0" xfId="14" applyFont="1" applyBorder="1" applyAlignment="1" applyProtection="1">
      <alignment horizontal="left"/>
    </xf>
    <xf numFmtId="3" fontId="10" fillId="0" borderId="0" xfId="11" applyNumberFormat="1" applyFont="1" applyFill="1" applyAlignment="1" applyProtection="1">
      <alignment horizontal="center"/>
    </xf>
    <xf numFmtId="3" fontId="6" fillId="0" borderId="0" xfId="22" applyNumberFormat="1" applyFont="1" applyFill="1" applyAlignment="1" applyProtection="1">
      <alignment horizontal="center"/>
    </xf>
    <xf numFmtId="3" fontId="5" fillId="0" borderId="0" xfId="7" applyNumberFormat="1" applyFont="1" applyFill="1" applyAlignment="1">
      <alignment horizontal="left"/>
    </xf>
    <xf numFmtId="3" fontId="4" fillId="0" borderId="1" xfId="3" applyNumberFormat="1" applyFont="1" applyFill="1" applyBorder="1"/>
    <xf numFmtId="170" fontId="6" fillId="0" borderId="0" xfId="15" applyFont="1" applyFill="1" applyAlignment="1">
      <alignment horizontal="left"/>
    </xf>
    <xf numFmtId="0" fontId="10" fillId="0" borderId="0" xfId="28" applyFont="1" applyFill="1" applyAlignment="1">
      <alignment horizontal="left"/>
    </xf>
    <xf numFmtId="0" fontId="6" fillId="0" borderId="0" xfId="3" applyFont="1" applyFill="1" applyBorder="1" applyAlignment="1">
      <alignment wrapText="1"/>
    </xf>
    <xf numFmtId="49" fontId="13" fillId="0" borderId="0" xfId="8" applyNumberFormat="1" applyFont="1" applyFill="1" applyAlignment="1">
      <alignment horizontal="left"/>
    </xf>
    <xf numFmtId="0" fontId="8" fillId="0" borderId="0" xfId="8" applyFont="1" applyFill="1" applyBorder="1" applyAlignment="1" applyProtection="1">
      <alignment horizontal="left"/>
      <protection locked="0"/>
    </xf>
    <xf numFmtId="0" fontId="8" fillId="0" borderId="0" xfId="8" applyFont="1" applyFill="1" applyBorder="1" applyAlignment="1">
      <alignment horizontal="right"/>
    </xf>
    <xf numFmtId="0" fontId="1" fillId="0" borderId="0" xfId="35" applyFont="1"/>
    <xf numFmtId="0" fontId="1" fillId="0" borderId="0" xfId="35" applyFont="1" applyBorder="1"/>
    <xf numFmtId="3" fontId="14" fillId="0" borderId="0" xfId="35" applyNumberFormat="1" applyFont="1" applyBorder="1" applyAlignment="1">
      <alignment horizontal="left"/>
    </xf>
    <xf numFmtId="3" fontId="15" fillId="0" borderId="0" xfId="35" applyNumberFormat="1" applyFont="1" applyBorder="1" applyAlignment="1">
      <alignment horizontal="left"/>
    </xf>
    <xf numFmtId="3" fontId="16" fillId="0" borderId="0" xfId="35" applyNumberFormat="1" applyFont="1" applyBorder="1" applyAlignment="1">
      <alignment horizontal="center"/>
    </xf>
    <xf numFmtId="0" fontId="17" fillId="0" borderId="0" xfId="36" applyFont="1" applyFill="1" applyAlignment="1" applyProtection="1">
      <alignment horizontal="left"/>
    </xf>
    <xf numFmtId="49" fontId="16" fillId="0" borderId="0" xfId="37" applyNumberFormat="1" applyFont="1" applyFill="1" applyAlignment="1">
      <alignment horizontal="center"/>
    </xf>
    <xf numFmtId="49" fontId="16" fillId="0" borderId="0" xfId="37" applyNumberFormat="1" applyFont="1" applyAlignment="1">
      <alignment horizontal="center"/>
    </xf>
    <xf numFmtId="49" fontId="17" fillId="0" borderId="0" xfId="36" applyNumberFormat="1" applyFont="1" applyFill="1" applyAlignment="1" applyProtection="1">
      <alignment horizontal="left"/>
    </xf>
    <xf numFmtId="3" fontId="1" fillId="0" borderId="0" xfId="35" applyNumberFormat="1" applyFont="1" applyAlignment="1">
      <alignment horizontal="right"/>
    </xf>
    <xf numFmtId="3" fontId="16" fillId="0" borderId="0" xfId="35" applyNumberFormat="1" applyFont="1" applyAlignment="1">
      <alignment horizontal="right"/>
    </xf>
    <xf numFmtId="3" fontId="16" fillId="0" borderId="0" xfId="35" applyNumberFormat="1" applyFont="1" applyAlignment="1">
      <alignment horizontal="center"/>
    </xf>
    <xf numFmtId="3" fontId="16" fillId="3" borderId="2" xfId="35" applyNumberFormat="1" applyFont="1" applyFill="1" applyBorder="1" applyAlignment="1">
      <alignment horizontal="right"/>
    </xf>
    <xf numFmtId="3" fontId="16" fillId="3" borderId="2" xfId="35" applyNumberFormat="1" applyFont="1" applyFill="1" applyBorder="1" applyAlignment="1">
      <alignment horizontal="center"/>
    </xf>
    <xf numFmtId="0" fontId="18" fillId="0" borderId="0" xfId="37" applyFont="1" applyFill="1" applyAlignment="1">
      <alignment horizontal="left"/>
    </xf>
    <xf numFmtId="15" fontId="1" fillId="0" borderId="0" xfId="35" applyNumberFormat="1" applyFont="1"/>
    <xf numFmtId="0" fontId="19" fillId="0" borderId="0" xfId="35" applyFont="1"/>
    <xf numFmtId="0" fontId="18" fillId="0" borderId="0" xfId="35" applyFont="1" applyAlignment="1">
      <alignment horizontal="left"/>
    </xf>
    <xf numFmtId="0" fontId="20" fillId="0" borderId="0" xfId="38" applyFont="1" applyFill="1"/>
    <xf numFmtId="0" fontId="20" fillId="0" borderId="0" xfId="38" applyFont="1" applyFill="1" applyBorder="1"/>
    <xf numFmtId="0" fontId="20" fillId="0" borderId="0" xfId="38" applyFont="1" applyFill="1" applyBorder="1" applyAlignment="1">
      <alignment horizontal="left"/>
    </xf>
    <xf numFmtId="0" fontId="20" fillId="0" borderId="0" xfId="38" applyFont="1" applyFill="1" applyBorder="1" applyAlignment="1">
      <alignment horizontal="right"/>
    </xf>
    <xf numFmtId="0" fontId="20" fillId="0" borderId="0" xfId="38" applyFont="1" applyFill="1" applyAlignment="1">
      <alignment horizontal="right"/>
    </xf>
    <xf numFmtId="0" fontId="20" fillId="0" borderId="0" xfId="38" applyFont="1" applyFill="1" applyAlignment="1">
      <alignment horizontal="left"/>
    </xf>
    <xf numFmtId="164" fontId="21" fillId="0" borderId="0" xfId="2" applyFont="1" applyFill="1" applyBorder="1" applyAlignment="1" applyProtection="1">
      <alignment horizontal="left"/>
    </xf>
    <xf numFmtId="0" fontId="20" fillId="0" borderId="0" xfId="38" applyFont="1" applyFill="1" applyBorder="1" applyAlignment="1" applyProtection="1">
      <alignment horizontal="left"/>
    </xf>
    <xf numFmtId="0" fontId="20" fillId="0" borderId="1" xfId="38" applyFont="1" applyFill="1" applyBorder="1" applyAlignment="1" applyProtection="1">
      <alignment horizontal="left"/>
    </xf>
    <xf numFmtId="171" fontId="20" fillId="0" borderId="1" xfId="38" applyNumberFormat="1" applyFont="1" applyFill="1" applyBorder="1" applyAlignment="1">
      <alignment horizontal="left"/>
    </xf>
    <xf numFmtId="171" fontId="20" fillId="0" borderId="1" xfId="38" applyNumberFormat="1" applyFont="1" applyFill="1" applyBorder="1" applyAlignment="1">
      <alignment horizontal="right"/>
    </xf>
    <xf numFmtId="0" fontId="20" fillId="0" borderId="0" xfId="38" applyFont="1" applyFill="1" applyAlignment="1" applyProtection="1">
      <alignment horizontal="left"/>
    </xf>
    <xf numFmtId="171" fontId="20" fillId="0" borderId="0" xfId="38" applyNumberFormat="1" applyFont="1" applyFill="1" applyBorder="1" applyAlignment="1">
      <alignment horizontal="left"/>
    </xf>
    <xf numFmtId="171" fontId="20" fillId="0" borderId="0" xfId="38" applyNumberFormat="1" applyFont="1" applyFill="1" applyBorder="1" applyAlignment="1">
      <alignment horizontal="right"/>
    </xf>
    <xf numFmtId="3" fontId="20" fillId="0" borderId="0" xfId="38" applyNumberFormat="1" applyFont="1" applyFill="1" applyBorder="1" applyAlignment="1">
      <alignment horizontal="left"/>
    </xf>
    <xf numFmtId="3" fontId="20" fillId="0" borderId="0" xfId="38" applyNumberFormat="1" applyFont="1" applyFill="1" applyBorder="1" applyAlignment="1">
      <alignment horizontal="right"/>
    </xf>
    <xf numFmtId="0" fontId="21" fillId="0" borderId="0" xfId="36" applyFont="1" applyFill="1" applyAlignment="1" applyProtection="1">
      <alignment horizontal="left"/>
    </xf>
    <xf numFmtId="171" fontId="20" fillId="0" borderId="0" xfId="38" applyNumberFormat="1" applyFont="1" applyFill="1" applyBorder="1" applyAlignment="1" applyProtection="1">
      <alignment horizontal="left"/>
    </xf>
    <xf numFmtId="0" fontId="20" fillId="0" borderId="0" xfId="39" applyFont="1" applyFill="1" applyBorder="1" applyAlignment="1">
      <alignment horizontal="right"/>
    </xf>
    <xf numFmtId="0" fontId="20" fillId="0" borderId="1" xfId="38" applyFont="1" applyFill="1" applyBorder="1" applyAlignment="1">
      <alignment horizontal="left"/>
    </xf>
    <xf numFmtId="0" fontId="20" fillId="0" borderId="1" xfId="38" applyFont="1" applyFill="1" applyBorder="1" applyAlignment="1">
      <alignment horizontal="right"/>
    </xf>
    <xf numFmtId="0" fontId="20" fillId="0" borderId="1" xfId="38" applyFont="1" applyFill="1" applyBorder="1" applyAlignment="1" applyProtection="1">
      <alignment horizontal="right"/>
    </xf>
    <xf numFmtId="0" fontId="20" fillId="0" borderId="2" xfId="38" applyFont="1" applyFill="1" applyBorder="1" applyAlignment="1">
      <alignment horizontal="left"/>
    </xf>
    <xf numFmtId="0" fontId="20" fillId="0" borderId="2" xfId="38" applyFont="1" applyFill="1" applyBorder="1" applyAlignment="1">
      <alignment horizontal="right"/>
    </xf>
    <xf numFmtId="0" fontId="20" fillId="0" borderId="3" xfId="38" applyFont="1" applyFill="1" applyBorder="1" applyAlignment="1">
      <alignment horizontal="right"/>
    </xf>
    <xf numFmtId="0" fontId="22" fillId="0" borderId="0" xfId="38" applyFont="1" applyFill="1" applyBorder="1" applyAlignment="1">
      <alignment horizontal="left"/>
    </xf>
    <xf numFmtId="0" fontId="22" fillId="0" borderId="0" xfId="38" applyNumberFormat="1" applyFont="1" applyFill="1" applyAlignment="1">
      <alignment horizontal="left"/>
    </xf>
    <xf numFmtId="0" fontId="22" fillId="0" borderId="0" xfId="38" applyNumberFormat="1" applyFont="1" applyFill="1" applyBorder="1" applyAlignment="1">
      <alignment horizontal="left"/>
    </xf>
    <xf numFmtId="0" fontId="4" fillId="0" borderId="0" xfId="9" applyFont="1" applyFill="1"/>
    <xf numFmtId="0" fontId="4" fillId="0" borderId="0" xfId="9" applyFont="1" applyFill="1" applyBorder="1"/>
    <xf numFmtId="0" fontId="1" fillId="0" borderId="0" xfId="28" applyFont="1"/>
    <xf numFmtId="0" fontId="9" fillId="0" borderId="0" xfId="38" applyFont="1" applyFill="1" applyAlignment="1" applyProtection="1">
      <alignment horizontal="left"/>
    </xf>
    <xf numFmtId="0" fontId="1" fillId="0" borderId="0" xfId="45" applyFont="1" applyFill="1" applyAlignment="1"/>
    <xf numFmtId="0" fontId="5" fillId="0" borderId="0" xfId="9" applyFont="1" applyFill="1" applyBorder="1"/>
    <xf numFmtId="0" fontId="4" fillId="0" borderId="0" xfId="28" applyFont="1" applyFill="1" applyBorder="1" applyAlignment="1">
      <alignment horizontal="left"/>
    </xf>
    <xf numFmtId="0" fontId="1" fillId="0" borderId="1" xfId="28" applyFont="1" applyBorder="1"/>
    <xf numFmtId="0" fontId="5" fillId="0" borderId="0" xfId="9" applyFont="1" applyFill="1" applyBorder="1" applyAlignment="1"/>
    <xf numFmtId="10" fontId="19" fillId="0" borderId="0" xfId="28" applyNumberFormat="1" applyFont="1" applyBorder="1" applyAlignment="1">
      <alignment wrapText="1"/>
    </xf>
    <xf numFmtId="0" fontId="19" fillId="0" borderId="0" xfId="28" applyFont="1" applyBorder="1" applyAlignment="1"/>
    <xf numFmtId="3" fontId="19" fillId="0" borderId="0" xfId="28" applyNumberFormat="1" applyFont="1" applyAlignment="1"/>
    <xf numFmtId="10" fontId="19" fillId="0" borderId="0" xfId="28" applyNumberFormat="1" applyFont="1" applyBorder="1" applyAlignment="1"/>
    <xf numFmtId="10" fontId="1" fillId="0" borderId="0" xfId="28" applyNumberFormat="1" applyFont="1" applyBorder="1" applyAlignment="1">
      <alignment horizontal="left"/>
    </xf>
    <xf numFmtId="3" fontId="1" fillId="0" borderId="0" xfId="28" applyNumberFormat="1" applyFont="1"/>
    <xf numFmtId="10" fontId="1" fillId="0" borderId="0" xfId="28" applyNumberFormat="1" applyFont="1" applyAlignment="1">
      <alignment horizontal="left"/>
    </xf>
    <xf numFmtId="3" fontId="1" fillId="0" borderId="0" xfId="28" applyNumberFormat="1" applyFont="1" applyAlignment="1">
      <alignment horizontal="right"/>
    </xf>
    <xf numFmtId="0" fontId="5" fillId="0" borderId="0" xfId="9" applyFont="1" applyFill="1"/>
    <xf numFmtId="0" fontId="19" fillId="0" borderId="0" xfId="28" applyFont="1"/>
    <xf numFmtId="10" fontId="19" fillId="0" borderId="0" xfId="28" applyNumberFormat="1" applyFont="1" applyAlignment="1">
      <alignment horizontal="left"/>
    </xf>
    <xf numFmtId="10" fontId="19" fillId="0" borderId="0" xfId="28" applyNumberFormat="1" applyFont="1"/>
    <xf numFmtId="3" fontId="19" fillId="0" borderId="0" xfId="28" applyNumberFormat="1" applyFont="1"/>
    <xf numFmtId="164" fontId="8" fillId="0" borderId="0" xfId="46" applyFont="1" applyFill="1"/>
    <xf numFmtId="3" fontId="8" fillId="0" borderId="0" xfId="46" applyNumberFormat="1" applyFont="1" applyFill="1"/>
    <xf numFmtId="3" fontId="8" fillId="0" borderId="0" xfId="28" applyNumberFormat="1" applyFont="1" applyFill="1" applyBorder="1" applyAlignment="1">
      <alignment horizontal="right"/>
    </xf>
    <xf numFmtId="3" fontId="8" fillId="0" borderId="0" xfId="28" applyNumberFormat="1" applyFont="1" applyFill="1" applyBorder="1"/>
    <xf numFmtId="49" fontId="4" fillId="0" borderId="0" xfId="9" applyNumberFormat="1" applyFont="1" applyFill="1" applyAlignment="1">
      <alignment horizontal="right"/>
    </xf>
    <xf numFmtId="0" fontId="8" fillId="0" borderId="2" xfId="8" applyNumberFormat="1" applyFont="1" applyFill="1" applyBorder="1"/>
    <xf numFmtId="0" fontId="8" fillId="0" borderId="2" xfId="8" applyNumberFormat="1" applyFont="1" applyFill="1" applyBorder="1" applyAlignment="1">
      <alignment horizontal="left"/>
    </xf>
    <xf numFmtId="168" fontId="9" fillId="0" borderId="1" xfId="5" applyNumberFormat="1" applyFont="1" applyFill="1" applyBorder="1" applyAlignment="1" applyProtection="1">
      <alignment horizontal="left"/>
    </xf>
    <xf numFmtId="164" fontId="4" fillId="0" borderId="0" xfId="47" applyFont="1" applyFill="1" applyBorder="1" applyAlignment="1" applyProtection="1">
      <alignment horizontal="left"/>
    </xf>
    <xf numFmtId="0" fontId="6" fillId="0" borderId="0" xfId="8" applyFont="1" applyAlignment="1" applyProtection="1">
      <alignment horizontal="left"/>
      <protection locked="0"/>
    </xf>
    <xf numFmtId="0" fontId="8" fillId="0" borderId="0" xfId="8" applyFont="1"/>
    <xf numFmtId="0" fontId="8" fillId="0" borderId="0" xfId="3" applyFont="1" applyBorder="1" applyAlignment="1">
      <alignment horizontal="right"/>
    </xf>
    <xf numFmtId="0" fontId="8" fillId="0" borderId="0" xfId="3" applyFont="1" applyBorder="1"/>
    <xf numFmtId="49" fontId="5" fillId="0" borderId="0" xfId="9" applyNumberFormat="1" applyFont="1" applyFill="1" applyAlignment="1">
      <alignment horizontal="left"/>
    </xf>
    <xf numFmtId="49" fontId="6" fillId="0" borderId="0" xfId="9" applyNumberFormat="1" applyFont="1" applyAlignment="1">
      <alignment horizontal="left"/>
    </xf>
    <xf numFmtId="49" fontId="24" fillId="0" borderId="0" xfId="9" applyNumberFormat="1" applyFont="1" applyFill="1" applyAlignment="1">
      <alignment horizontal="right"/>
    </xf>
    <xf numFmtId="164" fontId="4" fillId="0" borderId="0" xfId="88" applyFont="1" applyFill="1" applyBorder="1"/>
    <xf numFmtId="164" fontId="4" fillId="0" borderId="0" xfId="88" applyFont="1" applyFill="1" applyBorder="1" applyAlignment="1">
      <alignment horizontal="right"/>
    </xf>
    <xf numFmtId="164" fontId="4" fillId="0" borderId="0" xfId="88" applyFont="1" applyFill="1" applyAlignment="1">
      <alignment horizontal="left"/>
    </xf>
    <xf numFmtId="164" fontId="4" fillId="0" borderId="0" xfId="88" applyFont="1" applyFill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3" fontId="4" fillId="0" borderId="0" xfId="88" applyNumberFormat="1" applyFont="1" applyFill="1" applyBorder="1"/>
    <xf numFmtId="3" fontId="4" fillId="0" borderId="0" xfId="88" applyNumberFormat="1" applyFont="1" applyFill="1" applyBorder="1" applyAlignment="1">
      <alignment horizontal="right"/>
    </xf>
    <xf numFmtId="3" fontId="4" fillId="0" borderId="0" xfId="88" applyNumberFormat="1" applyFont="1" applyFill="1" applyAlignment="1">
      <alignment horizontal="right"/>
    </xf>
    <xf numFmtId="3" fontId="4" fillId="0" borderId="1" xfId="88" applyNumberFormat="1" applyFont="1" applyFill="1" applyBorder="1"/>
    <xf numFmtId="3" fontId="4" fillId="0" borderId="1" xfId="88" applyNumberFormat="1" applyFont="1" applyFill="1" applyBorder="1" applyAlignment="1">
      <alignment horizontal="right"/>
    </xf>
    <xf numFmtId="164" fontId="4" fillId="0" borderId="1" xfId="88" applyFont="1" applyFill="1" applyBorder="1" applyAlignment="1" applyProtection="1">
      <alignment horizontal="left"/>
    </xf>
    <xf numFmtId="164" fontId="8" fillId="0" borderId="0" xfId="88" applyFont="1" applyFill="1" applyAlignment="1" applyProtection="1">
      <alignment horizontal="left"/>
    </xf>
    <xf numFmtId="3" fontId="8" fillId="0" borderId="0" xfId="88" applyNumberFormat="1" applyFont="1" applyFill="1" applyBorder="1" applyAlignment="1">
      <alignment horizontal="right"/>
    </xf>
    <xf numFmtId="3" fontId="4" fillId="0" borderId="0" xfId="100" applyNumberFormat="1" applyFont="1" applyFill="1" applyBorder="1" applyAlignment="1"/>
    <xf numFmtId="0" fontId="8" fillId="0" borderId="0" xfId="101" applyFont="1" applyFill="1" applyAlignment="1" applyProtection="1">
      <alignment horizontal="left"/>
      <protection locked="0"/>
    </xf>
    <xf numFmtId="167" fontId="8" fillId="0" borderId="0" xfId="88" applyNumberFormat="1" applyFont="1" applyFill="1" applyAlignment="1" applyProtection="1">
      <alignment horizontal="left"/>
    </xf>
    <xf numFmtId="164" fontId="5" fillId="0" borderId="0" xfId="88" applyFont="1" applyFill="1" applyBorder="1"/>
    <xf numFmtId="3" fontId="5" fillId="0" borderId="0" xfId="88" applyNumberFormat="1" applyFont="1" applyFill="1" applyBorder="1"/>
    <xf numFmtId="164" fontId="6" fillId="0" borderId="0" xfId="88" applyFont="1" applyFill="1" applyAlignment="1" applyProtection="1">
      <alignment horizontal="left"/>
    </xf>
    <xf numFmtId="3" fontId="5" fillId="0" borderId="0" xfId="88" applyNumberFormat="1" applyFont="1" applyFill="1" applyBorder="1" applyAlignment="1">
      <alignment horizontal="right"/>
    </xf>
    <xf numFmtId="0" fontId="19" fillId="0" borderId="0" xfId="1" applyFont="1"/>
    <xf numFmtId="49" fontId="4" fillId="0" borderId="0" xfId="88" applyNumberFormat="1" applyFont="1" applyFill="1" applyAlignment="1" applyProtection="1">
      <alignment horizontal="right"/>
    </xf>
    <xf numFmtId="164" fontId="4" fillId="0" borderId="2" xfId="88" applyFont="1" applyFill="1" applyBorder="1"/>
    <xf numFmtId="164" fontId="4" fillId="0" borderId="1" xfId="88" applyFont="1" applyFill="1" applyBorder="1"/>
    <xf numFmtId="0" fontId="8" fillId="0" borderId="1" xfId="3" applyNumberFormat="1" applyFont="1" applyFill="1" applyBorder="1" applyAlignment="1">
      <alignment horizontal="right"/>
    </xf>
    <xf numFmtId="49" fontId="4" fillId="0" borderId="1" xfId="9" applyNumberFormat="1" applyFont="1" applyFill="1" applyBorder="1" applyAlignment="1">
      <alignment horizontal="right"/>
    </xf>
    <xf numFmtId="166" fontId="4" fillId="0" borderId="1" xfId="88" applyNumberFormat="1" applyFont="1" applyFill="1" applyBorder="1" applyAlignment="1">
      <alignment horizontal="right"/>
    </xf>
    <xf numFmtId="49" fontId="4" fillId="0" borderId="2" xfId="88" applyNumberFormat="1" applyFont="1" applyFill="1" applyBorder="1" applyAlignment="1" applyProtection="1">
      <alignment horizontal="right"/>
    </xf>
    <xf numFmtId="164" fontId="4" fillId="0" borderId="1" xfId="88" applyFont="1" applyFill="1" applyBorder="1" applyAlignment="1">
      <alignment horizontal="right"/>
    </xf>
    <xf numFmtId="49" fontId="8" fillId="0" borderId="1" xfId="1" applyNumberFormat="1" applyFont="1" applyFill="1" applyBorder="1" applyAlignment="1">
      <alignment horizontal="left"/>
    </xf>
    <xf numFmtId="49" fontId="8" fillId="0" borderId="0" xfId="1" applyNumberFormat="1" applyFont="1" applyAlignment="1">
      <alignment horizontal="left"/>
    </xf>
    <xf numFmtId="49" fontId="8" fillId="0" borderId="0" xfId="1" applyNumberFormat="1" applyFont="1" applyFill="1" applyAlignment="1">
      <alignment horizontal="left"/>
    </xf>
    <xf numFmtId="164" fontId="6" fillId="0" borderId="0" xfId="88" applyFont="1" applyFill="1" applyBorder="1" applyAlignment="1">
      <alignment wrapText="1"/>
    </xf>
    <xf numFmtId="164" fontId="5" fillId="0" borderId="0" xfId="88" applyNumberFormat="1" applyFont="1" applyFill="1" applyAlignment="1" applyProtection="1">
      <alignment horizontal="left"/>
    </xf>
    <xf numFmtId="49" fontId="5" fillId="0" borderId="0" xfId="88" applyNumberFormat="1" applyFont="1" applyFill="1" applyBorder="1" applyAlignment="1">
      <alignment horizontal="left"/>
    </xf>
    <xf numFmtId="49" fontId="5" fillId="0" borderId="0" xfId="88" applyNumberFormat="1" applyFont="1" applyFill="1" applyBorder="1" applyAlignment="1">
      <alignment horizontal="right"/>
    </xf>
    <xf numFmtId="49" fontId="5" fillId="0" borderId="0" xfId="88" applyNumberFormat="1" applyFont="1" applyFill="1" applyAlignment="1">
      <alignment horizontal="left"/>
    </xf>
    <xf numFmtId="0" fontId="43" fillId="0" borderId="0" xfId="104" applyFont="1"/>
    <xf numFmtId="0" fontId="43" fillId="0" borderId="0" xfId="104" applyFont="1" applyBorder="1"/>
    <xf numFmtId="0" fontId="44" fillId="0" borderId="0" xfId="104" applyFont="1"/>
    <xf numFmtId="0" fontId="43" fillId="0" borderId="0" xfId="104" applyFont="1" applyAlignment="1">
      <alignment horizontal="center"/>
    </xf>
    <xf numFmtId="0" fontId="43" fillId="0" borderId="0" xfId="104" applyNumberFormat="1" applyFont="1"/>
    <xf numFmtId="0" fontId="9" fillId="0" borderId="0" xfId="104" applyNumberFormat="1" applyFont="1" applyFill="1" applyAlignment="1" applyProtection="1">
      <alignment horizontal="left"/>
    </xf>
    <xf numFmtId="0" fontId="44" fillId="0" borderId="0" xfId="104" applyFont="1" applyBorder="1"/>
    <xf numFmtId="0" fontId="43" fillId="0" borderId="0" xfId="104" applyFont="1" applyBorder="1" applyAlignment="1">
      <alignment horizontal="center"/>
    </xf>
    <xf numFmtId="0" fontId="43" fillId="0" borderId="0" xfId="104" applyNumberFormat="1" applyFont="1" applyBorder="1"/>
    <xf numFmtId="0" fontId="43" fillId="0" borderId="13" xfId="104" applyFont="1" applyBorder="1"/>
    <xf numFmtId="0" fontId="43" fillId="0" borderId="1" xfId="104" applyFont="1" applyBorder="1"/>
    <xf numFmtId="0" fontId="43" fillId="0" borderId="14" xfId="104" applyFont="1" applyBorder="1"/>
    <xf numFmtId="0" fontId="43" fillId="0" borderId="15" xfId="104" applyFont="1" applyBorder="1"/>
    <xf numFmtId="0" fontId="44" fillId="0" borderId="13" xfId="104" applyFont="1" applyBorder="1"/>
    <xf numFmtId="0" fontId="43" fillId="0" borderId="1" xfId="104" applyFont="1" applyBorder="1" applyAlignment="1">
      <alignment horizontal="center"/>
    </xf>
    <xf numFmtId="0" fontId="43" fillId="0" borderId="1" xfId="104" applyNumberFormat="1" applyFont="1" applyBorder="1"/>
    <xf numFmtId="0" fontId="43" fillId="0" borderId="15" xfId="104" applyNumberFormat="1" applyFont="1" applyBorder="1"/>
    <xf numFmtId="3" fontId="43" fillId="0" borderId="16" xfId="104" applyNumberFormat="1" applyFont="1" applyBorder="1"/>
    <xf numFmtId="3" fontId="43" fillId="0" borderId="0" xfId="104" applyNumberFormat="1" applyFont="1" applyBorder="1"/>
    <xf numFmtId="3" fontId="43" fillId="0" borderId="17" xfId="104" applyNumberFormat="1" applyFont="1" applyBorder="1"/>
    <xf numFmtId="3" fontId="43" fillId="0" borderId="18" xfId="104" applyNumberFormat="1" applyFont="1" applyBorder="1"/>
    <xf numFmtId="3" fontId="44" fillId="0" borderId="16" xfId="104" applyNumberFormat="1" applyFont="1" applyBorder="1"/>
    <xf numFmtId="3" fontId="43" fillId="0" borderId="0" xfId="104" applyNumberFormat="1" applyFont="1" applyBorder="1" applyAlignment="1">
      <alignment horizontal="center"/>
    </xf>
    <xf numFmtId="0" fontId="43" fillId="0" borderId="18" xfId="104" applyNumberFormat="1" applyFont="1" applyBorder="1"/>
    <xf numFmtId="3" fontId="43" fillId="0" borderId="16" xfId="104" applyNumberFormat="1" applyFont="1" applyBorder="1" applyAlignment="1">
      <alignment horizontal="right"/>
    </xf>
    <xf numFmtId="3" fontId="43" fillId="0" borderId="17" xfId="104" applyNumberFormat="1" applyFont="1" applyBorder="1" applyAlignment="1">
      <alignment horizontal="right"/>
    </xf>
    <xf numFmtId="3" fontId="43" fillId="0" borderId="18" xfId="104" applyNumberFormat="1" applyFont="1" applyBorder="1" applyAlignment="1">
      <alignment horizontal="right"/>
    </xf>
    <xf numFmtId="3" fontId="43" fillId="0" borderId="0" xfId="104" applyNumberFormat="1" applyFont="1" applyBorder="1" applyAlignment="1">
      <alignment horizontal="right"/>
    </xf>
    <xf numFmtId="3" fontId="44" fillId="0" borderId="16" xfId="104" applyNumberFormat="1" applyFont="1" applyBorder="1" applyAlignment="1">
      <alignment horizontal="right"/>
    </xf>
    <xf numFmtId="0" fontId="43" fillId="0" borderId="16" xfId="104" applyFont="1" applyBorder="1"/>
    <xf numFmtId="0" fontId="43" fillId="0" borderId="17" xfId="104" applyFont="1" applyBorder="1"/>
    <xf numFmtId="0" fontId="43" fillId="0" borderId="18" xfId="104" applyFont="1" applyBorder="1"/>
    <xf numFmtId="0" fontId="44" fillId="0" borderId="16" xfId="104" applyFont="1" applyBorder="1"/>
    <xf numFmtId="0" fontId="44" fillId="0" borderId="17" xfId="104" applyFont="1" applyBorder="1" applyAlignment="1">
      <alignment horizontal="center"/>
    </xf>
    <xf numFmtId="0" fontId="44" fillId="0" borderId="18" xfId="104" applyFont="1" applyBorder="1"/>
    <xf numFmtId="171" fontId="44" fillId="0" borderId="16" xfId="104" applyNumberFormat="1" applyFont="1" applyBorder="1" applyAlignment="1">
      <alignment horizontal="right"/>
    </xf>
    <xf numFmtId="0" fontId="45" fillId="0" borderId="0" xfId="104" applyNumberFormat="1" applyFont="1" applyBorder="1"/>
    <xf numFmtId="0" fontId="44" fillId="0" borderId="0" xfId="104" applyFont="1" applyBorder="1" applyAlignment="1">
      <alignment horizontal="center"/>
    </xf>
    <xf numFmtId="0" fontId="43" fillId="0" borderId="19" xfId="104" applyFont="1" applyBorder="1"/>
    <xf numFmtId="0" fontId="43" fillId="0" borderId="20" xfId="104" applyFont="1" applyBorder="1"/>
    <xf numFmtId="0" fontId="43" fillId="0" borderId="21" xfId="104" applyFont="1" applyBorder="1"/>
    <xf numFmtId="0" fontId="43" fillId="0" borderId="22" xfId="104" applyFont="1" applyBorder="1"/>
    <xf numFmtId="0" fontId="44" fillId="0" borderId="19" xfId="104" applyFont="1" applyBorder="1"/>
    <xf numFmtId="0" fontId="43" fillId="0" borderId="20" xfId="104" applyFont="1" applyBorder="1" applyAlignment="1">
      <alignment horizontal="center"/>
    </xf>
    <xf numFmtId="0" fontId="43" fillId="0" borderId="20" xfId="104" applyNumberFormat="1" applyFont="1" applyBorder="1"/>
    <xf numFmtId="0" fontId="43" fillId="0" borderId="22" xfId="104" applyNumberFormat="1" applyFont="1" applyBorder="1"/>
    <xf numFmtId="0" fontId="43" fillId="0" borderId="0" xfId="104" applyFont="1" applyAlignment="1">
      <alignment vertical="center"/>
    </xf>
    <xf numFmtId="0" fontId="9" fillId="0" borderId="23" xfId="104" applyFont="1" applyBorder="1" applyAlignment="1">
      <alignment horizontal="center" vertical="center" wrapText="1"/>
    </xf>
    <xf numFmtId="0" fontId="9" fillId="0" borderId="2" xfId="104" applyFont="1" applyBorder="1" applyAlignment="1">
      <alignment horizontal="center" vertical="center" wrapText="1"/>
    </xf>
    <xf numFmtId="0" fontId="9" fillId="0" borderId="24" xfId="104" applyFont="1" applyBorder="1" applyAlignment="1">
      <alignment horizontal="center" vertical="center" wrapText="1"/>
    </xf>
    <xf numFmtId="0" fontId="9" fillId="0" borderId="15" xfId="104" applyFont="1" applyBorder="1" applyAlignment="1">
      <alignment horizontal="center" vertical="center" wrapText="1"/>
    </xf>
    <xf numFmtId="0" fontId="43" fillId="0" borderId="1" xfId="104" applyFont="1" applyBorder="1" applyAlignment="1">
      <alignment horizontal="center" vertical="center"/>
    </xf>
    <xf numFmtId="0" fontId="43" fillId="0" borderId="1" xfId="104" applyNumberFormat="1" applyFont="1" applyBorder="1" applyAlignment="1">
      <alignment vertical="center"/>
    </xf>
    <xf numFmtId="0" fontId="43" fillId="0" borderId="15" xfId="104" applyNumberFormat="1" applyFont="1" applyBorder="1" applyAlignment="1">
      <alignment vertical="center"/>
    </xf>
    <xf numFmtId="0" fontId="43" fillId="0" borderId="0" xfId="104" applyFont="1" applyBorder="1" applyAlignment="1">
      <alignment horizontal="center" vertical="center"/>
    </xf>
    <xf numFmtId="0" fontId="43" fillId="0" borderId="0" xfId="104" applyNumberFormat="1" applyFont="1" applyBorder="1" applyAlignment="1">
      <alignment vertical="center"/>
    </xf>
    <xf numFmtId="0" fontId="43" fillId="0" borderId="18" xfId="104" applyNumberFormat="1" applyFont="1" applyBorder="1" applyAlignment="1">
      <alignment vertical="center"/>
    </xf>
    <xf numFmtId="0" fontId="43" fillId="0" borderId="20" xfId="104" applyFont="1" applyBorder="1" applyAlignment="1">
      <alignment horizontal="center" vertical="center"/>
    </xf>
    <xf numFmtId="0" fontId="43" fillId="0" borderId="20" xfId="104" applyNumberFormat="1" applyFont="1" applyBorder="1" applyAlignment="1">
      <alignment vertical="center"/>
    </xf>
    <xf numFmtId="0" fontId="43" fillId="0" borderId="22" xfId="104" applyNumberFormat="1" applyFont="1" applyBorder="1" applyAlignment="1">
      <alignment vertical="center"/>
    </xf>
    <xf numFmtId="0" fontId="44" fillId="0" borderId="0" xfId="104" applyNumberFormat="1" applyFont="1" applyBorder="1"/>
    <xf numFmtId="0" fontId="9" fillId="0" borderId="0" xfId="105" applyFont="1" applyFill="1" applyBorder="1" applyAlignment="1">
      <alignment horizontal="right"/>
    </xf>
    <xf numFmtId="0" fontId="9" fillId="0" borderId="0" xfId="105" applyFont="1" applyFill="1" applyBorder="1"/>
    <xf numFmtId="0" fontId="9" fillId="0" borderId="0" xfId="5" applyNumberFormat="1" applyFont="1" applyFill="1" applyBorder="1" applyAlignment="1">
      <alignment horizontal="left"/>
    </xf>
    <xf numFmtId="0" fontId="10" fillId="0" borderId="0" xfId="105" applyFont="1" applyFill="1" applyBorder="1" applyAlignment="1">
      <alignment horizontal="right"/>
    </xf>
    <xf numFmtId="0" fontId="9" fillId="0" borderId="0" xfId="106" applyFont="1" applyFill="1" applyBorder="1" applyAlignment="1">
      <alignment horizontal="right"/>
    </xf>
    <xf numFmtId="0" fontId="10" fillId="0" borderId="0" xfId="105" applyFont="1" applyFill="1" applyBorder="1"/>
    <xf numFmtId="0" fontId="10" fillId="0" borderId="0" xfId="105" applyFont="1" applyFill="1"/>
    <xf numFmtId="0" fontId="10" fillId="0" borderId="0" xfId="105" applyNumberFormat="1" applyFont="1" applyFill="1" applyBorder="1" applyAlignment="1" applyProtection="1">
      <alignment horizontal="left"/>
    </xf>
    <xf numFmtId="0" fontId="10" fillId="0" borderId="0" xfId="105" applyNumberFormat="1" applyFont="1" applyFill="1" applyBorder="1" applyAlignment="1">
      <alignment horizontal="right"/>
    </xf>
    <xf numFmtId="0" fontId="9" fillId="0" borderId="0" xfId="105" applyFont="1" applyFill="1"/>
    <xf numFmtId="0" fontId="9" fillId="0" borderId="0" xfId="105" applyFont="1" applyFill="1" applyAlignment="1">
      <alignment horizontal="right"/>
    </xf>
    <xf numFmtId="0" fontId="9" fillId="0" borderId="0" xfId="105" applyFont="1" applyFill="1" applyAlignment="1">
      <alignment horizontal="center"/>
    </xf>
    <xf numFmtId="0" fontId="10" fillId="0" borderId="0" xfId="105" applyNumberFormat="1" applyFont="1" applyFill="1" applyBorder="1" applyAlignment="1">
      <alignment horizontal="left"/>
    </xf>
    <xf numFmtId="0" fontId="46" fillId="0" borderId="0" xfId="104" applyNumberFormat="1" applyFont="1" applyAlignment="1">
      <alignment horizontal="left"/>
    </xf>
    <xf numFmtId="0" fontId="47" fillId="0" borderId="0" xfId="105" applyNumberFormat="1" applyFont="1" applyFill="1" applyBorder="1" applyAlignment="1">
      <alignment horizontal="left"/>
    </xf>
    <xf numFmtId="0" fontId="46" fillId="0" borderId="0" xfId="104" applyNumberFormat="1" applyFont="1" applyBorder="1" applyAlignment="1">
      <alignment horizontal="left"/>
    </xf>
    <xf numFmtId="0" fontId="47" fillId="0" borderId="0" xfId="105" applyNumberFormat="1" applyFont="1" applyFill="1" applyAlignment="1">
      <alignment horizontal="left"/>
    </xf>
    <xf numFmtId="0" fontId="48" fillId="0" borderId="0" xfId="104" applyFont="1" applyFill="1"/>
    <xf numFmtId="0" fontId="49" fillId="0" borderId="0" xfId="104" applyFont="1" applyFill="1"/>
    <xf numFmtId="10" fontId="49" fillId="0" borderId="0" xfId="104" applyNumberFormat="1" applyFont="1" applyFill="1"/>
    <xf numFmtId="0" fontId="48" fillId="0" borderId="14" xfId="104" applyFont="1" applyFill="1" applyBorder="1"/>
    <xf numFmtId="3" fontId="48" fillId="0" borderId="15" xfId="104" applyNumberFormat="1" applyFont="1" applyFill="1" applyBorder="1"/>
    <xf numFmtId="3" fontId="48" fillId="0" borderId="1" xfId="104" applyNumberFormat="1" applyFont="1" applyFill="1" applyBorder="1"/>
    <xf numFmtId="3" fontId="48" fillId="0" borderId="13" xfId="104" applyNumberFormat="1" applyFont="1" applyFill="1" applyBorder="1"/>
    <xf numFmtId="3" fontId="49" fillId="0" borderId="13" xfId="104" applyNumberFormat="1" applyFont="1" applyFill="1" applyBorder="1"/>
    <xf numFmtId="0" fontId="48" fillId="0" borderId="1" xfId="104" applyFont="1" applyFill="1" applyBorder="1"/>
    <xf numFmtId="0" fontId="48" fillId="0" borderId="15" xfId="104" applyFont="1" applyFill="1" applyBorder="1"/>
    <xf numFmtId="0" fontId="43" fillId="0" borderId="17" xfId="104" applyFont="1" applyFill="1" applyBorder="1"/>
    <xf numFmtId="3" fontId="48" fillId="0" borderId="16" xfId="104" applyNumberFormat="1" applyFont="1" applyFill="1" applyBorder="1"/>
    <xf numFmtId="3" fontId="48" fillId="0" borderId="0" xfId="104" applyNumberFormat="1" applyFont="1" applyFill="1"/>
    <xf numFmtId="3" fontId="48" fillId="0" borderId="18" xfId="104" applyNumberFormat="1" applyFont="1" applyFill="1" applyBorder="1"/>
    <xf numFmtId="3" fontId="49" fillId="0" borderId="16" xfId="104" applyNumberFormat="1" applyFont="1" applyFill="1" applyBorder="1"/>
    <xf numFmtId="0" fontId="48" fillId="0" borderId="0" xfId="104" applyFont="1" applyFill="1" applyBorder="1"/>
    <xf numFmtId="0" fontId="48" fillId="0" borderId="18" xfId="104" applyNumberFormat="1" applyFont="1" applyFill="1" applyBorder="1" applyAlignment="1">
      <alignment horizontal="left"/>
    </xf>
    <xf numFmtId="3" fontId="48" fillId="0" borderId="16" xfId="104" applyNumberFormat="1" applyFont="1" applyFill="1" applyBorder="1" applyAlignment="1">
      <alignment horizontal="right"/>
    </xf>
    <xf numFmtId="3" fontId="48" fillId="0" borderId="17" xfId="104" applyNumberFormat="1" applyFont="1" applyFill="1" applyBorder="1" applyAlignment="1">
      <alignment horizontal="right"/>
    </xf>
    <xf numFmtId="3" fontId="48" fillId="0" borderId="18" xfId="104" applyNumberFormat="1" applyFont="1" applyFill="1" applyBorder="1" applyAlignment="1">
      <alignment horizontal="right"/>
    </xf>
    <xf numFmtId="3" fontId="48" fillId="0" borderId="0" xfId="104" applyNumberFormat="1" applyFont="1" applyFill="1" applyBorder="1" applyAlignment="1">
      <alignment horizontal="right"/>
    </xf>
    <xf numFmtId="3" fontId="49" fillId="0" borderId="16" xfId="104" applyNumberFormat="1" applyFont="1" applyFill="1" applyBorder="1" applyAlignment="1">
      <alignment horizontal="right"/>
    </xf>
    <xf numFmtId="0" fontId="48" fillId="0" borderId="17" xfId="104" applyFont="1" applyFill="1" applyBorder="1"/>
    <xf numFmtId="0" fontId="48" fillId="0" borderId="19" xfId="104" applyFont="1" applyFill="1" applyBorder="1"/>
    <xf numFmtId="0" fontId="48" fillId="0" borderId="16" xfId="104" applyFont="1" applyFill="1" applyBorder="1"/>
    <xf numFmtId="0" fontId="48" fillId="0" borderId="22" xfId="104" applyFont="1" applyFill="1" applyBorder="1"/>
    <xf numFmtId="0" fontId="49" fillId="0" borderId="16" xfId="104" applyFont="1" applyFill="1" applyBorder="1"/>
    <xf numFmtId="0" fontId="48" fillId="0" borderId="20" xfId="104" applyFont="1" applyFill="1" applyBorder="1"/>
    <xf numFmtId="0" fontId="48" fillId="0" borderId="18" xfId="104" applyFont="1" applyFill="1" applyBorder="1"/>
    <xf numFmtId="0" fontId="48" fillId="0" borderId="0" xfId="104" applyFont="1" applyFill="1" applyAlignment="1">
      <alignment vertical="center"/>
    </xf>
    <xf numFmtId="0" fontId="43" fillId="0" borderId="14" xfId="104" applyFont="1" applyFill="1" applyBorder="1" applyAlignment="1">
      <alignment vertical="center"/>
    </xf>
    <xf numFmtId="0" fontId="9" fillId="0" borderId="23" xfId="104" applyFont="1" applyFill="1" applyBorder="1" applyAlignment="1">
      <alignment horizontal="center" vertical="center" wrapText="1"/>
    </xf>
    <xf numFmtId="0" fontId="9" fillId="0" borderId="2" xfId="104" applyFont="1" applyFill="1" applyBorder="1" applyAlignment="1">
      <alignment horizontal="center" vertical="center" wrapText="1"/>
    </xf>
    <xf numFmtId="0" fontId="9" fillId="0" borderId="24" xfId="104" applyFont="1" applyFill="1" applyBorder="1" applyAlignment="1">
      <alignment horizontal="center" vertical="center" wrapText="1"/>
    </xf>
    <xf numFmtId="0" fontId="9" fillId="0" borderId="15" xfId="104" applyFont="1" applyFill="1" applyBorder="1" applyAlignment="1">
      <alignment horizontal="center" vertical="center" wrapText="1"/>
    </xf>
    <xf numFmtId="0" fontId="43" fillId="0" borderId="1" xfId="104" applyFont="1" applyFill="1" applyBorder="1" applyAlignment="1">
      <alignment horizontal="center" vertical="center"/>
    </xf>
    <xf numFmtId="0" fontId="43" fillId="0" borderId="1" xfId="104" applyNumberFormat="1" applyFont="1" applyFill="1" applyBorder="1" applyAlignment="1">
      <alignment vertical="center"/>
    </xf>
    <xf numFmtId="0" fontId="43" fillId="0" borderId="15" xfId="104" applyNumberFormat="1" applyFont="1" applyFill="1" applyBorder="1" applyAlignment="1">
      <alignment vertical="center"/>
    </xf>
    <xf numFmtId="0" fontId="43" fillId="0" borderId="17" xfId="104" applyFont="1" applyFill="1" applyBorder="1" applyAlignment="1">
      <alignment vertical="center"/>
    </xf>
    <xf numFmtId="0" fontId="43" fillId="0" borderId="0" xfId="104" applyFont="1" applyFill="1" applyBorder="1" applyAlignment="1">
      <alignment horizontal="center" vertical="center"/>
    </xf>
    <xf numFmtId="0" fontId="43" fillId="0" borderId="0" xfId="104" applyNumberFormat="1" applyFont="1" applyFill="1" applyBorder="1" applyAlignment="1">
      <alignment vertical="center"/>
    </xf>
    <xf numFmtId="0" fontId="43" fillId="0" borderId="18" xfId="104" applyNumberFormat="1" applyFont="1" applyFill="1" applyBorder="1" applyAlignment="1">
      <alignment vertical="center"/>
    </xf>
    <xf numFmtId="0" fontId="43" fillId="0" borderId="21" xfId="104" applyFont="1" applyFill="1" applyBorder="1" applyAlignment="1">
      <alignment vertical="center"/>
    </xf>
    <xf numFmtId="0" fontId="43" fillId="0" borderId="20" xfId="104" applyFont="1" applyFill="1" applyBorder="1" applyAlignment="1">
      <alignment horizontal="center" vertical="center"/>
    </xf>
    <xf numFmtId="0" fontId="43" fillId="0" borderId="20" xfId="104" applyNumberFormat="1" applyFont="1" applyFill="1" applyBorder="1" applyAlignment="1">
      <alignment vertical="center"/>
    </xf>
    <xf numFmtId="0" fontId="43" fillId="0" borderId="22" xfId="104" applyNumberFormat="1" applyFont="1" applyFill="1" applyBorder="1" applyAlignment="1">
      <alignment vertical="center"/>
    </xf>
    <xf numFmtId="0" fontId="43" fillId="0" borderId="0" xfId="104" applyFont="1" applyFill="1" applyBorder="1"/>
    <xf numFmtId="0" fontId="43" fillId="0" borderId="1" xfId="104" applyFont="1" applyFill="1" applyBorder="1"/>
    <xf numFmtId="0" fontId="44" fillId="0" borderId="1" xfId="104" applyFont="1" applyFill="1" applyBorder="1"/>
    <xf numFmtId="0" fontId="43" fillId="0" borderId="0" xfId="104" applyFont="1" applyFill="1"/>
    <xf numFmtId="0" fontId="9" fillId="0" borderId="0" xfId="105" applyNumberFormat="1" applyFont="1" applyFill="1" applyBorder="1" applyAlignment="1">
      <alignment horizontal="left"/>
    </xf>
    <xf numFmtId="0" fontId="43" fillId="0" borderId="0" xfId="104" applyFont="1" applyFill="1" applyAlignment="1">
      <alignment horizontal="center"/>
    </xf>
    <xf numFmtId="0" fontId="50" fillId="0" borderId="0" xfId="104" applyNumberFormat="1" applyFont="1" applyFill="1" applyAlignment="1">
      <alignment horizontal="left"/>
    </xf>
    <xf numFmtId="0" fontId="46" fillId="0" borderId="0" xfId="104" applyNumberFormat="1" applyFont="1" applyFill="1" applyAlignment="1">
      <alignment horizontal="left"/>
    </xf>
    <xf numFmtId="0" fontId="48" fillId="0" borderId="0" xfId="104" applyFont="1"/>
    <xf numFmtId="0" fontId="49" fillId="0" borderId="0" xfId="104" applyFont="1"/>
    <xf numFmtId="0" fontId="48" fillId="0" borderId="0" xfId="104" applyNumberFormat="1" applyFont="1" applyAlignment="1">
      <alignment horizontal="left"/>
    </xf>
    <xf numFmtId="0" fontId="48" fillId="0" borderId="0" xfId="104" applyNumberFormat="1" applyFont="1" applyFill="1" applyAlignment="1">
      <alignment horizontal="left"/>
    </xf>
    <xf numFmtId="0" fontId="48" fillId="0" borderId="0" xfId="104" applyFont="1" applyAlignment="1">
      <alignment vertical="center"/>
    </xf>
    <xf numFmtId="0" fontId="44" fillId="0" borderId="1" xfId="104" applyFont="1" applyBorder="1"/>
    <xf numFmtId="0" fontId="43" fillId="0" borderId="1" xfId="104" applyNumberFormat="1" applyFont="1" applyBorder="1" applyAlignment="1">
      <alignment horizontal="left"/>
    </xf>
    <xf numFmtId="0" fontId="9" fillId="0" borderId="0" xfId="105" applyNumberFormat="1" applyFont="1" applyFill="1" applyBorder="1" applyAlignment="1" applyProtection="1">
      <alignment horizontal="right"/>
    </xf>
    <xf numFmtId="0" fontId="9" fillId="0" borderId="0" xfId="105" applyNumberFormat="1" applyFont="1" applyFill="1" applyBorder="1" applyAlignment="1" applyProtection="1">
      <alignment horizontal="left"/>
    </xf>
    <xf numFmtId="0" fontId="10" fillId="0" borderId="0" xfId="105" applyNumberFormat="1" applyFont="1" applyFill="1" applyBorder="1" applyAlignment="1" applyProtection="1">
      <alignment horizontal="right"/>
    </xf>
    <xf numFmtId="0" fontId="50" fillId="0" borderId="0" xfId="104" applyNumberFormat="1" applyFont="1" applyAlignment="1">
      <alignment horizontal="left"/>
    </xf>
    <xf numFmtId="0" fontId="4" fillId="0" borderId="0" xfId="5" applyFont="1" applyFill="1" applyBorder="1"/>
    <xf numFmtId="0" fontId="9" fillId="0" borderId="0" xfId="5" applyFont="1" applyFill="1"/>
    <xf numFmtId="0" fontId="9" fillId="0" borderId="0" xfId="5" applyNumberFormat="1" applyFont="1" applyFill="1" applyBorder="1" applyAlignment="1" applyProtection="1">
      <alignment horizontal="left"/>
    </xf>
    <xf numFmtId="0" fontId="1" fillId="0" borderId="0" xfId="1" applyNumberFormat="1" applyFont="1" applyFill="1"/>
    <xf numFmtId="0" fontId="9" fillId="0" borderId="0" xfId="5" applyFont="1" applyFill="1" applyBorder="1" applyAlignment="1" applyProtection="1">
      <alignment horizontal="left"/>
    </xf>
    <xf numFmtId="0" fontId="9" fillId="0" borderId="0" xfId="5" applyFont="1" applyFill="1" applyBorder="1"/>
    <xf numFmtId="3" fontId="9" fillId="0" borderId="0" xfId="5" applyNumberFormat="1" applyFont="1" applyFill="1" applyBorder="1"/>
    <xf numFmtId="0" fontId="4" fillId="0" borderId="1" xfId="5" applyFont="1" applyFill="1" applyBorder="1"/>
    <xf numFmtId="0" fontId="9" fillId="0" borderId="1" xfId="5" applyFont="1" applyFill="1" applyBorder="1" applyAlignment="1" applyProtection="1">
      <alignment horizontal="left"/>
    </xf>
    <xf numFmtId="0" fontId="9" fillId="0" borderId="1" xfId="5" applyFont="1" applyFill="1" applyBorder="1"/>
    <xf numFmtId="3" fontId="9" fillId="0" borderId="1" xfId="5" applyNumberFormat="1" applyFont="1" applyFill="1" applyBorder="1"/>
    <xf numFmtId="3" fontId="9" fillId="0" borderId="0" xfId="5" applyNumberFormat="1" applyFont="1" applyFill="1" applyBorder="1" applyAlignment="1">
      <alignment horizontal="right"/>
    </xf>
    <xf numFmtId="0" fontId="9" fillId="0" borderId="0" xfId="5" applyFont="1" applyFill="1" applyAlignment="1" applyProtection="1">
      <alignment horizontal="left"/>
    </xf>
    <xf numFmtId="3" fontId="9" fillId="0" borderId="0" xfId="5" applyNumberFormat="1" applyFont="1" applyFill="1" applyAlignment="1">
      <alignment horizontal="right"/>
    </xf>
    <xf numFmtId="0" fontId="9" fillId="0" borderId="0" xfId="5" applyFont="1" applyBorder="1" applyAlignment="1" applyProtection="1">
      <alignment horizontal="left"/>
    </xf>
    <xf numFmtId="3" fontId="9" fillId="0" borderId="0" xfId="5" applyNumberFormat="1" applyFont="1" applyFill="1"/>
    <xf numFmtId="3" fontId="9" fillId="0" borderId="0" xfId="1" applyNumberFormat="1" applyFont="1" applyFill="1" applyAlignment="1" applyProtection="1">
      <alignment horizontal="right"/>
      <protection locked="0"/>
    </xf>
    <xf numFmtId="0" fontId="1" fillId="0" borderId="0" xfId="5" applyFont="1" applyFill="1"/>
    <xf numFmtId="0" fontId="4" fillId="0" borderId="2" xfId="5" applyFont="1" applyFill="1" applyBorder="1"/>
    <xf numFmtId="168" fontId="1" fillId="0" borderId="2" xfId="5" applyNumberFormat="1" applyFont="1" applyFill="1" applyBorder="1" applyAlignment="1" applyProtection="1">
      <alignment horizontal="left"/>
    </xf>
    <xf numFmtId="164" fontId="8" fillId="0" borderId="0" xfId="107" applyNumberFormat="1" applyFont="1" applyAlignment="1" applyProtection="1">
      <alignment horizontal="left"/>
    </xf>
    <xf numFmtId="0" fontId="6" fillId="0" borderId="0" xfId="107" applyFont="1" applyAlignment="1" applyProtection="1">
      <alignment horizontal="left"/>
    </xf>
    <xf numFmtId="168" fontId="5" fillId="0" borderId="0" xfId="5" applyNumberFormat="1" applyFont="1" applyFill="1" applyAlignment="1" applyProtection="1">
      <alignment horizontal="left"/>
    </xf>
    <xf numFmtId="49" fontId="5" fillId="0" borderId="0" xfId="5" applyNumberFormat="1" applyFont="1" applyFill="1" applyBorder="1" applyAlignment="1">
      <alignment horizontal="left"/>
    </xf>
    <xf numFmtId="0" fontId="51" fillId="0" borderId="0" xfId="28" applyFont="1" applyFill="1" applyBorder="1" applyAlignment="1"/>
    <xf numFmtId="0" fontId="8" fillId="0" borderId="0" xfId="28" applyFont="1" applyFill="1" applyBorder="1" applyAlignment="1">
      <alignment horizontal="left" indent="1"/>
    </xf>
    <xf numFmtId="0" fontId="8" fillId="0" borderId="0" xfId="28" applyFont="1" applyFill="1" applyBorder="1" applyAlignment="1">
      <alignment horizontal="left" indent="3"/>
    </xf>
    <xf numFmtId="0" fontId="4" fillId="0" borderId="0" xfId="28" applyFont="1" applyFill="1" applyBorder="1" applyAlignment="1">
      <alignment horizontal="left" indent="3"/>
    </xf>
    <xf numFmtId="0" fontId="8" fillId="0" borderId="0" xfId="28" applyFont="1" applyFill="1" applyBorder="1" applyAlignment="1"/>
    <xf numFmtId="0" fontId="4" fillId="0" borderId="1" xfId="9" applyFont="1" applyFill="1" applyBorder="1"/>
    <xf numFmtId="0" fontId="4" fillId="0" borderId="1" xfId="28" applyFont="1" applyFill="1" applyBorder="1" applyAlignment="1">
      <alignment horizontal="left" indent="1"/>
    </xf>
    <xf numFmtId="3" fontId="5" fillId="0" borderId="0" xfId="9" applyNumberFormat="1" applyFont="1" applyFill="1" applyBorder="1"/>
    <xf numFmtId="3" fontId="5" fillId="0" borderId="0" xfId="9" applyNumberFormat="1" applyFont="1" applyFill="1" applyBorder="1" applyAlignment="1">
      <alignment horizontal="right"/>
    </xf>
    <xf numFmtId="3" fontId="19" fillId="0" borderId="0" xfId="28" applyNumberFormat="1" applyFont="1" applyBorder="1"/>
    <xf numFmtId="3" fontId="4" fillId="0" borderId="0" xfId="9" applyNumberFormat="1" applyFont="1" applyFill="1" applyBorder="1"/>
    <xf numFmtId="3" fontId="4" fillId="0" borderId="0" xfId="9" applyNumberFormat="1" applyFont="1" applyFill="1" applyBorder="1" applyAlignment="1">
      <alignment horizontal="right"/>
    </xf>
    <xf numFmtId="3" fontId="1" fillId="0" borderId="0" xfId="28" applyNumberFormat="1" applyFont="1" applyBorder="1"/>
    <xf numFmtId="3" fontId="5" fillId="0" borderId="0" xfId="9" applyNumberFormat="1" applyFont="1" applyFill="1"/>
    <xf numFmtId="3" fontId="4" fillId="0" borderId="0" xfId="9" applyNumberFormat="1" applyFont="1" applyFill="1"/>
    <xf numFmtId="3" fontId="4" fillId="0" borderId="0" xfId="9" applyNumberFormat="1" applyFont="1" applyFill="1" applyAlignment="1">
      <alignment horizontal="right"/>
    </xf>
    <xf numFmtId="3" fontId="4" fillId="0" borderId="0" xfId="108" applyNumberFormat="1" applyFont="1" applyFill="1" applyBorder="1" applyAlignment="1">
      <alignment horizontal="right"/>
    </xf>
    <xf numFmtId="3" fontId="5" fillId="0" borderId="0" xfId="9" applyNumberFormat="1" applyFont="1" applyFill="1" applyAlignment="1">
      <alignment horizontal="right"/>
    </xf>
    <xf numFmtId="3" fontId="5" fillId="0" borderId="0" xfId="108" applyNumberFormat="1" applyFont="1" applyFill="1" applyBorder="1" applyAlignment="1">
      <alignment horizontal="right"/>
    </xf>
    <xf numFmtId="176" fontId="4" fillId="0" borderId="0" xfId="9" applyNumberFormat="1" applyFont="1" applyFill="1" applyAlignment="1">
      <alignment horizontal="right"/>
    </xf>
    <xf numFmtId="49" fontId="4" fillId="0" borderId="2" xfId="3" applyNumberFormat="1" applyFont="1" applyFill="1" applyBorder="1" applyAlignment="1">
      <alignment horizontal="right"/>
    </xf>
    <xf numFmtId="164" fontId="4" fillId="0" borderId="1" xfId="47" applyFont="1" applyFill="1" applyBorder="1" applyAlignment="1" applyProtection="1">
      <alignment horizontal="left"/>
    </xf>
    <xf numFmtId="164" fontId="6" fillId="0" borderId="0" xfId="47" applyFont="1" applyAlignment="1" applyProtection="1">
      <alignment horizontal="left" wrapText="1"/>
    </xf>
    <xf numFmtId="164" fontId="5" fillId="0" borderId="0" xfId="47" applyFont="1" applyFill="1" applyAlignment="1" applyProtection="1">
      <alignment horizontal="left"/>
    </xf>
    <xf numFmtId="0" fontId="6" fillId="0" borderId="0" xfId="9" applyFont="1" applyAlignment="1">
      <alignment horizontal="left"/>
    </xf>
    <xf numFmtId="0" fontId="48" fillId="0" borderId="0" xfId="109" applyFont="1" applyFill="1" applyBorder="1"/>
    <xf numFmtId="0" fontId="48" fillId="0" borderId="0" xfId="109" applyFont="1"/>
    <xf numFmtId="0" fontId="48" fillId="0" borderId="0" xfId="109" applyFont="1" applyAlignment="1">
      <alignment horizontal="right"/>
    </xf>
    <xf numFmtId="0" fontId="53" fillId="0" borderId="0" xfId="109" applyFont="1"/>
    <xf numFmtId="0" fontId="48" fillId="0" borderId="0" xfId="109" applyFont="1" applyFill="1"/>
    <xf numFmtId="171" fontId="48" fillId="0" borderId="0" xfId="109" applyNumberFormat="1" applyFont="1"/>
    <xf numFmtId="171" fontId="48" fillId="0" borderId="0" xfId="109" applyNumberFormat="1" applyFont="1" applyAlignment="1">
      <alignment horizontal="right"/>
    </xf>
    <xf numFmtId="0" fontId="48" fillId="0" borderId="1" xfId="109" applyFont="1" applyFill="1" applyBorder="1"/>
    <xf numFmtId="171" fontId="48" fillId="0" borderId="1" xfId="109" applyNumberFormat="1" applyFont="1" applyBorder="1"/>
    <xf numFmtId="171" fontId="48" fillId="0" borderId="1" xfId="109" applyNumberFormat="1" applyFont="1" applyBorder="1" applyAlignment="1">
      <alignment horizontal="right"/>
    </xf>
    <xf numFmtId="0" fontId="53" fillId="0" borderId="1" xfId="109" applyFont="1" applyBorder="1"/>
    <xf numFmtId="0" fontId="48" fillId="0" borderId="1" xfId="109" applyFont="1" applyBorder="1"/>
    <xf numFmtId="3" fontId="48" fillId="0" borderId="0" xfId="109" applyNumberFormat="1" applyFont="1" applyAlignment="1">
      <alignment horizontal="right"/>
    </xf>
    <xf numFmtId="0" fontId="48" fillId="0" borderId="0" xfId="109" applyFont="1" applyBorder="1"/>
    <xf numFmtId="0" fontId="48" fillId="0" borderId="0" xfId="109" applyFont="1" applyBorder="1" applyAlignment="1">
      <alignment horizontal="right"/>
    </xf>
    <xf numFmtId="0" fontId="53" fillId="0" borderId="0" xfId="109" applyFont="1" applyBorder="1"/>
    <xf numFmtId="0" fontId="48" fillId="0" borderId="2" xfId="109" applyFont="1" applyBorder="1"/>
    <xf numFmtId="0" fontId="48" fillId="0" borderId="2" xfId="109" applyFont="1" applyBorder="1" applyAlignment="1">
      <alignment horizontal="right"/>
    </xf>
    <xf numFmtId="0" fontId="53" fillId="0" borderId="2" xfId="109" applyFont="1" applyBorder="1"/>
    <xf numFmtId="0" fontId="49" fillId="0" borderId="0" xfId="109" applyFont="1" applyFill="1" applyBorder="1"/>
    <xf numFmtId="0" fontId="49" fillId="0" borderId="0" xfId="109" applyFont="1"/>
    <xf numFmtId="0" fontId="49" fillId="0" borderId="0" xfId="109" applyFont="1" applyAlignment="1">
      <alignment horizontal="right"/>
    </xf>
    <xf numFmtId="0" fontId="50" fillId="0" borderId="0" xfId="109" applyNumberFormat="1" applyFont="1" applyFill="1" applyBorder="1" applyAlignment="1">
      <alignment horizontal="left"/>
    </xf>
    <xf numFmtId="0" fontId="50" fillId="0" borderId="0" xfId="109" applyNumberFormat="1" applyFont="1" applyAlignment="1">
      <alignment horizontal="left"/>
    </xf>
    <xf numFmtId="0" fontId="4" fillId="0" borderId="0" xfId="89" applyFont="1" applyFill="1"/>
    <xf numFmtId="0" fontId="4" fillId="0" borderId="0" xfId="89" applyFont="1" applyFill="1" applyBorder="1"/>
    <xf numFmtId="0" fontId="4" fillId="0" borderId="0" xfId="89" applyFont="1" applyFill="1" applyAlignment="1">
      <alignment horizontal="right"/>
    </xf>
    <xf numFmtId="0" fontId="8" fillId="0" borderId="0" xfId="90" applyFont="1" applyFill="1" applyBorder="1" applyAlignment="1" applyProtection="1">
      <alignment horizontal="left"/>
      <protection locked="0"/>
    </xf>
    <xf numFmtId="0" fontId="8" fillId="0" borderId="0" xfId="110" applyFont="1" applyFill="1" applyBorder="1" applyAlignment="1" applyProtection="1">
      <alignment horizontal="left"/>
      <protection locked="0"/>
    </xf>
    <xf numFmtId="0" fontId="9" fillId="0" borderId="0" xfId="28" applyFont="1" applyBorder="1"/>
    <xf numFmtId="0" fontId="8" fillId="0" borderId="0" xfId="89" applyFont="1" applyFill="1" applyBorder="1"/>
    <xf numFmtId="0" fontId="2" fillId="0" borderId="0" xfId="28" applyFont="1" applyFill="1" applyAlignment="1">
      <alignment horizontal="right"/>
    </xf>
    <xf numFmtId="0" fontId="8" fillId="0" borderId="0" xfId="111" applyFont="1" applyFill="1" applyBorder="1" applyAlignment="1" applyProtection="1">
      <alignment horizontal="left"/>
      <protection locked="0"/>
    </xf>
    <xf numFmtId="0" fontId="8" fillId="0" borderId="0" xfId="110" applyFont="1" applyFill="1" applyAlignment="1" applyProtection="1">
      <alignment horizontal="left"/>
      <protection locked="0"/>
    </xf>
    <xf numFmtId="3" fontId="2" fillId="0" borderId="0" xfId="28" applyNumberFormat="1" applyFont="1" applyFill="1" applyAlignment="1">
      <alignment horizontal="right"/>
    </xf>
    <xf numFmtId="0" fontId="9" fillId="0" borderId="0" xfId="28" applyFont="1" applyFill="1" applyBorder="1"/>
    <xf numFmtId="0" fontId="9" fillId="0" borderId="0" xfId="1" applyFont="1" applyFill="1" applyBorder="1"/>
    <xf numFmtId="0" fontId="9" fillId="0" borderId="0" xfId="110" applyFont="1" applyFill="1" applyBorder="1" applyAlignment="1" applyProtection="1">
      <alignment horizontal="left"/>
    </xf>
    <xf numFmtId="0" fontId="8" fillId="0" borderId="0" xfId="112" applyFont="1" applyFill="1" applyBorder="1" applyAlignment="1" applyProtection="1">
      <alignment horizontal="left"/>
      <protection locked="0"/>
    </xf>
    <xf numFmtId="3" fontId="8" fillId="0" borderId="0" xfId="89" applyNumberFormat="1" applyFont="1" applyFill="1" applyAlignment="1">
      <alignment horizontal="right"/>
    </xf>
    <xf numFmtId="0" fontId="8" fillId="0" borderId="0" xfId="89" applyFont="1" applyFill="1"/>
    <xf numFmtId="3" fontId="8" fillId="0" borderId="0" xfId="89" applyNumberFormat="1" applyFont="1" applyAlignment="1">
      <alignment horizontal="right"/>
    </xf>
    <xf numFmtId="0" fontId="8" fillId="0" borderId="0" xfId="89" applyFont="1"/>
    <xf numFmtId="0" fontId="4" fillId="0" borderId="1" xfId="89" applyFont="1" applyFill="1" applyBorder="1"/>
    <xf numFmtId="3" fontId="8" fillId="0" borderId="1" xfId="89" applyNumberFormat="1" applyFont="1" applyFill="1" applyBorder="1" applyAlignment="1">
      <alignment horizontal="right"/>
    </xf>
    <xf numFmtId="0" fontId="8" fillId="0" borderId="1" xfId="89" applyFont="1" applyBorder="1" applyAlignment="1">
      <alignment horizontal="left" indent="1"/>
    </xf>
    <xf numFmtId="0" fontId="8" fillId="0" borderId="0" xfId="89" applyFont="1" applyBorder="1"/>
    <xf numFmtId="3" fontId="8" fillId="0" borderId="0" xfId="89" applyNumberFormat="1" applyFont="1" applyBorder="1" applyAlignment="1">
      <alignment horizontal="left"/>
    </xf>
    <xf numFmtId="3" fontId="9" fillId="0" borderId="0" xfId="89" applyNumberFormat="1" applyFont="1" applyFill="1" applyBorder="1"/>
    <xf numFmtId="3" fontId="9" fillId="0" borderId="0" xfId="89" applyNumberFormat="1" applyFont="1" applyFill="1" applyBorder="1" applyAlignment="1">
      <alignment horizontal="right"/>
    </xf>
    <xf numFmtId="3" fontId="8" fillId="0" borderId="0" xfId="89" applyNumberFormat="1" applyFont="1" applyFill="1" applyBorder="1" applyAlignment="1">
      <alignment horizontal="right"/>
    </xf>
    <xf numFmtId="0" fontId="8" fillId="0" borderId="0" xfId="89" applyFont="1" applyBorder="1" applyAlignment="1">
      <alignment horizontal="left"/>
    </xf>
    <xf numFmtId="0" fontId="9" fillId="0" borderId="0" xfId="89" applyFont="1" applyBorder="1"/>
    <xf numFmtId="3" fontId="8" fillId="0" borderId="0" xfId="89" applyNumberFormat="1" applyFont="1" applyFill="1" applyBorder="1"/>
    <xf numFmtId="0" fontId="6" fillId="0" borderId="0" xfId="89" applyFont="1" applyBorder="1"/>
    <xf numFmtId="3" fontId="6" fillId="0" borderId="0" xfId="89" applyNumberFormat="1" applyFont="1" applyBorder="1" applyAlignment="1">
      <alignment horizontal="left"/>
    </xf>
    <xf numFmtId="0" fontId="6" fillId="0" borderId="0" xfId="89" applyFont="1" applyBorder="1" applyAlignment="1">
      <alignment horizontal="left"/>
    </xf>
    <xf numFmtId="3" fontId="8" fillId="0" borderId="0" xfId="89" applyNumberFormat="1" applyFont="1" applyBorder="1"/>
    <xf numFmtId="3" fontId="8" fillId="0" borderId="0" xfId="89" applyNumberFormat="1" applyFont="1" applyBorder="1" applyAlignment="1">
      <alignment horizontal="right"/>
    </xf>
    <xf numFmtId="3" fontId="8" fillId="0" borderId="0" xfId="89" applyNumberFormat="1" applyFont="1" applyFill="1" applyBorder="1" applyAlignment="1">
      <alignment horizontal="left"/>
    </xf>
    <xf numFmtId="0" fontId="8" fillId="0" borderId="0" xfId="89" applyFont="1" applyFill="1" applyBorder="1" applyAlignment="1">
      <alignment horizontal="left"/>
    </xf>
    <xf numFmtId="3" fontId="8" fillId="0" borderId="0" xfId="89" applyNumberFormat="1" applyFont="1" applyBorder="1" applyAlignment="1">
      <alignment horizontal="left" indent="1"/>
    </xf>
    <xf numFmtId="3" fontId="6" fillId="0" borderId="0" xfId="89" applyNumberFormat="1" applyFont="1" applyBorder="1"/>
    <xf numFmtId="0" fontId="5" fillId="0" borderId="0" xfId="89" applyFont="1" applyFill="1" applyBorder="1"/>
    <xf numFmtId="3" fontId="6" fillId="0" borderId="0" xfId="89" applyNumberFormat="1" applyFont="1" applyFill="1" applyBorder="1"/>
    <xf numFmtId="3" fontId="6" fillId="0" borderId="0" xfId="89" applyNumberFormat="1" applyFont="1" applyFill="1" applyBorder="1" applyAlignment="1">
      <alignment horizontal="right"/>
    </xf>
    <xf numFmtId="177" fontId="10" fillId="0" borderId="0" xfId="113" applyNumberFormat="1" applyFont="1" applyFill="1" applyBorder="1" applyAlignment="1">
      <alignment horizontal="right"/>
    </xf>
    <xf numFmtId="3" fontId="4" fillId="0" borderId="0" xfId="89" applyNumberFormat="1" applyFont="1" applyFill="1" applyAlignment="1">
      <alignment horizontal="right"/>
    </xf>
    <xf numFmtId="0" fontId="4" fillId="0" borderId="2" xfId="89" applyFont="1" applyFill="1" applyBorder="1"/>
    <xf numFmtId="0" fontId="4" fillId="0" borderId="2" xfId="89" applyFont="1" applyFill="1" applyBorder="1" applyAlignment="1">
      <alignment horizontal="right"/>
    </xf>
    <xf numFmtId="0" fontId="4" fillId="0" borderId="1" xfId="89" applyFont="1" applyFill="1" applyBorder="1" applyAlignment="1">
      <alignment horizontal="right"/>
    </xf>
    <xf numFmtId="0" fontId="5" fillId="0" borderId="0" xfId="89" applyFont="1" applyFill="1" applyAlignment="1" applyProtection="1">
      <alignment horizontal="left"/>
      <protection locked="0"/>
    </xf>
    <xf numFmtId="49" fontId="5" fillId="0" borderId="0" xfId="89" applyNumberFormat="1" applyFont="1" applyFill="1" applyAlignment="1">
      <alignment horizontal="left"/>
    </xf>
    <xf numFmtId="49" fontId="5" fillId="0" borderId="0" xfId="89" applyNumberFormat="1" applyFont="1" applyFill="1" applyBorder="1" applyAlignment="1">
      <alignment horizontal="left"/>
    </xf>
    <xf numFmtId="49" fontId="5" fillId="0" borderId="0" xfId="89" applyNumberFormat="1" applyFont="1" applyFill="1" applyAlignment="1">
      <alignment horizontal="right"/>
    </xf>
    <xf numFmtId="0" fontId="54" fillId="0" borderId="0" xfId="22" applyFont="1" applyFill="1" applyAlignment="1" applyProtection="1">
      <alignment horizontal="left"/>
      <protection locked="0"/>
    </xf>
    <xf numFmtId="0" fontId="54" fillId="0" borderId="0" xfId="22" applyFont="1" applyAlignment="1" applyProtection="1">
      <alignment horizontal="left"/>
      <protection locked="0"/>
    </xf>
    <xf numFmtId="0" fontId="55" fillId="0" borderId="0" xfId="35" applyFont="1"/>
    <xf numFmtId="0" fontId="22" fillId="0" borderId="1" xfId="39" applyFont="1" applyFill="1" applyBorder="1" applyAlignment="1">
      <alignment horizontal="left"/>
    </xf>
    <xf numFmtId="0" fontId="22" fillId="0" borderId="1" xfId="38" applyFont="1" applyFill="1" applyBorder="1" applyAlignment="1">
      <alignment horizontal="right"/>
    </xf>
    <xf numFmtId="0" fontId="22" fillId="0" borderId="1" xfId="39" applyFont="1" applyFill="1" applyBorder="1" applyAlignment="1">
      <alignment horizontal="right"/>
    </xf>
    <xf numFmtId="0" fontId="22" fillId="0" borderId="1" xfId="39" applyFont="1" applyFill="1" applyBorder="1"/>
    <xf numFmtId="0" fontId="22" fillId="0" borderId="0" xfId="38" applyFont="1" applyFill="1" applyBorder="1"/>
    <xf numFmtId="0" fontId="22" fillId="0" borderId="0" xfId="38" applyFont="1" applyFill="1"/>
    <xf numFmtId="164" fontId="4" fillId="0" borderId="0" xfId="2" applyFont="1" applyFill="1" applyBorder="1"/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left"/>
    </xf>
    <xf numFmtId="3" fontId="4" fillId="0" borderId="0" xfId="2" applyNumberFormat="1" applyFont="1" applyFill="1" applyBorder="1"/>
    <xf numFmtId="3" fontId="4" fillId="0" borderId="0" xfId="2" applyNumberFormat="1" applyFont="1" applyFill="1" applyBorder="1" applyAlignment="1">
      <alignment horizontal="right"/>
    </xf>
    <xf numFmtId="171" fontId="4" fillId="0" borderId="0" xfId="2" applyNumberFormat="1" applyFont="1" applyFill="1" applyBorder="1"/>
    <xf numFmtId="171" fontId="4" fillId="0" borderId="0" xfId="88" applyNumberFormat="1" applyFont="1" applyFill="1" applyBorder="1"/>
    <xf numFmtId="0" fontId="9" fillId="0" borderId="0" xfId="36" applyFont="1" applyAlignment="1" applyProtection="1">
      <alignment horizontal="left"/>
    </xf>
    <xf numFmtId="178" fontId="4" fillId="0" borderId="0" xfId="10" applyNumberFormat="1" applyFont="1" applyFill="1" applyBorder="1" applyAlignment="1">
      <alignment horizontal="right"/>
    </xf>
    <xf numFmtId="164" fontId="4" fillId="0" borderId="0" xfId="88" applyFont="1" applyFill="1" applyBorder="1" applyAlignment="1" applyProtection="1">
      <alignment horizontal="left"/>
    </xf>
    <xf numFmtId="178" fontId="4" fillId="0" borderId="1" xfId="88" applyNumberFormat="1" applyFont="1" applyFill="1" applyBorder="1" applyAlignment="1">
      <alignment horizontal="right"/>
    </xf>
    <xf numFmtId="3" fontId="4" fillId="0" borderId="0" xfId="103" applyNumberFormat="1" applyFont="1" applyFill="1" applyBorder="1" applyAlignment="1">
      <alignment horizontal="right"/>
    </xf>
    <xf numFmtId="0" fontId="4" fillId="0" borderId="0" xfId="36" applyFont="1" applyFill="1" applyAlignment="1" applyProtection="1">
      <alignment horizontal="left"/>
    </xf>
    <xf numFmtId="164" fontId="8" fillId="0" borderId="0" xfId="2" applyFont="1" applyFill="1" applyBorder="1" applyAlignment="1" applyProtection="1">
      <alignment horizontal="left"/>
    </xf>
    <xf numFmtId="164" fontId="8" fillId="0" borderId="0" xfId="88" applyFont="1" applyFill="1" applyBorder="1" applyAlignment="1">
      <alignment horizontal="left"/>
    </xf>
    <xf numFmtId="179" fontId="8" fillId="0" borderId="0" xfId="1" applyNumberFormat="1" applyFont="1" applyFill="1" applyAlignment="1">
      <alignment horizontal="left"/>
    </xf>
    <xf numFmtId="164" fontId="5" fillId="0" borderId="0" xfId="2" applyFont="1" applyFill="1" applyBorder="1"/>
    <xf numFmtId="3" fontId="5" fillId="0" borderId="0" xfId="103" applyNumberFormat="1" applyFont="1" applyFill="1" applyBorder="1" applyAlignment="1">
      <alignment horizontal="right"/>
    </xf>
    <xf numFmtId="164" fontId="5" fillId="0" borderId="0" xfId="2" applyFont="1" applyFill="1" applyBorder="1" applyAlignment="1" applyProtection="1">
      <alignment horizontal="left"/>
    </xf>
    <xf numFmtId="3" fontId="5" fillId="0" borderId="0" xfId="2" applyNumberFormat="1" applyFont="1" applyFill="1" applyBorder="1"/>
    <xf numFmtId="166" fontId="4" fillId="0" borderId="2" xfId="88" applyNumberFormat="1" applyFont="1" applyFill="1" applyBorder="1"/>
    <xf numFmtId="164" fontId="4" fillId="0" borderId="2" xfId="2" applyFont="1" applyFill="1" applyBorder="1"/>
    <xf numFmtId="164" fontId="6" fillId="0" borderId="0" xfId="2" applyFont="1" applyAlignment="1" applyProtection="1">
      <alignment horizontal="left" wrapText="1"/>
    </xf>
    <xf numFmtId="49" fontId="5" fillId="0" borderId="0" xfId="2" applyNumberFormat="1" applyFont="1" applyFill="1" applyBorder="1" applyAlignment="1">
      <alignment horizontal="left"/>
    </xf>
    <xf numFmtId="0" fontId="1" fillId="0" borderId="0" xfId="104" applyNumberFormat="1" applyFont="1" applyFill="1" applyAlignment="1" applyProtection="1">
      <alignment horizontal="left"/>
    </xf>
    <xf numFmtId="0" fontId="56" fillId="0" borderId="0" xfId="104" applyFont="1" applyFill="1"/>
    <xf numFmtId="0" fontId="10" fillId="0" borderId="19" xfId="105" applyFont="1" applyFill="1" applyBorder="1" applyAlignment="1" applyProtection="1">
      <alignment horizontal="center" vertical="center" wrapText="1"/>
    </xf>
    <xf numFmtId="0" fontId="10" fillId="0" borderId="16" xfId="105" applyFont="1" applyFill="1" applyBorder="1" applyAlignment="1" applyProtection="1">
      <alignment horizontal="center" vertical="center" wrapText="1"/>
    </xf>
    <xf numFmtId="0" fontId="10" fillId="0" borderId="13" xfId="105" applyFont="1" applyFill="1" applyBorder="1" applyAlignment="1" applyProtection="1">
      <alignment horizontal="center" vertical="center" wrapText="1"/>
    </xf>
    <xf numFmtId="0" fontId="10" fillId="0" borderId="22" xfId="105" applyFont="1" applyFill="1" applyBorder="1" applyAlignment="1" applyProtection="1">
      <alignment horizontal="center" vertical="center"/>
    </xf>
    <xf numFmtId="0" fontId="10" fillId="0" borderId="20" xfId="105" applyFont="1" applyFill="1" applyBorder="1" applyAlignment="1" applyProtection="1">
      <alignment horizontal="center" vertical="center"/>
    </xf>
    <xf numFmtId="0" fontId="10" fillId="0" borderId="21" xfId="105" applyFont="1" applyFill="1" applyBorder="1" applyAlignment="1" applyProtection="1">
      <alignment horizontal="center" vertical="center"/>
    </xf>
    <xf numFmtId="0" fontId="10" fillId="0" borderId="22" xfId="104" applyFont="1" applyBorder="1" applyAlignment="1">
      <alignment horizontal="center" vertical="center" wrapText="1"/>
    </xf>
    <xf numFmtId="0" fontId="10" fillId="0" borderId="20" xfId="104" applyFont="1" applyBorder="1" applyAlignment="1">
      <alignment horizontal="center" vertical="center" wrapText="1"/>
    </xf>
    <xf numFmtId="0" fontId="10" fillId="0" borderId="21" xfId="104" applyFont="1" applyBorder="1" applyAlignment="1">
      <alignment horizontal="center" vertical="center" wrapText="1"/>
    </xf>
    <xf numFmtId="0" fontId="10" fillId="0" borderId="19" xfId="104" applyFont="1" applyBorder="1" applyAlignment="1">
      <alignment horizontal="center" vertical="center" wrapText="1"/>
    </xf>
    <xf numFmtId="0" fontId="10" fillId="0" borderId="16" xfId="104" applyFont="1" applyBorder="1" applyAlignment="1">
      <alignment horizontal="center" vertical="center" wrapText="1"/>
    </xf>
    <xf numFmtId="0" fontId="10" fillId="0" borderId="13" xfId="104" applyFont="1" applyBorder="1" applyAlignment="1">
      <alignment horizontal="center" vertical="center" wrapText="1"/>
    </xf>
    <xf numFmtId="0" fontId="9" fillId="0" borderId="16" xfId="105" applyFont="1" applyFill="1" applyBorder="1" applyAlignment="1" applyProtection="1">
      <alignment horizontal="center" vertical="center" wrapText="1"/>
    </xf>
    <xf numFmtId="0" fontId="9" fillId="0" borderId="13" xfId="105" applyFont="1" applyFill="1" applyBorder="1" applyAlignment="1" applyProtection="1">
      <alignment horizontal="center" vertical="center" wrapText="1"/>
    </xf>
    <xf numFmtId="0" fontId="43" fillId="0" borderId="22" xfId="104" applyFont="1" applyBorder="1" applyAlignment="1">
      <alignment horizontal="center" vertical="center" wrapText="1"/>
    </xf>
    <xf numFmtId="0" fontId="43" fillId="0" borderId="20" xfId="104" applyFont="1" applyBorder="1" applyAlignment="1">
      <alignment horizontal="center" vertical="center" wrapText="1"/>
    </xf>
    <xf numFmtId="0" fontId="43" fillId="0" borderId="21" xfId="104" applyFont="1" applyBorder="1" applyAlignment="1">
      <alignment horizontal="center" vertical="center" wrapText="1"/>
    </xf>
    <xf numFmtId="0" fontId="9" fillId="0" borderId="19" xfId="104" applyFont="1" applyBorder="1" applyAlignment="1">
      <alignment horizontal="center" vertical="center" wrapText="1"/>
    </xf>
    <xf numFmtId="0" fontId="9" fillId="0" borderId="13" xfId="104" applyFont="1" applyBorder="1" applyAlignment="1">
      <alignment horizontal="center" vertical="center" wrapText="1"/>
    </xf>
    <xf numFmtId="0" fontId="9" fillId="0" borderId="16" xfId="104" applyFont="1" applyBorder="1" applyAlignment="1">
      <alignment horizontal="center" vertical="center" wrapText="1"/>
    </xf>
    <xf numFmtId="0" fontId="9" fillId="0" borderId="22" xfId="104" applyFont="1" applyBorder="1" applyAlignment="1">
      <alignment horizontal="center" vertical="center" wrapText="1"/>
    </xf>
    <xf numFmtId="0" fontId="9" fillId="0" borderId="15" xfId="104" applyFont="1" applyBorder="1" applyAlignment="1">
      <alignment horizontal="center" vertical="center" wrapText="1"/>
    </xf>
    <xf numFmtId="0" fontId="9" fillId="0" borderId="21" xfId="104" applyFont="1" applyBorder="1" applyAlignment="1">
      <alignment horizontal="center" vertical="center" wrapText="1"/>
    </xf>
    <xf numFmtId="0" fontId="9" fillId="0" borderId="14" xfId="104" applyFont="1" applyBorder="1" applyAlignment="1">
      <alignment horizontal="center" vertical="center" wrapText="1"/>
    </xf>
    <xf numFmtId="0" fontId="10" fillId="0" borderId="22" xfId="104" applyFont="1" applyFill="1" applyBorder="1" applyAlignment="1">
      <alignment horizontal="center" vertical="center" wrapText="1"/>
    </xf>
    <xf numFmtId="0" fontId="10" fillId="0" borderId="20" xfId="104" applyFont="1" applyFill="1" applyBorder="1" applyAlignment="1">
      <alignment horizontal="center" vertical="center" wrapText="1"/>
    </xf>
    <xf numFmtId="0" fontId="10" fillId="0" borderId="21" xfId="104" applyFont="1" applyFill="1" applyBorder="1" applyAlignment="1">
      <alignment horizontal="center" vertical="center" wrapText="1"/>
    </xf>
    <xf numFmtId="0" fontId="10" fillId="0" borderId="19" xfId="104" applyFont="1" applyFill="1" applyBorder="1" applyAlignment="1">
      <alignment horizontal="center" vertical="center" wrapText="1"/>
    </xf>
    <xf numFmtId="0" fontId="10" fillId="0" borderId="16" xfId="104" applyFont="1" applyFill="1" applyBorder="1" applyAlignment="1">
      <alignment horizontal="center" vertical="center" wrapText="1"/>
    </xf>
    <xf numFmtId="0" fontId="10" fillId="0" borderId="13" xfId="104" applyFont="1" applyFill="1" applyBorder="1" applyAlignment="1">
      <alignment horizontal="center" vertical="center" wrapText="1"/>
    </xf>
    <xf numFmtId="0" fontId="9" fillId="0" borderId="19" xfId="104" applyFont="1" applyFill="1" applyBorder="1" applyAlignment="1">
      <alignment horizontal="center" vertical="center" wrapText="1"/>
    </xf>
    <xf numFmtId="0" fontId="9" fillId="0" borderId="13" xfId="104" applyFont="1" applyFill="1" applyBorder="1" applyAlignment="1">
      <alignment horizontal="center" vertical="center" wrapText="1"/>
    </xf>
    <xf numFmtId="0" fontId="9" fillId="0" borderId="16" xfId="104" applyFont="1" applyFill="1" applyBorder="1" applyAlignment="1">
      <alignment horizontal="center" vertical="center" wrapText="1"/>
    </xf>
    <xf numFmtId="0" fontId="9" fillId="0" borderId="22" xfId="104" applyFont="1" applyFill="1" applyBorder="1" applyAlignment="1">
      <alignment horizontal="center" vertical="center" wrapText="1"/>
    </xf>
    <xf numFmtId="0" fontId="9" fillId="0" borderId="15" xfId="104" applyFont="1" applyFill="1" applyBorder="1" applyAlignment="1">
      <alignment horizontal="center" vertical="center" wrapText="1"/>
    </xf>
    <xf numFmtId="0" fontId="9" fillId="0" borderId="21" xfId="104" applyFont="1" applyFill="1" applyBorder="1" applyAlignment="1">
      <alignment horizontal="center" vertical="center" wrapText="1"/>
    </xf>
    <xf numFmtId="0" fontId="9" fillId="0" borderId="14" xfId="104" applyFont="1" applyFill="1" applyBorder="1" applyAlignment="1">
      <alignment horizontal="center" vertical="center" wrapText="1"/>
    </xf>
  </cellXfs>
  <cellStyles count="114">
    <cellStyle name="_CD_Peru" xfId="40"/>
    <cellStyle name="=C:\WINNT\SYSTEM32\COMMAND.COM" xfId="48"/>
    <cellStyle name="20% - Énfasis1" xfId="49"/>
    <cellStyle name="20% - Énfasis2" xfId="50"/>
    <cellStyle name="20% - Énfasis3" xfId="51"/>
    <cellStyle name="20% - Énfasis4" xfId="52"/>
    <cellStyle name="20% - Énfasis5" xfId="53"/>
    <cellStyle name="20% - Énfasis6" xfId="54"/>
    <cellStyle name="40% - Énfasis1" xfId="55"/>
    <cellStyle name="40% - Énfasis2" xfId="56"/>
    <cellStyle name="40% - Énfasis3" xfId="57"/>
    <cellStyle name="40% - Énfasis4" xfId="58"/>
    <cellStyle name="40% - Énfasis5" xfId="59"/>
    <cellStyle name="40% - Énfasis6" xfId="60"/>
    <cellStyle name="60% - Énfasis1" xfId="61"/>
    <cellStyle name="60% - Énfasis2" xfId="62"/>
    <cellStyle name="60% - Énfasis3" xfId="63"/>
    <cellStyle name="60% - Énfasis4" xfId="64"/>
    <cellStyle name="60% - Énfasis5" xfId="65"/>
    <cellStyle name="60% - Énfasis6" xfId="66"/>
    <cellStyle name="ANCLAS,REZONES Y SUS PARTES,DE FUNDICION,DE HIERRO O DE ACERO" xfId="28"/>
    <cellStyle name="ANCLAS,REZONES Y SUS PARTES,DE FUNDICION,DE HIERRO O DE ACERO 2" xfId="1"/>
    <cellStyle name="ANCLAS,REZONES Y SUS PARTES,DE FUNDICION,DE HIERRO O DE ACERO 2 2" xfId="67"/>
    <cellStyle name="ANCLAS,REZONES Y SUS PARTES,DE FUNDICION,DE HIERRO O DE ACERO 3" xfId="37"/>
    <cellStyle name="bolet" xfId="41"/>
    <cellStyle name="Buena" xfId="68"/>
    <cellStyle name="Cálculo" xfId="69"/>
    <cellStyle name="Celda de comprobación" xfId="70"/>
    <cellStyle name="Celda vinculada" xfId="71"/>
    <cellStyle name="Comma [0] 2" xfId="102"/>
    <cellStyle name="Comma 2" xfId="42"/>
    <cellStyle name="Comma0" xfId="72"/>
    <cellStyle name="Currency 2" xfId="43"/>
    <cellStyle name="Currency0" xfId="73"/>
    <cellStyle name="Date" xfId="74"/>
    <cellStyle name="Diseño" xfId="44"/>
    <cellStyle name="Encabezado 4" xfId="75"/>
    <cellStyle name="Énfasis1" xfId="76"/>
    <cellStyle name="Énfasis2" xfId="77"/>
    <cellStyle name="Énfasis3" xfId="78"/>
    <cellStyle name="Énfasis4" xfId="79"/>
    <cellStyle name="Énfasis5" xfId="80"/>
    <cellStyle name="Énfasis6" xfId="81"/>
    <cellStyle name="Entrada" xfId="82"/>
    <cellStyle name="Fixed" xfId="83"/>
    <cellStyle name="Incorrecto" xfId="84"/>
    <cellStyle name="MES" xfId="85"/>
    <cellStyle name="Millares_Petroleo" xfId="86"/>
    <cellStyle name="Normal" xfId="0" builtinId="0"/>
    <cellStyle name="Normal 2" xfId="35"/>
    <cellStyle name="Normal 3" xfId="87"/>
    <cellStyle name="Normal 4" xfId="104"/>
    <cellStyle name="Normal 5" xfId="109"/>
    <cellStyle name="Normal__CN-Arg" xfId="100"/>
    <cellStyle name="Normal_ARG96-01" xfId="36"/>
    <cellStyle name="Normal_ARG96-03" xfId="88"/>
    <cellStyle name="Normal_ARG96-04" xfId="2"/>
    <cellStyle name="Normal_ARG96-07" xfId="3"/>
    <cellStyle name="Normal_ARG96-08" xfId="4"/>
    <cellStyle name="Normal_ARG96-09" xfId="5"/>
    <cellStyle name="Normal_ARG96-10" xfId="6"/>
    <cellStyle name="Normal_ARG96-11" xfId="7"/>
    <cellStyle name="Normal_ARG96-12" xfId="105"/>
    <cellStyle name="Normal_ARG96-14" xfId="89"/>
    <cellStyle name="Normal_ARG96-15" xfId="8"/>
    <cellStyle name="Normal_ARG96-16" xfId="9"/>
    <cellStyle name="Normal_ARG97-03" xfId="10"/>
    <cellStyle name="Normal_ARG976-04" xfId="103"/>
    <cellStyle name="Normal_ArgDestiX" xfId="106"/>
    <cellStyle name="Normal_BOL96-16" xfId="46"/>
    <cellStyle name="Normal_BOL96-17" xfId="47"/>
    <cellStyle name="Normal_C04" xfId="11"/>
    <cellStyle name="Normal_C05" xfId="12"/>
    <cellStyle name="Normal_C06" xfId="13"/>
    <cellStyle name="Normal_C14" xfId="14"/>
    <cellStyle name="Normal_C15" xfId="15"/>
    <cellStyle name="Normal_CHL96-01" xfId="16"/>
    <cellStyle name="Normal_Cuad_A-13_Deuda" xfId="113"/>
    <cellStyle name="Normal_DOM96-10" xfId="17"/>
    <cellStyle name="Normal_EcuIET" xfId="39"/>
    <cellStyle name="Normal_FISCAL_C1_PAÍSES_CD_EE07_150707" xfId="45"/>
    <cellStyle name="Normal_GTM96-12" xfId="111"/>
    <cellStyle name="Normal_HND96-06" xfId="30"/>
    <cellStyle name="Normal_HND96-15" xfId="31"/>
    <cellStyle name="Normal_HndMon" xfId="32"/>
    <cellStyle name="Normal_HONDURAS" xfId="29"/>
    <cellStyle name="Normal_MEX96-06" xfId="18"/>
    <cellStyle name="Normal_MEX96-14" xfId="112"/>
    <cellStyle name="Normal_NIC96-14" xfId="90"/>
    <cellStyle name="Normal_NIC96-15" xfId="34"/>
    <cellStyle name="Normal_Pan_CDe_AA" xfId="19"/>
    <cellStyle name="Normal_PAN96-05" xfId="20"/>
    <cellStyle name="Normal_PAN96-06" xfId="21"/>
    <cellStyle name="Normal_PAN96-07" xfId="22"/>
    <cellStyle name="Normal_PAN96-09" xfId="23"/>
    <cellStyle name="Normal_PAN96-10" xfId="24"/>
    <cellStyle name="Normal_PAN96-11" xfId="110"/>
    <cellStyle name="Normal_Panama" xfId="108"/>
    <cellStyle name="Normal_PanServ" xfId="25"/>
    <cellStyle name="Normal_PER96-02" xfId="38"/>
    <cellStyle name="Normal_PER96-07" xfId="26"/>
    <cellStyle name="Normal_URY_1-2" xfId="101"/>
    <cellStyle name="Normal_URY96-10" xfId="27"/>
    <cellStyle name="Normal_VEN96-09" xfId="107"/>
    <cellStyle name="Notas" xfId="91"/>
    <cellStyle name="Salida" xfId="92"/>
    <cellStyle name="Style 1" xfId="33"/>
    <cellStyle name="Texto de advertencia" xfId="93"/>
    <cellStyle name="Texto explicativo" xfId="94"/>
    <cellStyle name="Título" xfId="95"/>
    <cellStyle name="Título 1" xfId="96"/>
    <cellStyle name="Título 2" xfId="97"/>
    <cellStyle name="Título 3" xfId="98"/>
    <cellStyle name="Título_Petroleo" xfId="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F1CF9D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P33"/>
  <sheetViews>
    <sheetView showGridLines="0" workbookViewId="0">
      <selection activeCell="A23" sqref="A23"/>
    </sheetView>
  </sheetViews>
  <sheetFormatPr defaultColWidth="9.28515625" defaultRowHeight="10.199999999999999"/>
  <cols>
    <col min="1" max="1" width="13.28515625" style="305" bestFit="1" customWidth="1"/>
    <col min="2" max="2" width="68" style="305" customWidth="1"/>
    <col min="3" max="3" width="67" style="305" bestFit="1" customWidth="1"/>
    <col min="4" max="16384" width="9.28515625" style="305"/>
  </cols>
  <sheetData>
    <row r="1" spans="1:3" s="321" customFormat="1" ht="16.2" customHeight="1">
      <c r="B1" s="322" t="s">
        <v>20</v>
      </c>
      <c r="C1" s="322" t="s">
        <v>85</v>
      </c>
    </row>
    <row r="2" spans="1:3">
      <c r="A2" s="320">
        <f ca="1">NOW()</f>
        <v>41550.638175</v>
      </c>
      <c r="B2" s="319" t="s">
        <v>372</v>
      </c>
      <c r="C2" s="319" t="s">
        <v>371</v>
      </c>
    </row>
    <row r="3" spans="1:3">
      <c r="A3" s="318"/>
      <c r="B3" s="317"/>
      <c r="C3" s="317"/>
    </row>
    <row r="4" spans="1:3">
      <c r="A4" s="316"/>
      <c r="B4" s="315"/>
      <c r="C4" s="314"/>
    </row>
    <row r="5" spans="1:3" ht="15.9" customHeight="1">
      <c r="A5" s="312">
        <v>1</v>
      </c>
      <c r="B5" s="310" t="s">
        <v>370</v>
      </c>
      <c r="C5" s="310" t="s">
        <v>369</v>
      </c>
    </row>
    <row r="6" spans="1:3" ht="15.9" customHeight="1">
      <c r="A6" s="312">
        <v>2</v>
      </c>
      <c r="B6" s="310" t="s">
        <v>368</v>
      </c>
      <c r="C6" s="310" t="s">
        <v>367</v>
      </c>
    </row>
    <row r="7" spans="1:3" ht="15.9" customHeight="1">
      <c r="A7" s="312">
        <v>3</v>
      </c>
      <c r="B7" s="310" t="s">
        <v>366</v>
      </c>
      <c r="C7" s="310" t="s">
        <v>366</v>
      </c>
    </row>
    <row r="8" spans="1:3" ht="15.9" customHeight="1">
      <c r="A8" s="312">
        <v>4</v>
      </c>
      <c r="B8" s="310" t="s">
        <v>365</v>
      </c>
      <c r="C8" s="313" t="s">
        <v>364</v>
      </c>
    </row>
    <row r="9" spans="1:3" ht="15.9" customHeight="1">
      <c r="A9" s="312">
        <v>5</v>
      </c>
      <c r="B9" s="310" t="s">
        <v>19</v>
      </c>
      <c r="C9" s="310" t="s">
        <v>75</v>
      </c>
    </row>
    <row r="10" spans="1:3" ht="15.9" customHeight="1">
      <c r="A10" s="312">
        <v>6</v>
      </c>
      <c r="B10" s="310" t="s">
        <v>23</v>
      </c>
      <c r="C10" s="310" t="s">
        <v>74</v>
      </c>
    </row>
    <row r="11" spans="1:3" ht="15.9" customHeight="1">
      <c r="A11" s="312">
        <v>7</v>
      </c>
      <c r="B11" s="310" t="s">
        <v>895</v>
      </c>
      <c r="C11" s="310" t="s">
        <v>894</v>
      </c>
    </row>
    <row r="12" spans="1:3" ht="15.9" customHeight="1">
      <c r="A12" s="311">
        <v>8</v>
      </c>
      <c r="B12" s="693" t="s">
        <v>26</v>
      </c>
      <c r="C12" s="694" t="s">
        <v>123</v>
      </c>
    </row>
    <row r="13" spans="1:3" ht="15.9" customHeight="1">
      <c r="A13" s="312">
        <v>9</v>
      </c>
      <c r="B13" s="310" t="s">
        <v>363</v>
      </c>
      <c r="C13" s="310" t="s">
        <v>362</v>
      </c>
    </row>
    <row r="14" spans="1:3" ht="15.9" customHeight="1">
      <c r="A14" s="312">
        <v>10</v>
      </c>
      <c r="B14" s="310" t="s">
        <v>361</v>
      </c>
      <c r="C14" s="310" t="s">
        <v>360</v>
      </c>
    </row>
    <row r="15" spans="1:3" ht="15.9" customHeight="1">
      <c r="A15" s="312">
        <v>11</v>
      </c>
      <c r="B15" s="310" t="s">
        <v>359</v>
      </c>
      <c r="C15" s="313" t="s">
        <v>358</v>
      </c>
    </row>
    <row r="16" spans="1:3" ht="15.9" customHeight="1">
      <c r="A16" s="312">
        <v>12</v>
      </c>
      <c r="B16" s="310" t="s">
        <v>357</v>
      </c>
      <c r="C16" s="310" t="s">
        <v>356</v>
      </c>
    </row>
    <row r="17" spans="1:16" ht="15.9" customHeight="1">
      <c r="A17" s="312">
        <v>13</v>
      </c>
      <c r="B17" s="310" t="s">
        <v>355</v>
      </c>
      <c r="C17" s="310" t="s">
        <v>354</v>
      </c>
    </row>
    <row r="18" spans="1:16" ht="15.9" customHeight="1">
      <c r="A18" s="312">
        <v>14</v>
      </c>
      <c r="B18" s="310" t="s">
        <v>353</v>
      </c>
      <c r="C18" s="310" t="s">
        <v>352</v>
      </c>
    </row>
    <row r="19" spans="1:16" ht="15.9" customHeight="1">
      <c r="A19" s="312">
        <v>15</v>
      </c>
      <c r="B19" s="310" t="s">
        <v>350</v>
      </c>
      <c r="C19" s="310" t="s">
        <v>349</v>
      </c>
    </row>
    <row r="20" spans="1:16" ht="15.9" customHeight="1">
      <c r="A20" s="312" t="s">
        <v>351</v>
      </c>
      <c r="B20" s="310" t="s">
        <v>164</v>
      </c>
      <c r="C20" s="695" t="s">
        <v>163</v>
      </c>
    </row>
    <row r="21" spans="1:16" ht="15.9" customHeight="1">
      <c r="A21" s="311" t="s">
        <v>348</v>
      </c>
      <c r="B21" s="310" t="s">
        <v>347</v>
      </c>
      <c r="C21" s="310" t="s">
        <v>346</v>
      </c>
    </row>
    <row r="22" spans="1:16" ht="15.9" customHeight="1">
      <c r="A22" s="309">
        <v>18</v>
      </c>
      <c r="B22" s="310" t="s">
        <v>345</v>
      </c>
      <c r="C22" s="310" t="s">
        <v>344</v>
      </c>
    </row>
    <row r="23" spans="1:16" ht="19.2" customHeight="1">
      <c r="A23" s="309"/>
    </row>
    <row r="24" spans="1:16" s="306" customFormat="1" ht="16.05" customHeight="1"/>
    <row r="25" spans="1:16" s="306" customFormat="1">
      <c r="A25" s="309"/>
      <c r="D25" s="12"/>
      <c r="E25" s="8"/>
      <c r="F25" s="7"/>
      <c r="G25" s="7"/>
      <c r="H25" s="7"/>
      <c r="I25" s="7"/>
      <c r="J25" s="27"/>
      <c r="K25" s="27"/>
      <c r="L25" s="27"/>
      <c r="M25" s="27"/>
      <c r="N25" s="27"/>
      <c r="O25" s="27"/>
      <c r="P25" s="7"/>
    </row>
    <row r="26" spans="1:16" s="306" customFormat="1" ht="15">
      <c r="A26" s="309"/>
      <c r="B26" s="308"/>
      <c r="C26" s="307"/>
    </row>
    <row r="27" spans="1:16" s="306" customFormat="1" ht="15">
      <c r="A27" s="309"/>
      <c r="B27" s="308"/>
      <c r="C27" s="307"/>
    </row>
    <row r="28" spans="1:16" s="306" customFormat="1" ht="15">
      <c r="A28" s="309"/>
      <c r="B28" s="308"/>
      <c r="C28" s="307"/>
    </row>
    <row r="29" spans="1:16" s="306" customFormat="1" ht="15">
      <c r="A29" s="309"/>
      <c r="B29" s="308"/>
      <c r="C29" s="307"/>
    </row>
    <row r="30" spans="1:16" s="306" customFormat="1" ht="15">
      <c r="A30" s="309"/>
      <c r="B30" s="308"/>
      <c r="C30" s="307"/>
    </row>
    <row r="31" spans="1:16" s="306" customFormat="1" ht="15">
      <c r="A31" s="309"/>
      <c r="B31" s="308"/>
      <c r="C31" s="307"/>
    </row>
    <row r="32" spans="1:16" s="306" customFormat="1" ht="15">
      <c r="A32" s="309"/>
      <c r="B32" s="308"/>
      <c r="C32" s="307"/>
    </row>
    <row r="33" s="306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showGridLines="0" tabSelected="1" topLeftCell="A46" zoomScale="110" zoomScaleNormal="110" workbookViewId="0"/>
  </sheetViews>
  <sheetFormatPr defaultColWidth="11.7109375" defaultRowHeight="10.199999999999999"/>
  <cols>
    <col min="1" max="1" width="44.5703125" style="619" customWidth="1"/>
    <col min="2" max="2" width="2.140625" style="621" customWidth="1"/>
    <col min="3" max="4" width="6.85546875" style="620" bestFit="1" customWidth="1"/>
    <col min="5" max="9" width="7.28515625" style="620" bestFit="1" customWidth="1"/>
    <col min="10" max="11" width="7.7109375" style="620" bestFit="1" customWidth="1"/>
    <col min="12" max="12" width="2.5703125" style="619" customWidth="1"/>
    <col min="13" max="13" width="49.28515625" style="619" bestFit="1" customWidth="1"/>
    <col min="14" max="16384" width="11.7109375" style="618"/>
  </cols>
  <sheetData>
    <row r="1" spans="1:13" s="640" customFormat="1" ht="12">
      <c r="A1" s="641">
        <v>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</row>
    <row r="2" spans="1:13" s="637" customFormat="1">
      <c r="A2" s="638" t="s">
        <v>20</v>
      </c>
      <c r="B2" s="638"/>
      <c r="C2" s="639"/>
      <c r="D2" s="639"/>
      <c r="E2" s="639"/>
      <c r="F2" s="639"/>
      <c r="G2" s="639"/>
      <c r="H2" s="639"/>
      <c r="I2" s="639"/>
      <c r="J2" s="639"/>
      <c r="K2" s="639"/>
      <c r="L2" s="638"/>
      <c r="M2" s="638" t="s">
        <v>85</v>
      </c>
    </row>
    <row r="3" spans="1:13">
      <c r="A3" s="638" t="s">
        <v>896</v>
      </c>
      <c r="M3" s="638" t="s">
        <v>897</v>
      </c>
    </row>
    <row r="4" spans="1:13">
      <c r="A4" s="634"/>
      <c r="B4" s="636"/>
      <c r="C4" s="635">
        <v>2004</v>
      </c>
      <c r="D4" s="635">
        <v>2005</v>
      </c>
      <c r="E4" s="635">
        <v>2006</v>
      </c>
      <c r="F4" s="635">
        <v>2007</v>
      </c>
      <c r="G4" s="635">
        <v>2008</v>
      </c>
      <c r="H4" s="635">
        <v>2009</v>
      </c>
      <c r="I4" s="635">
        <v>2010</v>
      </c>
      <c r="J4" s="635">
        <v>2011</v>
      </c>
      <c r="K4" s="635">
        <v>2012</v>
      </c>
      <c r="L4" s="634" t="s">
        <v>41</v>
      </c>
      <c r="M4" s="634"/>
    </row>
    <row r="5" spans="1:13">
      <c r="A5" s="631"/>
      <c r="B5" s="633"/>
      <c r="C5" s="632"/>
      <c r="D5" s="632"/>
      <c r="E5" s="632"/>
      <c r="F5" s="632"/>
      <c r="G5" s="632"/>
      <c r="H5" s="632"/>
      <c r="I5" s="632"/>
      <c r="J5" s="632"/>
      <c r="K5" s="632"/>
      <c r="L5" s="631"/>
      <c r="M5" s="631"/>
    </row>
    <row r="6" spans="1:13">
      <c r="B6" s="621" t="s">
        <v>840</v>
      </c>
    </row>
    <row r="7" spans="1:13">
      <c r="A7" s="619" t="s">
        <v>839</v>
      </c>
      <c r="C7" s="624">
        <v>7.5220803099451894</v>
      </c>
      <c r="D7" s="624">
        <v>7.1912788567240815</v>
      </c>
      <c r="E7" s="624">
        <v>8.527761160014812</v>
      </c>
      <c r="F7" s="624">
        <v>12.112661268095493</v>
      </c>
      <c r="G7" s="624">
        <v>10.117417058837308</v>
      </c>
      <c r="H7" s="624">
        <v>3.8563964088471181</v>
      </c>
      <c r="I7" s="624">
        <v>7.4520285645190976</v>
      </c>
      <c r="J7" s="624">
        <v>10.849040160439415</v>
      </c>
      <c r="K7" s="624">
        <v>10.670583928040145</v>
      </c>
      <c r="L7" s="623"/>
      <c r="M7" s="619" t="s">
        <v>838</v>
      </c>
    </row>
    <row r="8" spans="1:13">
      <c r="A8" s="619" t="s">
        <v>837</v>
      </c>
      <c r="C8" s="624">
        <v>5.4833135181716841</v>
      </c>
      <c r="D8" s="624">
        <v>5.2013753746140257</v>
      </c>
      <c r="E8" s="624">
        <v>6.5548512404744352</v>
      </c>
      <c r="F8" s="624">
        <v>10.109835077572015</v>
      </c>
      <c r="G8" s="624">
        <v>8.1831622289404216</v>
      </c>
      <c r="H8" s="624">
        <v>2.0616622835307297</v>
      </c>
      <c r="I8" s="624">
        <v>5.6242468934484702</v>
      </c>
      <c r="J8" s="624">
        <v>8.9886125139303488</v>
      </c>
      <c r="K8" s="624">
        <v>8.8378408551406338</v>
      </c>
      <c r="L8" s="623"/>
      <c r="M8" s="619" t="s">
        <v>836</v>
      </c>
    </row>
    <row r="9" spans="1:13">
      <c r="C9" s="624"/>
      <c r="D9" s="624"/>
      <c r="E9" s="624"/>
      <c r="F9" s="624"/>
      <c r="G9" s="624"/>
      <c r="H9" s="624"/>
      <c r="I9" s="624"/>
      <c r="J9" s="624"/>
      <c r="K9" s="624"/>
      <c r="L9" s="623"/>
    </row>
    <row r="10" spans="1:13">
      <c r="A10" s="619" t="s">
        <v>835</v>
      </c>
      <c r="C10" s="624"/>
      <c r="D10" s="624"/>
      <c r="E10" s="624"/>
      <c r="F10" s="624"/>
      <c r="G10" s="624"/>
      <c r="H10" s="624"/>
      <c r="I10" s="624"/>
      <c r="J10" s="624"/>
      <c r="K10" s="624"/>
      <c r="L10" s="623"/>
      <c r="M10" s="619" t="s">
        <v>834</v>
      </c>
    </row>
    <row r="11" spans="1:13">
      <c r="A11" s="619" t="s">
        <v>833</v>
      </c>
      <c r="C11" s="624">
        <v>1.3557200959432691</v>
      </c>
      <c r="D11" s="624">
        <v>2.5825702232739944</v>
      </c>
      <c r="E11" s="624">
        <v>4.2226680040120312</v>
      </c>
      <c r="F11" s="624">
        <v>0.5677990568761615</v>
      </c>
      <c r="G11" s="624">
        <v>8.2870813397129197</v>
      </c>
      <c r="H11" s="624">
        <v>-7.7854365500176659</v>
      </c>
      <c r="I11" s="624">
        <v>-14.173454719693336</v>
      </c>
      <c r="J11" s="624">
        <v>-0.63644484144708136</v>
      </c>
      <c r="K11" s="624">
        <v>4.3955240476458046</v>
      </c>
      <c r="L11" s="623"/>
      <c r="M11" s="619" t="s">
        <v>832</v>
      </c>
    </row>
    <row r="12" spans="1:13">
      <c r="A12" s="619" t="s">
        <v>831</v>
      </c>
      <c r="C12" s="624">
        <v>12.489660876757647</v>
      </c>
      <c r="D12" s="624">
        <v>7.3529411764705621E-2</v>
      </c>
      <c r="E12" s="624">
        <v>17.193240264511388</v>
      </c>
      <c r="F12" s="624">
        <v>24.012539184952985</v>
      </c>
      <c r="G12" s="624">
        <v>30.940343781597555</v>
      </c>
      <c r="H12" s="624">
        <v>4.5559845559845602</v>
      </c>
      <c r="I12" s="624">
        <v>7.348596750369274</v>
      </c>
      <c r="J12" s="624">
        <v>21.603027175782596</v>
      </c>
      <c r="K12" s="624">
        <v>30.050183875530401</v>
      </c>
      <c r="L12" s="623"/>
      <c r="M12" s="619" t="s">
        <v>830</v>
      </c>
    </row>
    <row r="13" spans="1:13">
      <c r="A13" s="619" t="s">
        <v>829</v>
      </c>
      <c r="C13" s="624">
        <v>2.0820385332504632</v>
      </c>
      <c r="D13" s="624">
        <v>4.2009132420091522</v>
      </c>
      <c r="E13" s="624">
        <v>3.875742526049275</v>
      </c>
      <c r="F13" s="624">
        <v>5.6248242242429969</v>
      </c>
      <c r="G13" s="624">
        <v>3.9229608591461851</v>
      </c>
      <c r="H13" s="624">
        <v>-0.59783072849944885</v>
      </c>
      <c r="I13" s="624">
        <v>1.0997508377008192</v>
      </c>
      <c r="J13" s="624">
        <v>3.2293702727967943</v>
      </c>
      <c r="K13" s="624">
        <v>3.6445643720433019</v>
      </c>
      <c r="L13" s="623"/>
      <c r="M13" s="619" t="s">
        <v>493</v>
      </c>
    </row>
    <row r="14" spans="1:13">
      <c r="A14" s="619" t="s">
        <v>828</v>
      </c>
      <c r="C14" s="624">
        <v>6.0981912144702832</v>
      </c>
      <c r="D14" s="624">
        <v>5.5528494885533242</v>
      </c>
      <c r="E14" s="624">
        <v>3.2764190124596304</v>
      </c>
      <c r="F14" s="624">
        <v>8.1992850759606828</v>
      </c>
      <c r="G14" s="624">
        <v>3.8405946727235074</v>
      </c>
      <c r="H14" s="624">
        <v>7.4766355140186924</v>
      </c>
      <c r="I14" s="624">
        <v>6.4199814986124037</v>
      </c>
      <c r="J14" s="624">
        <v>6.1717663421418711</v>
      </c>
      <c r="K14" s="624">
        <v>11.67516456525297</v>
      </c>
      <c r="L14" s="623"/>
      <c r="M14" s="619" t="s">
        <v>827</v>
      </c>
    </row>
    <row r="15" spans="1:13">
      <c r="A15" s="619" t="s">
        <v>826</v>
      </c>
      <c r="C15" s="624">
        <v>13.915231275401574</v>
      </c>
      <c r="D15" s="624">
        <v>1.0193679918450549</v>
      </c>
      <c r="E15" s="624">
        <v>18.398923646148656</v>
      </c>
      <c r="F15" s="624">
        <v>21.761363636363651</v>
      </c>
      <c r="G15" s="624">
        <v>30.692953803079792</v>
      </c>
      <c r="H15" s="624">
        <v>4.4720164241720983</v>
      </c>
      <c r="I15" s="624">
        <v>6.9976076555023692</v>
      </c>
      <c r="J15" s="624">
        <v>18.909207059011422</v>
      </c>
      <c r="K15" s="624">
        <v>29.078940299509771</v>
      </c>
      <c r="L15" s="623"/>
      <c r="M15" s="619" t="s">
        <v>825</v>
      </c>
    </row>
    <row r="16" spans="1:13">
      <c r="A16" s="619" t="s">
        <v>488</v>
      </c>
      <c r="C16" s="624"/>
      <c r="D16" s="624"/>
      <c r="E16" s="624"/>
      <c r="F16" s="624"/>
      <c r="G16" s="624"/>
      <c r="H16" s="624"/>
      <c r="I16" s="624"/>
      <c r="J16" s="624"/>
      <c r="K16" s="624"/>
      <c r="L16" s="623"/>
      <c r="M16" s="619" t="s">
        <v>824</v>
      </c>
    </row>
    <row r="17" spans="1:13">
      <c r="A17" s="619" t="s">
        <v>823</v>
      </c>
      <c r="C17" s="624">
        <v>11.86653286502759</v>
      </c>
      <c r="D17" s="624">
        <v>9.1500336398295588</v>
      </c>
      <c r="E17" s="624">
        <v>11.247174851037588</v>
      </c>
      <c r="F17" s="624">
        <v>11.28102836879432</v>
      </c>
      <c r="G17" s="624">
        <v>7.2528712739825973</v>
      </c>
      <c r="H17" s="624">
        <v>1.7362508124168174</v>
      </c>
      <c r="I17" s="624">
        <v>10.017644195668062</v>
      </c>
      <c r="J17" s="624">
        <v>13.582192727775478</v>
      </c>
      <c r="K17" s="624">
        <v>8.7225766465956589</v>
      </c>
      <c r="L17" s="623"/>
      <c r="M17" s="619" t="s">
        <v>822</v>
      </c>
    </row>
    <row r="18" spans="1:13">
      <c r="A18" s="619" t="s">
        <v>821</v>
      </c>
      <c r="C18" s="624">
        <v>14.872436218109053</v>
      </c>
      <c r="D18" s="624">
        <v>11.827722858511525</v>
      </c>
      <c r="E18" s="624">
        <v>13.746641224346746</v>
      </c>
      <c r="F18" s="624">
        <v>17.001609093087744</v>
      </c>
      <c r="G18" s="624">
        <v>15.458668617410387</v>
      </c>
      <c r="H18" s="624">
        <v>8.1909878858533069</v>
      </c>
      <c r="I18" s="624">
        <v>14.549074724759903</v>
      </c>
      <c r="J18" s="624">
        <v>14.08355657348519</v>
      </c>
      <c r="K18" s="624">
        <v>11.157182885069016</v>
      </c>
      <c r="L18" s="623"/>
      <c r="M18" s="619" t="s">
        <v>820</v>
      </c>
    </row>
    <row r="19" spans="1:13">
      <c r="A19" s="619" t="s">
        <v>819</v>
      </c>
      <c r="C19" s="624"/>
      <c r="D19" s="624"/>
      <c r="E19" s="624"/>
      <c r="F19" s="624"/>
      <c r="G19" s="624"/>
      <c r="H19" s="624"/>
      <c r="I19" s="624"/>
      <c r="J19" s="624"/>
      <c r="K19" s="624"/>
      <c r="L19" s="623"/>
      <c r="M19" s="619" t="s">
        <v>818</v>
      </c>
    </row>
    <row r="20" spans="1:13">
      <c r="A20" s="619" t="s">
        <v>817</v>
      </c>
      <c r="C20" s="624">
        <v>3.2849740932642479</v>
      </c>
      <c r="D20" s="624">
        <v>10.023076151299293</v>
      </c>
      <c r="E20" s="624">
        <v>9.0765396072709503</v>
      </c>
      <c r="F20" s="624">
        <v>12.097313565934687</v>
      </c>
      <c r="G20" s="624">
        <v>9.638284648850215</v>
      </c>
      <c r="H20" s="624">
        <v>4.5099995465058385</v>
      </c>
      <c r="I20" s="624">
        <v>6.4309116541190203</v>
      </c>
      <c r="J20" s="624">
        <v>7.6687618958922954</v>
      </c>
      <c r="K20" s="624">
        <v>8.2258132893578519</v>
      </c>
      <c r="L20" s="623"/>
      <c r="M20" s="619" t="s">
        <v>816</v>
      </c>
    </row>
    <row r="21" spans="1:13">
      <c r="A21" s="619" t="s">
        <v>815</v>
      </c>
      <c r="C21" s="624">
        <v>3.3236305901032104</v>
      </c>
      <c r="D21" s="624">
        <v>0.94760026635249961</v>
      </c>
      <c r="E21" s="624">
        <v>3.2677085447534004</v>
      </c>
      <c r="F21" s="624">
        <v>6.4956761006289332</v>
      </c>
      <c r="G21" s="624">
        <v>4.7199409430654038</v>
      </c>
      <c r="H21" s="624">
        <v>3.5467242366832519</v>
      </c>
      <c r="I21" s="624">
        <v>4.2507020679091179</v>
      </c>
      <c r="J21" s="624">
        <v>6.0201624423492861</v>
      </c>
      <c r="K21" s="624">
        <v>6.7460129019194737</v>
      </c>
      <c r="L21" s="623"/>
      <c r="M21" s="619" t="s">
        <v>814</v>
      </c>
    </row>
    <row r="22" spans="1:13">
      <c r="C22" s="624"/>
      <c r="D22" s="624"/>
      <c r="E22" s="624"/>
      <c r="F22" s="624"/>
      <c r="G22" s="624"/>
      <c r="H22" s="624"/>
      <c r="I22" s="624"/>
      <c r="J22" s="624"/>
      <c r="K22" s="624"/>
      <c r="L22" s="623"/>
    </row>
    <row r="23" spans="1:13">
      <c r="A23" s="619" t="s">
        <v>813</v>
      </c>
      <c r="C23" s="624"/>
      <c r="D23" s="624"/>
      <c r="E23" s="624"/>
      <c r="F23" s="624"/>
      <c r="G23" s="624"/>
      <c r="H23" s="624"/>
      <c r="I23" s="624"/>
      <c r="J23" s="624"/>
      <c r="K23" s="624"/>
      <c r="L23" s="623"/>
      <c r="M23" s="619" t="s">
        <v>812</v>
      </c>
    </row>
    <row r="24" spans="1:13">
      <c r="A24" s="619" t="s">
        <v>811</v>
      </c>
      <c r="C24" s="624">
        <v>3.9430699972112571</v>
      </c>
      <c r="D24" s="624">
        <v>8.0641606699692439</v>
      </c>
      <c r="E24" s="624">
        <v>4.174536039510901</v>
      </c>
      <c r="F24" s="624">
        <v>1.3550435367317037</v>
      </c>
      <c r="G24" s="624">
        <v>-1.3621209449189098</v>
      </c>
      <c r="H24" s="624">
        <v>-1.7248865542283554</v>
      </c>
      <c r="I24" s="624">
        <v>22.356212802453413</v>
      </c>
      <c r="J24" s="624">
        <v>8.3046899891671107</v>
      </c>
      <c r="K24" s="624">
        <v>11.1411367670852</v>
      </c>
      <c r="L24" s="623"/>
      <c r="M24" s="619" t="s">
        <v>810</v>
      </c>
    </row>
    <row r="25" spans="1:13">
      <c r="A25" s="619" t="s">
        <v>809</v>
      </c>
      <c r="C25" s="624">
        <v>1.919469801175433</v>
      </c>
      <c r="D25" s="624">
        <v>4.1469848475553794</v>
      </c>
      <c r="E25" s="624">
        <v>3.0924191553277858</v>
      </c>
      <c r="F25" s="624">
        <v>4.1023882984801752</v>
      </c>
      <c r="G25" s="624">
        <v>2.5795828759604733</v>
      </c>
      <c r="H25" s="624">
        <v>4.0502942750133775</v>
      </c>
      <c r="I25" s="624">
        <v>12.217822800431954</v>
      </c>
      <c r="J25" s="624">
        <v>4.4999999999999902</v>
      </c>
      <c r="K25" s="624">
        <v>11.4990909099999</v>
      </c>
      <c r="L25" s="623"/>
      <c r="M25" s="619" t="s">
        <v>808</v>
      </c>
    </row>
    <row r="26" spans="1:13">
      <c r="A26" s="619" t="s">
        <v>807</v>
      </c>
      <c r="C26" s="624">
        <v>4.3265015993365852</v>
      </c>
      <c r="D26" s="624">
        <v>8.7892621107855895</v>
      </c>
      <c r="E26" s="624">
        <v>4.3662971545479046</v>
      </c>
      <c r="F26" s="624">
        <v>0.87413111966794244</v>
      </c>
      <c r="G26" s="624">
        <v>-2.0741827700056392</v>
      </c>
      <c r="H26" s="624">
        <v>-2.8177427683335643</v>
      </c>
      <c r="I26" s="624">
        <v>24.410318386397734</v>
      </c>
      <c r="J26" s="624">
        <v>9.0000000000000302</v>
      </c>
      <c r="K26" s="624">
        <v>11.0784210499998</v>
      </c>
      <c r="L26" s="623"/>
      <c r="M26" s="619" t="s">
        <v>806</v>
      </c>
    </row>
    <row r="27" spans="1:13">
      <c r="A27" s="619" t="s">
        <v>799</v>
      </c>
      <c r="C27" s="624">
        <v>9.8659169550173065</v>
      </c>
      <c r="D27" s="624">
        <v>2.8463446321011165</v>
      </c>
      <c r="E27" s="624">
        <v>13.539274230592557</v>
      </c>
      <c r="F27" s="624">
        <v>38.906307946461702</v>
      </c>
      <c r="G27" s="624">
        <v>24.169316278731088</v>
      </c>
      <c r="H27" s="624">
        <v>-5.7409253503782338</v>
      </c>
      <c r="I27" s="624">
        <v>11.167102152544484</v>
      </c>
      <c r="J27" s="624">
        <v>16.237738614360101</v>
      </c>
      <c r="K27" s="624">
        <v>14.728819009593</v>
      </c>
      <c r="L27" s="623"/>
      <c r="M27" s="619" t="s">
        <v>798</v>
      </c>
    </row>
    <row r="28" spans="1:13">
      <c r="A28" s="619" t="s">
        <v>805</v>
      </c>
      <c r="C28" s="624">
        <v>18.549198115704236</v>
      </c>
      <c r="D28" s="624">
        <v>11.318227480745623</v>
      </c>
      <c r="E28" s="624">
        <v>11.050837260603629</v>
      </c>
      <c r="F28" s="624">
        <v>22.007927693655137</v>
      </c>
      <c r="G28" s="624">
        <v>17.833857539315435</v>
      </c>
      <c r="H28" s="624">
        <v>-0.99608724870149379</v>
      </c>
      <c r="I28" s="624">
        <v>1.7001084770707386</v>
      </c>
      <c r="J28" s="624">
        <v>12</v>
      </c>
      <c r="K28" s="624">
        <v>11.9089743600001</v>
      </c>
      <c r="L28" s="623"/>
      <c r="M28" s="619" t="s">
        <v>804</v>
      </c>
    </row>
    <row r="29" spans="1:13">
      <c r="A29" s="619" t="s">
        <v>803</v>
      </c>
      <c r="C29" s="624">
        <v>14.357819537195216</v>
      </c>
      <c r="D29" s="624">
        <v>11.157511147325771</v>
      </c>
      <c r="E29" s="624">
        <v>7.4240742814672966</v>
      </c>
      <c r="F29" s="624">
        <v>18.052751793617851</v>
      </c>
      <c r="G29" s="624">
        <v>12.161912637181782</v>
      </c>
      <c r="H29" s="624">
        <v>-9.8804666809820354</v>
      </c>
      <c r="I29" s="624">
        <v>15.100154083204931</v>
      </c>
      <c r="J29" s="624">
        <v>13</v>
      </c>
      <c r="K29" s="624">
        <v>14.315972220000001</v>
      </c>
      <c r="L29" s="623"/>
      <c r="M29" s="619" t="s">
        <v>802</v>
      </c>
    </row>
    <row r="30" spans="1:13">
      <c r="C30" s="624"/>
      <c r="D30" s="624"/>
      <c r="E30" s="624"/>
      <c r="F30" s="624"/>
      <c r="G30" s="624"/>
      <c r="H30" s="624"/>
      <c r="I30" s="624"/>
      <c r="J30" s="624"/>
      <c r="K30" s="624"/>
      <c r="L30" s="623"/>
    </row>
    <row r="31" spans="1:13">
      <c r="A31" s="619" t="s">
        <v>801</v>
      </c>
      <c r="B31" s="621" t="s">
        <v>729</v>
      </c>
      <c r="C31" s="624"/>
      <c r="D31" s="624"/>
      <c r="E31" s="624"/>
      <c r="F31" s="624"/>
      <c r="G31" s="624"/>
      <c r="H31" s="624"/>
      <c r="I31" s="624"/>
      <c r="J31" s="624"/>
      <c r="K31" s="624"/>
      <c r="L31" s="623"/>
      <c r="M31" s="619" t="s">
        <v>800</v>
      </c>
    </row>
    <row r="32" spans="1:13">
      <c r="A32" s="619" t="s">
        <v>799</v>
      </c>
      <c r="C32" s="624">
        <v>18.702615784982335</v>
      </c>
      <c r="D32" s="624">
        <v>18.357937755016263</v>
      </c>
      <c r="E32" s="624">
        <v>19.460232246017391</v>
      </c>
      <c r="F32" s="624">
        <v>24.12742287463076</v>
      </c>
      <c r="G32" s="624">
        <v>27.629382303839733</v>
      </c>
      <c r="H32" s="624">
        <v>25.599576209809253</v>
      </c>
      <c r="I32" s="624">
        <v>25.530661152529895</v>
      </c>
      <c r="J32" s="624">
        <v>27.203511580891565</v>
      </c>
      <c r="K32" s="624">
        <v>28.242614375976888</v>
      </c>
      <c r="L32" s="623"/>
      <c r="M32" s="619" t="s">
        <v>798</v>
      </c>
    </row>
    <row r="33" spans="1:13">
      <c r="A33" s="619" t="s">
        <v>797</v>
      </c>
      <c r="C33" s="624">
        <v>11.627834942486583</v>
      </c>
      <c r="D33" s="624">
        <v>11.750632084683181</v>
      </c>
      <c r="E33" s="624">
        <v>16.76034311723172</v>
      </c>
      <c r="F33" s="624">
        <v>16.244090451410326</v>
      </c>
      <c r="G33" s="624">
        <v>16.705794379521425</v>
      </c>
      <c r="H33" s="624">
        <v>24.858771091218355</v>
      </c>
      <c r="I33" s="624">
        <v>15.311447359994398</v>
      </c>
      <c r="J33" s="624">
        <v>14.987317907472294</v>
      </c>
      <c r="K33" s="624">
        <v>19.329637999033078</v>
      </c>
      <c r="L33" s="623"/>
      <c r="M33" s="619" t="s">
        <v>796</v>
      </c>
    </row>
    <row r="34" spans="1:13">
      <c r="A34" s="619" t="s">
        <v>795</v>
      </c>
      <c r="C34" s="624">
        <v>7.074780842495751</v>
      </c>
      <c r="D34" s="624">
        <v>6.6073056703330799</v>
      </c>
      <c r="E34" s="624">
        <v>2.6998891287856686</v>
      </c>
      <c r="F34" s="624">
        <v>7.8833324232204376</v>
      </c>
      <c r="G34" s="624">
        <v>10.923587924318308</v>
      </c>
      <c r="H34" s="624">
        <v>0.74080511859089759</v>
      </c>
      <c r="I34" s="624">
        <v>10.219213792535491</v>
      </c>
      <c r="J34" s="624">
        <v>12.216193673419271</v>
      </c>
      <c r="K34" s="624">
        <v>8.9129763769438082</v>
      </c>
      <c r="L34" s="623"/>
      <c r="M34" s="619" t="s">
        <v>794</v>
      </c>
    </row>
    <row r="35" spans="1:13">
      <c r="C35" s="624"/>
      <c r="D35" s="624"/>
      <c r="E35" s="624"/>
      <c r="F35" s="624"/>
      <c r="G35" s="624"/>
      <c r="H35" s="624"/>
      <c r="I35" s="624"/>
      <c r="J35" s="624"/>
      <c r="K35" s="624"/>
      <c r="L35" s="623"/>
    </row>
    <row r="36" spans="1:13">
      <c r="A36" s="619" t="s">
        <v>793</v>
      </c>
      <c r="B36" s="621" t="s">
        <v>792</v>
      </c>
      <c r="C36" s="624"/>
      <c r="D36" s="624"/>
      <c r="E36" s="624"/>
      <c r="F36" s="624"/>
      <c r="G36" s="624"/>
      <c r="H36" s="624"/>
      <c r="I36" s="624"/>
      <c r="J36" s="624"/>
      <c r="K36" s="624"/>
      <c r="L36" s="623"/>
      <c r="M36" s="619" t="s">
        <v>791</v>
      </c>
    </row>
    <row r="37" spans="1:13">
      <c r="A37" s="619" t="s">
        <v>790</v>
      </c>
      <c r="C37" s="630">
        <v>-1003.1544</v>
      </c>
      <c r="D37" s="630">
        <v>-1021.8</v>
      </c>
      <c r="E37" s="630">
        <v>-462.68</v>
      </c>
      <c r="F37" s="630">
        <v>-1560.4</v>
      </c>
      <c r="G37" s="630">
        <v>-2512.6</v>
      </c>
      <c r="H37" s="630">
        <v>-179</v>
      </c>
      <c r="I37" s="630">
        <v>-2764.6</v>
      </c>
      <c r="J37" s="630">
        <v>-3825.6</v>
      </c>
      <c r="K37" s="630">
        <v>-3267</v>
      </c>
      <c r="L37" s="623"/>
      <c r="M37" s="619" t="s">
        <v>789</v>
      </c>
    </row>
    <row r="38" spans="1:13">
      <c r="A38" s="619" t="s">
        <v>788</v>
      </c>
      <c r="C38" s="630">
        <v>-1536.6</v>
      </c>
      <c r="D38" s="630">
        <v>-1557.8</v>
      </c>
      <c r="E38" s="630">
        <v>-1715.08</v>
      </c>
      <c r="F38" s="630">
        <v>-3188.5</v>
      </c>
      <c r="G38" s="630">
        <v>-4048.9</v>
      </c>
      <c r="H38" s="630">
        <v>-2180.6999999999998</v>
      </c>
      <c r="I38" s="630">
        <v>-4543.2</v>
      </c>
      <c r="J38" s="630">
        <v>-6017.1</v>
      </c>
      <c r="K38" s="630">
        <v>-5750.5</v>
      </c>
      <c r="L38" s="623"/>
      <c r="M38" s="619" t="s">
        <v>787</v>
      </c>
    </row>
    <row r="39" spans="1:13">
      <c r="A39" s="619" t="s">
        <v>786</v>
      </c>
      <c r="C39" s="630">
        <v>6079.9</v>
      </c>
      <c r="D39" s="630">
        <v>7375.2</v>
      </c>
      <c r="E39" s="630">
        <v>8475.2999999999993</v>
      </c>
      <c r="F39" s="630">
        <v>9648.2000000000007</v>
      </c>
      <c r="G39" s="630">
        <v>12025.1</v>
      </c>
      <c r="H39" s="630">
        <v>12037.5</v>
      </c>
      <c r="I39" s="630">
        <v>12675.1</v>
      </c>
      <c r="J39" s="630">
        <v>16929.099999999999</v>
      </c>
      <c r="K39" s="630">
        <v>18872.099999999999</v>
      </c>
      <c r="L39" s="623"/>
      <c r="M39" s="619" t="s">
        <v>785</v>
      </c>
    </row>
    <row r="40" spans="1:13">
      <c r="A40" s="619" t="s">
        <v>784</v>
      </c>
      <c r="C40" s="630">
        <v>7616.5</v>
      </c>
      <c r="D40" s="630">
        <v>8933</v>
      </c>
      <c r="E40" s="630">
        <v>10190.379999999999</v>
      </c>
      <c r="F40" s="630">
        <v>12836.7</v>
      </c>
      <c r="G40" s="630">
        <v>16074</v>
      </c>
      <c r="H40" s="630">
        <v>14218.2</v>
      </c>
      <c r="I40" s="630">
        <v>17218.3</v>
      </c>
      <c r="J40" s="630">
        <v>22946.2</v>
      </c>
      <c r="K40" s="630">
        <v>24622.6</v>
      </c>
      <c r="L40" s="623"/>
      <c r="M40" s="619" t="s">
        <v>783</v>
      </c>
    </row>
    <row r="41" spans="1:13">
      <c r="A41" s="619" t="s">
        <v>782</v>
      </c>
      <c r="C41" s="630">
        <v>1336.6999999999998</v>
      </c>
      <c r="D41" s="630">
        <v>1419.9</v>
      </c>
      <c r="E41" s="630">
        <v>2273.2999999999997</v>
      </c>
      <c r="F41" s="630">
        <v>2246.5</v>
      </c>
      <c r="G41" s="630">
        <v>2511.0999999999995</v>
      </c>
      <c r="H41" s="630">
        <v>3324.2000000000003</v>
      </c>
      <c r="I41" s="630">
        <v>3490.1000000000004</v>
      </c>
      <c r="J41" s="630">
        <v>3878.1</v>
      </c>
      <c r="K41" s="630">
        <v>5058</v>
      </c>
      <c r="L41" s="623"/>
      <c r="M41" s="619" t="s">
        <v>781</v>
      </c>
    </row>
    <row r="42" spans="1:13">
      <c r="A42" s="619" t="s">
        <v>780</v>
      </c>
      <c r="C42" s="630">
        <v>-1020.3544000000001</v>
      </c>
      <c r="D42" s="630">
        <v>-1125.5999999999999</v>
      </c>
      <c r="E42" s="630">
        <v>-1301</v>
      </c>
      <c r="F42" s="630">
        <v>-1254.3</v>
      </c>
      <c r="G42" s="630">
        <v>-1507.1</v>
      </c>
      <c r="H42" s="630">
        <v>-1448.8</v>
      </c>
      <c r="I42" s="630">
        <v>-1849.2</v>
      </c>
      <c r="J42" s="630">
        <v>-1853.7</v>
      </c>
      <c r="K42" s="630">
        <v>-2655.7</v>
      </c>
      <c r="L42" s="623"/>
      <c r="M42" s="619" t="s">
        <v>779</v>
      </c>
    </row>
    <row r="43" spans="1:13">
      <c r="A43" s="619" t="s">
        <v>778</v>
      </c>
      <c r="C43" s="630">
        <v>217.1</v>
      </c>
      <c r="D43" s="630">
        <v>241.7</v>
      </c>
      <c r="E43" s="630">
        <v>280.10000000000002</v>
      </c>
      <c r="F43" s="630">
        <v>635.9</v>
      </c>
      <c r="G43" s="630">
        <v>532.29999999999995</v>
      </c>
      <c r="H43" s="630">
        <v>126.3</v>
      </c>
      <c r="I43" s="630">
        <v>137.69999999999999</v>
      </c>
      <c r="J43" s="630">
        <v>167.1</v>
      </c>
      <c r="K43" s="630">
        <v>81.2</v>
      </c>
      <c r="L43" s="623"/>
      <c r="M43" s="619" t="s">
        <v>777</v>
      </c>
    </row>
    <row r="44" spans="1:13">
      <c r="C44" s="630"/>
      <c r="D44" s="630"/>
      <c r="E44" s="630"/>
      <c r="F44" s="630"/>
      <c r="G44" s="630"/>
      <c r="H44" s="630"/>
      <c r="I44" s="630"/>
      <c r="J44" s="630"/>
      <c r="K44" s="630"/>
      <c r="L44" s="623"/>
    </row>
    <row r="45" spans="1:13">
      <c r="A45" s="619" t="s">
        <v>776</v>
      </c>
      <c r="C45" s="630">
        <v>607.75440000000003</v>
      </c>
      <c r="D45" s="630">
        <v>1696.6000000000001</v>
      </c>
      <c r="E45" s="630">
        <v>113.07999999999998</v>
      </c>
      <c r="F45" s="630">
        <v>2188.9999999999995</v>
      </c>
      <c r="G45" s="630">
        <v>3074.1000000000004</v>
      </c>
      <c r="H45" s="630">
        <v>784.7</v>
      </c>
      <c r="I45" s="630">
        <v>3071.7999999999997</v>
      </c>
      <c r="J45" s="630">
        <v>3597.4</v>
      </c>
      <c r="K45" s="630">
        <v>3248.6</v>
      </c>
      <c r="L45" s="623"/>
      <c r="M45" s="619" t="s">
        <v>775</v>
      </c>
    </row>
    <row r="46" spans="1:13">
      <c r="A46" s="619" t="s">
        <v>774</v>
      </c>
      <c r="C46" s="630">
        <v>1019.1</v>
      </c>
      <c r="D46" s="630">
        <v>917.6</v>
      </c>
      <c r="E46" s="630">
        <v>2547.3000000000002</v>
      </c>
      <c r="F46" s="630">
        <v>1898.6</v>
      </c>
      <c r="G46" s="630">
        <v>2146.6999999999998</v>
      </c>
      <c r="H46" s="630">
        <v>1259.3</v>
      </c>
      <c r="I46" s="630">
        <v>2362.5</v>
      </c>
      <c r="J46" s="630">
        <v>2755</v>
      </c>
      <c r="K46" s="630">
        <v>3019.8</v>
      </c>
      <c r="L46" s="623"/>
      <c r="M46" s="619" t="s">
        <v>773</v>
      </c>
    </row>
    <row r="47" spans="1:13">
      <c r="A47" s="619" t="s">
        <v>772</v>
      </c>
      <c r="C47" s="630">
        <v>-411.34559999999999</v>
      </c>
      <c r="D47" s="630">
        <v>779.00000000000011</v>
      </c>
      <c r="E47" s="630">
        <v>-2434.2200000000003</v>
      </c>
      <c r="F47" s="630">
        <v>290.39999999999964</v>
      </c>
      <c r="G47" s="630">
        <v>927.40000000000055</v>
      </c>
      <c r="H47" s="630">
        <v>-474.59999999999991</v>
      </c>
      <c r="I47" s="630">
        <v>709.29999999999973</v>
      </c>
      <c r="J47" s="630">
        <v>842.40000000000009</v>
      </c>
      <c r="K47" s="630">
        <v>228.79999999999973</v>
      </c>
      <c r="L47" s="623"/>
      <c r="M47" s="619" t="s">
        <v>771</v>
      </c>
    </row>
    <row r="48" spans="1:13">
      <c r="C48" s="630"/>
      <c r="D48" s="630"/>
      <c r="E48" s="630"/>
      <c r="F48" s="630"/>
      <c r="G48" s="630"/>
      <c r="H48" s="630"/>
      <c r="I48" s="630"/>
      <c r="J48" s="630"/>
      <c r="K48" s="630"/>
      <c r="L48" s="623"/>
    </row>
    <row r="49" spans="1:13">
      <c r="A49" s="619" t="s">
        <v>770</v>
      </c>
      <c r="C49" s="630">
        <v>-395.4</v>
      </c>
      <c r="D49" s="630">
        <v>674.80000000000018</v>
      </c>
      <c r="E49" s="630">
        <v>-349.6</v>
      </c>
      <c r="F49" s="630">
        <v>628.59999999999945</v>
      </c>
      <c r="G49" s="630">
        <v>561.50000000000045</v>
      </c>
      <c r="H49" s="630">
        <v>605.70000000000005</v>
      </c>
      <c r="I49" s="630">
        <v>307.19999999999982</v>
      </c>
      <c r="J49" s="630">
        <v>-228.19999999999982</v>
      </c>
      <c r="K49" s="630">
        <v>-18.400000000000091</v>
      </c>
      <c r="L49" s="623"/>
      <c r="M49" s="619" t="s">
        <v>769</v>
      </c>
    </row>
    <row r="50" spans="1:13">
      <c r="A50" s="619" t="s">
        <v>768</v>
      </c>
      <c r="C50" s="630">
        <v>396.3</v>
      </c>
      <c r="D50" s="630">
        <v>-521.29999999999995</v>
      </c>
      <c r="E50" s="630">
        <v>359.5</v>
      </c>
      <c r="F50" s="630">
        <v>-618.5</v>
      </c>
      <c r="G50" s="630">
        <v>-556.1</v>
      </c>
      <c r="H50" s="630">
        <v>-605.70000000000005</v>
      </c>
      <c r="I50" s="630">
        <v>-307.2</v>
      </c>
      <c r="J50" s="630">
        <v>228.2</v>
      </c>
      <c r="K50" s="630">
        <v>18.399999999999999</v>
      </c>
      <c r="L50" s="623"/>
      <c r="M50" s="619" t="s">
        <v>767</v>
      </c>
    </row>
    <row r="51" spans="1:13">
      <c r="A51" s="619" t="s">
        <v>766</v>
      </c>
      <c r="C51" s="630">
        <v>-0.90000000000000036</v>
      </c>
      <c r="D51" s="630">
        <v>-153.5</v>
      </c>
      <c r="E51" s="630">
        <v>-9.9</v>
      </c>
      <c r="F51" s="630">
        <v>-10.1</v>
      </c>
      <c r="G51" s="630">
        <v>-5.4</v>
      </c>
      <c r="H51" s="630">
        <v>0</v>
      </c>
      <c r="I51" s="630">
        <v>0</v>
      </c>
      <c r="J51" s="630">
        <v>0</v>
      </c>
      <c r="K51" s="630">
        <v>0</v>
      </c>
      <c r="L51" s="623"/>
      <c r="M51" s="619" t="s">
        <v>765</v>
      </c>
    </row>
    <row r="52" spans="1:13">
      <c r="C52" s="624"/>
      <c r="D52" s="624"/>
      <c r="E52" s="624"/>
      <c r="F52" s="624"/>
      <c r="G52" s="624"/>
      <c r="H52" s="624"/>
      <c r="I52" s="624"/>
      <c r="J52" s="624"/>
      <c r="K52" s="624"/>
      <c r="L52" s="623"/>
    </row>
    <row r="53" spans="1:13">
      <c r="A53" s="619" t="s">
        <v>764</v>
      </c>
      <c r="C53" s="624"/>
      <c r="D53" s="624"/>
      <c r="E53" s="624"/>
      <c r="F53" s="624"/>
      <c r="G53" s="624"/>
      <c r="H53" s="624"/>
      <c r="I53" s="624"/>
      <c r="J53" s="624"/>
      <c r="K53" s="624"/>
      <c r="L53" s="623"/>
      <c r="M53" s="619" t="s">
        <v>763</v>
      </c>
    </row>
    <row r="54" spans="1:13">
      <c r="A54" s="619" t="s">
        <v>762</v>
      </c>
      <c r="C54" s="624">
        <v>98.116529957830835</v>
      </c>
      <c r="D54" s="624">
        <v>100</v>
      </c>
      <c r="E54" s="624">
        <v>101.67139340851297</v>
      </c>
      <c r="F54" s="624">
        <v>103.18564011765586</v>
      </c>
      <c r="G54" s="624">
        <v>101.50120054638084</v>
      </c>
      <c r="H54" s="624">
        <v>97.01643650514923</v>
      </c>
      <c r="I54" s="624">
        <v>98.124179392550843</v>
      </c>
      <c r="J54" s="624">
        <v>98.237465689047653</v>
      </c>
      <c r="K54" s="624">
        <v>94.103150079497027</v>
      </c>
      <c r="L54" s="623"/>
      <c r="M54" s="619" t="s">
        <v>761</v>
      </c>
    </row>
    <row r="55" spans="1:13">
      <c r="A55" s="619" t="s">
        <v>760</v>
      </c>
      <c r="C55" s="624"/>
      <c r="D55" s="624"/>
      <c r="E55" s="624"/>
      <c r="F55" s="624"/>
      <c r="G55" s="624"/>
      <c r="H55" s="624"/>
      <c r="I55" s="624"/>
      <c r="J55" s="624"/>
      <c r="K55" s="624"/>
      <c r="L55" s="623"/>
      <c r="M55" s="619" t="s">
        <v>759</v>
      </c>
    </row>
    <row r="56" spans="1:13">
      <c r="A56" s="619" t="s">
        <v>758</v>
      </c>
      <c r="C56" s="624">
        <v>101.94173111145901</v>
      </c>
      <c r="D56" s="624">
        <v>100</v>
      </c>
      <c r="E56" s="624">
        <v>97.1428671000252</v>
      </c>
      <c r="F56" s="624">
        <v>96.217752524829393</v>
      </c>
      <c r="G56" s="624">
        <v>91.844151859271406</v>
      </c>
      <c r="H56" s="624">
        <v>96.264465870666399</v>
      </c>
      <c r="I56" s="624">
        <v>94.430880464617104</v>
      </c>
      <c r="J56" s="624">
        <v>92.359202511940794</v>
      </c>
      <c r="K56" s="624">
        <v>92.725004420961397</v>
      </c>
      <c r="L56" s="623"/>
      <c r="M56" s="619" t="s">
        <v>757</v>
      </c>
    </row>
    <row r="57" spans="1:13">
      <c r="A57" s="619" t="s">
        <v>756</v>
      </c>
      <c r="C57" s="630">
        <v>-413.5</v>
      </c>
      <c r="D57" s="630">
        <v>417.5</v>
      </c>
      <c r="E57" s="630">
        <v>-1197.82</v>
      </c>
      <c r="F57" s="630">
        <v>924.6</v>
      </c>
      <c r="G57" s="630">
        <v>1561.6</v>
      </c>
      <c r="H57" s="630">
        <v>-664.1</v>
      </c>
      <c r="I57" s="630">
        <v>1222.5999999999999</v>
      </c>
      <c r="J57" s="630">
        <v>1743.7</v>
      </c>
      <c r="K57" s="630">
        <v>592.9</v>
      </c>
      <c r="L57" s="623"/>
      <c r="M57" s="619" t="s">
        <v>755</v>
      </c>
    </row>
    <row r="58" spans="1:13">
      <c r="A58" s="619" t="s">
        <v>754</v>
      </c>
      <c r="C58" s="630">
        <v>7219.1884492000008</v>
      </c>
      <c r="D58" s="630">
        <v>7579.7032889800003</v>
      </c>
      <c r="E58" s="630">
        <v>7788.3315541800002</v>
      </c>
      <c r="F58" s="630">
        <v>8275.5940145900004</v>
      </c>
      <c r="G58" s="630">
        <v>8477.2916843900002</v>
      </c>
      <c r="H58" s="630">
        <v>10150.15191235</v>
      </c>
      <c r="I58" s="630">
        <v>10438.53050096</v>
      </c>
      <c r="J58" s="630">
        <v>10800.3</v>
      </c>
      <c r="K58" s="630">
        <v>10782.4</v>
      </c>
      <c r="L58" s="623"/>
      <c r="M58" s="619" t="s">
        <v>753</v>
      </c>
    </row>
    <row r="59" spans="1:13">
      <c r="C59" s="624"/>
      <c r="D59" s="624"/>
      <c r="E59" s="624"/>
      <c r="F59" s="624"/>
      <c r="G59" s="624"/>
      <c r="H59" s="624"/>
      <c r="I59" s="624"/>
      <c r="J59" s="624"/>
      <c r="K59" s="624"/>
      <c r="L59" s="623"/>
    </row>
    <row r="60" spans="1:13">
      <c r="A60" s="619" t="s">
        <v>752</v>
      </c>
      <c r="B60" s="621" t="s">
        <v>751</v>
      </c>
      <c r="C60" s="624"/>
      <c r="D60" s="624"/>
      <c r="E60" s="624"/>
      <c r="F60" s="624"/>
      <c r="G60" s="624"/>
      <c r="H60" s="624"/>
      <c r="I60" s="624"/>
      <c r="J60" s="624"/>
      <c r="K60" s="624"/>
      <c r="L60" s="623"/>
      <c r="M60" s="619" t="s">
        <v>750</v>
      </c>
    </row>
    <row r="61" spans="1:13">
      <c r="A61" s="619" t="s">
        <v>749</v>
      </c>
      <c r="C61" s="624">
        <v>63.3</v>
      </c>
      <c r="D61" s="624">
        <v>63.6</v>
      </c>
      <c r="E61" s="624">
        <v>62.6</v>
      </c>
      <c r="F61" s="624">
        <v>62.7</v>
      </c>
      <c r="G61" s="624">
        <v>63.9</v>
      </c>
      <c r="H61" s="624">
        <v>64.099999999999994</v>
      </c>
      <c r="I61" s="624">
        <v>63.5</v>
      </c>
      <c r="J61" s="624">
        <v>61.9</v>
      </c>
      <c r="K61" s="624">
        <v>63.5</v>
      </c>
      <c r="L61" s="623"/>
      <c r="M61" s="619" t="s">
        <v>748</v>
      </c>
    </row>
    <row r="62" spans="1:13">
      <c r="A62" s="619" t="s">
        <v>747</v>
      </c>
      <c r="C62" s="624">
        <v>14.1</v>
      </c>
      <c r="D62" s="624">
        <v>12.1</v>
      </c>
      <c r="E62" s="624">
        <v>10.4</v>
      </c>
      <c r="F62" s="624">
        <v>7.8</v>
      </c>
      <c r="G62" s="624">
        <v>6.5</v>
      </c>
      <c r="H62" s="624">
        <v>7.9</v>
      </c>
      <c r="I62" s="624">
        <v>7.7</v>
      </c>
      <c r="J62" s="624">
        <v>5.4</v>
      </c>
      <c r="K62" s="624">
        <v>4.8</v>
      </c>
      <c r="L62" s="623"/>
      <c r="M62" s="619" t="s">
        <v>746</v>
      </c>
    </row>
    <row r="63" spans="1:13">
      <c r="A63" s="619" t="s">
        <v>745</v>
      </c>
      <c r="C63" s="624">
        <v>11.4</v>
      </c>
      <c r="D63" s="624">
        <v>9.8000000000000007</v>
      </c>
      <c r="E63" s="624">
        <v>8.4</v>
      </c>
      <c r="F63" s="624">
        <v>5.8222676200204289</v>
      </c>
      <c r="G63" s="624">
        <v>4.9796747967479673</v>
      </c>
      <c r="H63" s="624">
        <v>6.3072227873855553</v>
      </c>
      <c r="I63" s="624">
        <v>5.8</v>
      </c>
      <c r="J63" s="624">
        <v>3.6</v>
      </c>
      <c r="K63" s="624">
        <v>3.6</v>
      </c>
      <c r="L63" s="623"/>
      <c r="M63" s="619" t="s">
        <v>744</v>
      </c>
    </row>
    <row r="64" spans="1:13">
      <c r="C64" s="624"/>
      <c r="D64" s="624"/>
      <c r="E64" s="624"/>
      <c r="F64" s="624"/>
      <c r="G64" s="624"/>
      <c r="H64" s="624"/>
      <c r="I64" s="624"/>
      <c r="J64" s="624"/>
      <c r="K64" s="624"/>
      <c r="L64" s="623"/>
    </row>
    <row r="65" spans="1:13">
      <c r="A65" s="619" t="s">
        <v>743</v>
      </c>
      <c r="B65" s="621" t="s">
        <v>742</v>
      </c>
      <c r="C65" s="624"/>
      <c r="D65" s="624"/>
      <c r="E65" s="624"/>
      <c r="F65" s="624"/>
      <c r="G65" s="624"/>
      <c r="H65" s="624"/>
      <c r="I65" s="624"/>
      <c r="J65" s="624"/>
      <c r="K65" s="624"/>
      <c r="L65" s="623"/>
      <c r="M65" s="619" t="s">
        <v>741</v>
      </c>
    </row>
    <row r="66" spans="1:13">
      <c r="A66" s="619" t="s">
        <v>740</v>
      </c>
      <c r="C66" s="624"/>
      <c r="D66" s="624"/>
      <c r="E66" s="624"/>
      <c r="F66" s="624"/>
      <c r="G66" s="624"/>
      <c r="H66" s="624"/>
      <c r="I66" s="624"/>
      <c r="J66" s="624"/>
      <c r="K66" s="624"/>
      <c r="L66" s="623"/>
      <c r="M66" s="619" t="s">
        <v>739</v>
      </c>
    </row>
    <row r="67" spans="1:13">
      <c r="A67" s="619" t="s">
        <v>738</v>
      </c>
      <c r="C67" s="624">
        <v>-0.24394580863674742</v>
      </c>
      <c r="D67" s="624">
        <v>3.3563672260612076</v>
      </c>
      <c r="E67" s="624">
        <v>2.1967526265520565</v>
      </c>
      <c r="F67" s="624">
        <v>6.3551401869158752</v>
      </c>
      <c r="G67" s="624">
        <v>6.7662565905096672</v>
      </c>
      <c r="H67" s="624">
        <v>1.8930041152263266</v>
      </c>
      <c r="I67" s="624">
        <v>4.927302100161568</v>
      </c>
      <c r="J67" s="624">
        <v>6.3125481139337802</v>
      </c>
      <c r="K67" s="624">
        <v>4.6343229543808873</v>
      </c>
      <c r="L67" s="623"/>
      <c r="M67" s="619" t="s">
        <v>737</v>
      </c>
    </row>
    <row r="68" spans="1:13">
      <c r="A68" s="619" t="s">
        <v>736</v>
      </c>
      <c r="C68" s="624">
        <v>-0.80000000000000071</v>
      </c>
      <c r="D68" s="624">
        <v>-1.2000000000000011</v>
      </c>
      <c r="E68" s="624">
        <v>2.0399999999999974</v>
      </c>
      <c r="F68" s="624">
        <v>1.2915421861035448</v>
      </c>
      <c r="G68" s="624">
        <v>-4.1450777202072464</v>
      </c>
      <c r="H68" s="624">
        <v>2.6509327933295967</v>
      </c>
      <c r="I68" s="624">
        <v>7.1779744346115892</v>
      </c>
      <c r="J68" s="624">
        <v>0.18348623853210455</v>
      </c>
      <c r="K68" s="624" t="s">
        <v>21</v>
      </c>
      <c r="L68" s="623"/>
      <c r="M68" s="619" t="s">
        <v>735</v>
      </c>
    </row>
    <row r="69" spans="1:13">
      <c r="A69" s="619" t="s">
        <v>734</v>
      </c>
      <c r="C69" s="624">
        <v>2.2341666666666664</v>
      </c>
      <c r="D69" s="624">
        <v>2.7033333333333327</v>
      </c>
      <c r="E69" s="624">
        <v>3.8308333333333331</v>
      </c>
      <c r="F69" s="624">
        <v>4.7566666666666668</v>
      </c>
      <c r="G69" s="624">
        <v>3.531131261866252</v>
      </c>
      <c r="H69" s="624">
        <v>3.4891666666666663</v>
      </c>
      <c r="I69" s="624">
        <v>3.0433333333333334</v>
      </c>
      <c r="J69" s="624">
        <v>2.3191666666666664</v>
      </c>
      <c r="K69" s="624">
        <v>2.1339999999999999</v>
      </c>
      <c r="L69" s="623"/>
      <c r="M69" s="619" t="s">
        <v>733</v>
      </c>
    </row>
    <row r="70" spans="1:13">
      <c r="A70" s="619" t="s">
        <v>732</v>
      </c>
      <c r="C70" s="624">
        <v>8.2174999999999994</v>
      </c>
      <c r="D70" s="624">
        <v>8.2466666666666661</v>
      </c>
      <c r="E70" s="624">
        <v>8.0958333333333332</v>
      </c>
      <c r="F70" s="624">
        <v>8.2975000000000012</v>
      </c>
      <c r="G70" s="624">
        <v>8.182574614886299</v>
      </c>
      <c r="H70" s="624">
        <v>8.2691666666666652</v>
      </c>
      <c r="I70" s="624">
        <v>7.8916666666666657</v>
      </c>
      <c r="J70" s="624">
        <v>7.2516666666666687</v>
      </c>
      <c r="K70" s="624">
        <v>7.0039999999999996</v>
      </c>
      <c r="L70" s="623"/>
      <c r="M70" s="619" t="s">
        <v>731</v>
      </c>
    </row>
    <row r="71" spans="1:13">
      <c r="C71" s="624"/>
      <c r="D71" s="624"/>
      <c r="E71" s="624"/>
      <c r="F71" s="624"/>
      <c r="G71" s="624"/>
      <c r="H71" s="624"/>
      <c r="I71" s="624"/>
      <c r="J71" s="624"/>
      <c r="K71" s="624"/>
      <c r="L71" s="623"/>
    </row>
    <row r="72" spans="1:13">
      <c r="A72" s="619" t="s">
        <v>730</v>
      </c>
      <c r="B72" s="621" t="s">
        <v>729</v>
      </c>
      <c r="C72" s="624"/>
      <c r="D72" s="624"/>
      <c r="E72" s="624"/>
      <c r="F72" s="624"/>
      <c r="G72" s="624"/>
      <c r="H72" s="624"/>
      <c r="I72" s="624"/>
      <c r="J72" s="624"/>
      <c r="K72" s="624"/>
      <c r="L72" s="623"/>
      <c r="M72" s="619" t="s">
        <v>728</v>
      </c>
    </row>
    <row r="73" spans="1:13">
      <c r="A73" s="619" t="s">
        <v>727</v>
      </c>
      <c r="C73" s="624">
        <v>14.399864591340899</v>
      </c>
      <c r="D73" s="624">
        <v>15.166152592678811</v>
      </c>
      <c r="E73" s="624">
        <v>18.594853241524188</v>
      </c>
      <c r="F73" s="624">
        <v>19.221306419754214</v>
      </c>
      <c r="G73" s="624">
        <v>19.814708542014468</v>
      </c>
      <c r="H73" s="624">
        <v>18.457635465941586</v>
      </c>
      <c r="I73" s="624">
        <v>18.457868100863315</v>
      </c>
      <c r="J73" s="624">
        <v>17.789736238660282</v>
      </c>
      <c r="K73" s="624">
        <v>17.706185486379862</v>
      </c>
      <c r="L73" s="623"/>
      <c r="M73" s="619" t="s">
        <v>726</v>
      </c>
    </row>
    <row r="74" spans="1:13">
      <c r="A74" s="619" t="s">
        <v>725</v>
      </c>
      <c r="C74" s="624">
        <v>8.5265140028069091</v>
      </c>
      <c r="D74" s="624">
        <v>8.6804141043796523</v>
      </c>
      <c r="E74" s="624">
        <v>10.28943222267608</v>
      </c>
      <c r="F74" s="624">
        <v>10.573587816302265</v>
      </c>
      <c r="G74" s="624">
        <v>10.604914440734559</v>
      </c>
      <c r="H74" s="624">
        <v>10.924185424762756</v>
      </c>
      <c r="I74" s="624">
        <v>11.417234189757787</v>
      </c>
      <c r="J74" s="624">
        <v>11.316328717028236</v>
      </c>
      <c r="K74" s="624">
        <v>12.062937357910847</v>
      </c>
      <c r="L74" s="623"/>
      <c r="M74" s="619" t="s">
        <v>724</v>
      </c>
    </row>
    <row r="75" spans="1:13">
      <c r="A75" s="619" t="s">
        <v>723</v>
      </c>
      <c r="C75" s="624">
        <v>19.81762146227247</v>
      </c>
      <c r="D75" s="624">
        <v>19.083461043537859</v>
      </c>
      <c r="E75" s="624">
        <v>18.386532065122253</v>
      </c>
      <c r="F75" s="624">
        <v>18.008796946815924</v>
      </c>
      <c r="G75" s="624">
        <v>19.5386407902059</v>
      </c>
      <c r="H75" s="624">
        <v>19.935934842258174</v>
      </c>
      <c r="I75" s="624">
        <v>20.981066876376854</v>
      </c>
      <c r="J75" s="624">
        <v>21.327246524998074</v>
      </c>
      <c r="K75" s="624">
        <v>21.212992904477069</v>
      </c>
      <c r="L75" s="623"/>
      <c r="M75" s="619" t="s">
        <v>722</v>
      </c>
    </row>
    <row r="76" spans="1:13">
      <c r="A76" s="619" t="s">
        <v>721</v>
      </c>
      <c r="C76" s="624">
        <v>16.605897329205249</v>
      </c>
      <c r="D76" s="624">
        <v>16.593920347630409</v>
      </c>
      <c r="E76" s="624">
        <v>15.8510824531715</v>
      </c>
      <c r="F76" s="624">
        <v>13.987307194903936</v>
      </c>
      <c r="G76" s="624">
        <v>13.915118948247079</v>
      </c>
      <c r="H76" s="624">
        <v>13.5952224277715</v>
      </c>
      <c r="I76" s="624">
        <v>13.665416866680339</v>
      </c>
      <c r="J76" s="624">
        <v>13.298713972271514</v>
      </c>
      <c r="K76" s="624">
        <v>12.369039576917</v>
      </c>
      <c r="L76" s="623"/>
      <c r="M76" s="619" t="s">
        <v>720</v>
      </c>
    </row>
    <row r="77" spans="1:13">
      <c r="A77" s="619" t="s">
        <v>719</v>
      </c>
      <c r="C77" s="624">
        <v>4.1807423497633875</v>
      </c>
      <c r="D77" s="624">
        <v>4.4106901524116209</v>
      </c>
      <c r="E77" s="624">
        <v>4.2346968547587096</v>
      </c>
      <c r="F77" s="624">
        <v>3.4207923505271456</v>
      </c>
      <c r="G77" s="624">
        <v>3.1223914858096831</v>
      </c>
      <c r="H77" s="624">
        <v>2.9119021309528241</v>
      </c>
      <c r="I77" s="624">
        <v>2.610065419557734</v>
      </c>
      <c r="J77" s="624">
        <v>2.3317295640764204</v>
      </c>
      <c r="K77" s="624">
        <v>2.0183103531261186</v>
      </c>
      <c r="L77" s="623"/>
      <c r="M77" s="619" t="s">
        <v>718</v>
      </c>
    </row>
    <row r="78" spans="1:13">
      <c r="A78" s="619" t="s">
        <v>717</v>
      </c>
      <c r="C78" s="624">
        <v>3.2117241330672175</v>
      </c>
      <c r="D78" s="624">
        <v>2.4895406959074537</v>
      </c>
      <c r="E78" s="624">
        <v>2.5354496119507499</v>
      </c>
      <c r="F78" s="624">
        <v>4.0214897519119894</v>
      </c>
      <c r="G78" s="624">
        <v>5.6235218419588211</v>
      </c>
      <c r="H78" s="624">
        <v>6.3407124144866707</v>
      </c>
      <c r="I78" s="624">
        <v>7.3156500096965171</v>
      </c>
      <c r="J78" s="624">
        <v>8.0285325527265616</v>
      </c>
      <c r="K78" s="624">
        <v>8.8439533275600688</v>
      </c>
      <c r="L78" s="623"/>
      <c r="M78" s="619" t="s">
        <v>716</v>
      </c>
    </row>
    <row r="79" spans="1:13">
      <c r="A79" s="619" t="s">
        <v>715</v>
      </c>
      <c r="C79" s="624">
        <v>-1.23560401430254</v>
      </c>
      <c r="D79" s="624">
        <v>0.4933817015525685</v>
      </c>
      <c r="E79" s="624">
        <v>4.4430180311606469</v>
      </c>
      <c r="F79" s="624">
        <v>4.633301823465434</v>
      </c>
      <c r="G79" s="624">
        <v>3.398459237618253</v>
      </c>
      <c r="H79" s="624">
        <v>1.43360275463624</v>
      </c>
      <c r="I79" s="624">
        <v>8.6866644044195931E-2</v>
      </c>
      <c r="J79" s="624">
        <v>-1.20546139473959</v>
      </c>
      <c r="K79" s="624">
        <v>-1.4884970649710865</v>
      </c>
      <c r="L79" s="623"/>
      <c r="M79" s="619" t="s">
        <v>714</v>
      </c>
    </row>
    <row r="80" spans="1:13">
      <c r="A80" s="619" t="s">
        <v>713</v>
      </c>
      <c r="C80" s="624">
        <v>-5.4163463640659266</v>
      </c>
      <c r="D80" s="624">
        <v>-3.9173084508590525</v>
      </c>
      <c r="E80" s="624">
        <v>0.20832117640193737</v>
      </c>
      <c r="F80" s="624">
        <v>1.2125094729382881</v>
      </c>
      <c r="G80" s="624">
        <v>0.27606775180856985</v>
      </c>
      <c r="H80" s="624">
        <v>-1.4782993763165844</v>
      </c>
      <c r="I80" s="624">
        <v>-2.5231987755135377</v>
      </c>
      <c r="J80" s="624">
        <v>-3.5371909588160104</v>
      </c>
      <c r="K80" s="624">
        <v>-3.5068074180972046</v>
      </c>
      <c r="L80" s="623"/>
      <c r="M80" s="619" t="s">
        <v>545</v>
      </c>
    </row>
    <row r="81" spans="1:13">
      <c r="C81" s="624"/>
      <c r="D81" s="624"/>
      <c r="E81" s="624"/>
      <c r="F81" s="624"/>
      <c r="G81" s="624"/>
      <c r="H81" s="624"/>
      <c r="I81" s="624"/>
      <c r="J81" s="624"/>
      <c r="K81" s="624"/>
      <c r="L81" s="623"/>
    </row>
    <row r="82" spans="1:13">
      <c r="A82" s="619" t="s">
        <v>712</v>
      </c>
      <c r="C82" s="624">
        <v>69.559503432609517</v>
      </c>
      <c r="D82" s="624">
        <v>65.139733513420879</v>
      </c>
      <c r="E82" s="624">
        <v>60.306526900682734</v>
      </c>
      <c r="F82" s="624">
        <v>52.328263320631009</v>
      </c>
      <c r="G82" s="624">
        <v>44.769209592854416</v>
      </c>
      <c r="H82" s="624">
        <v>44.741318302025</v>
      </c>
      <c r="I82" s="624">
        <v>42.31261913100137</v>
      </c>
      <c r="J82" s="624">
        <v>40.284528137225259</v>
      </c>
      <c r="K82" s="624">
        <v>38.355265313485759</v>
      </c>
      <c r="L82" s="623"/>
      <c r="M82" s="619" t="s">
        <v>711</v>
      </c>
    </row>
    <row r="83" spans="1:13">
      <c r="A83" s="619" t="s">
        <v>710</v>
      </c>
      <c r="C83" s="624">
        <v>18.923770348747823</v>
      </c>
      <c r="D83" s="624">
        <v>16.784053425931315</v>
      </c>
      <c r="E83" s="624">
        <v>15.019350946198287</v>
      </c>
      <c r="F83" s="624">
        <v>10.644567220054576</v>
      </c>
      <c r="G83" s="624">
        <v>8.0424663077785912</v>
      </c>
      <c r="H83" s="624">
        <v>2.9321811537522398</v>
      </c>
      <c r="I83" s="624">
        <v>3.9250785522693379</v>
      </c>
      <c r="J83" s="624">
        <v>5.6126960611588848</v>
      </c>
      <c r="K83" s="624">
        <v>9.0833645925929272</v>
      </c>
      <c r="L83" s="623"/>
      <c r="M83" s="619" t="s">
        <v>709</v>
      </c>
    </row>
    <row r="84" spans="1:13">
      <c r="A84" s="619" t="s">
        <v>708</v>
      </c>
      <c r="C84" s="624">
        <v>50.635733083861687</v>
      </c>
      <c r="D84" s="624">
        <v>48.355680087489574</v>
      </c>
      <c r="E84" s="624">
        <v>45.287175954484447</v>
      </c>
      <c r="F84" s="624">
        <v>41.683696100576441</v>
      </c>
      <c r="G84" s="624">
        <v>36.72674328507582</v>
      </c>
      <c r="H84" s="624">
        <v>41.809137148272761</v>
      </c>
      <c r="I84" s="624">
        <v>38.387540578732029</v>
      </c>
      <c r="J84" s="624">
        <v>34.671832076066373</v>
      </c>
      <c r="K84" s="624">
        <v>29.271900720892834</v>
      </c>
      <c r="L84" s="623"/>
      <c r="M84" s="619" t="s">
        <v>707</v>
      </c>
    </row>
    <row r="85" spans="1:13">
      <c r="C85" s="624"/>
      <c r="D85" s="624"/>
      <c r="E85" s="624"/>
      <c r="F85" s="624"/>
      <c r="G85" s="624"/>
      <c r="H85" s="624"/>
      <c r="I85" s="624"/>
      <c r="J85" s="624"/>
      <c r="K85" s="624"/>
      <c r="L85" s="623"/>
    </row>
    <row r="86" spans="1:13">
      <c r="A86" s="619" t="s">
        <v>706</v>
      </c>
      <c r="B86" s="621" t="s">
        <v>705</v>
      </c>
      <c r="C86" s="624"/>
      <c r="D86" s="624"/>
      <c r="E86" s="624"/>
      <c r="F86" s="624"/>
      <c r="G86" s="624"/>
      <c r="H86" s="624"/>
      <c r="I86" s="624"/>
      <c r="J86" s="624"/>
      <c r="K86" s="624"/>
      <c r="L86" s="623"/>
      <c r="M86" s="619" t="s">
        <v>704</v>
      </c>
    </row>
    <row r="87" spans="1:13">
      <c r="A87" s="619" t="s">
        <v>703</v>
      </c>
      <c r="C87" s="624">
        <v>63.178039583796888</v>
      </c>
      <c r="D87" s="624">
        <v>63.970861538730219</v>
      </c>
      <c r="E87" s="624">
        <v>67.898908626547211</v>
      </c>
      <c r="F87" s="624">
        <v>63.398617476027397</v>
      </c>
      <c r="G87" s="624">
        <v>62.009493497377278</v>
      </c>
      <c r="H87" s="624">
        <v>57.919740759655156</v>
      </c>
      <c r="I87" s="624">
        <v>60.737652292712987</v>
      </c>
      <c r="J87" s="624">
        <v>63.557007040084414</v>
      </c>
      <c r="K87" s="624">
        <v>64.12347812857621</v>
      </c>
      <c r="L87" s="623"/>
      <c r="M87" s="619" t="s">
        <v>702</v>
      </c>
    </row>
    <row r="88" spans="1:13">
      <c r="A88" s="619" t="s">
        <v>701</v>
      </c>
      <c r="C88" s="624">
        <v>-1.4180946026953847E-2</v>
      </c>
      <c r="D88" s="624">
        <v>-3.67827170995881</v>
      </c>
      <c r="E88" s="624">
        <v>-3.2164212767929059</v>
      </c>
      <c r="F88" s="624">
        <v>-7.6829689755815211</v>
      </c>
      <c r="G88" s="624">
        <v>-9.019918778419763</v>
      </c>
      <c r="H88" s="624">
        <v>-9.00589011832189</v>
      </c>
      <c r="I88" s="624">
        <v>-6.771241336375641</v>
      </c>
      <c r="J88" s="624">
        <v>-3.8987283347612576</v>
      </c>
      <c r="K88" s="624">
        <v>-3.8050786328192725</v>
      </c>
      <c r="L88" s="623"/>
      <c r="M88" s="622" t="s">
        <v>700</v>
      </c>
    </row>
    <row r="89" spans="1:13">
      <c r="A89" s="619" t="s">
        <v>699</v>
      </c>
      <c r="C89" s="624">
        <v>85.105513415260276</v>
      </c>
      <c r="D89" s="624">
        <v>87.116349765659848</v>
      </c>
      <c r="E89" s="624">
        <v>88.358266267082925</v>
      </c>
      <c r="F89" s="624">
        <v>90.557956420504439</v>
      </c>
      <c r="G89" s="624">
        <v>90.084560799835671</v>
      </c>
      <c r="H89" s="624">
        <v>87.68944633605237</v>
      </c>
      <c r="I89" s="624">
        <v>90.220595374459293</v>
      </c>
      <c r="J89" s="624">
        <v>89.925649166730807</v>
      </c>
      <c r="K89" s="624">
        <v>88.628865092855818</v>
      </c>
      <c r="L89" s="623"/>
      <c r="M89" s="622" t="s">
        <v>698</v>
      </c>
    </row>
    <row r="90" spans="1:13">
      <c r="A90" s="619" t="s">
        <v>697</v>
      </c>
      <c r="C90" s="624">
        <v>-21.913292885436416</v>
      </c>
      <c r="D90" s="624">
        <v>-19.467216516970815</v>
      </c>
      <c r="E90" s="624">
        <v>-17.242936363742793</v>
      </c>
      <c r="F90" s="624">
        <v>-19.476369968895529</v>
      </c>
      <c r="G90" s="624">
        <v>-19.055148524038636</v>
      </c>
      <c r="H90" s="624">
        <v>-20.763815458075314</v>
      </c>
      <c r="I90" s="624">
        <v>-22.711701745370664</v>
      </c>
      <c r="J90" s="624">
        <v>-22.469913791885119</v>
      </c>
      <c r="K90" s="624">
        <v>-20.700308331460331</v>
      </c>
      <c r="L90" s="623"/>
      <c r="M90" s="622" t="s">
        <v>696</v>
      </c>
    </row>
    <row r="91" spans="1:13">
      <c r="C91" s="624"/>
      <c r="D91" s="624"/>
      <c r="E91" s="624"/>
      <c r="F91" s="624"/>
      <c r="G91" s="624"/>
      <c r="H91" s="624"/>
      <c r="I91" s="624"/>
      <c r="J91" s="624"/>
      <c r="K91" s="624"/>
      <c r="L91" s="623"/>
      <c r="M91" s="622"/>
    </row>
    <row r="92" spans="1:13">
      <c r="A92" s="619" t="s">
        <v>695</v>
      </c>
      <c r="C92" s="624">
        <v>1.088366170967537</v>
      </c>
      <c r="D92" s="624">
        <v>1.0421691031187155</v>
      </c>
      <c r="E92" s="624">
        <v>1.0311403548462392</v>
      </c>
      <c r="F92" s="624">
        <v>0.99373500647523361</v>
      </c>
      <c r="G92" s="624">
        <v>0.9518421580672648</v>
      </c>
      <c r="H92" s="624">
        <v>0.99301806600201137</v>
      </c>
      <c r="I92" s="624">
        <v>0.99240627787833668</v>
      </c>
      <c r="J92" s="624">
        <v>1.0640034131641494</v>
      </c>
      <c r="K92" s="624">
        <v>1.0842522375142378</v>
      </c>
      <c r="L92" s="623"/>
      <c r="M92" s="622" t="s">
        <v>694</v>
      </c>
    </row>
    <row r="93" spans="1:13">
      <c r="A93" s="619" t="s">
        <v>693</v>
      </c>
      <c r="C93" s="624">
        <v>79.186766296714211</v>
      </c>
      <c r="D93" s="624">
        <v>78.92847346944977</v>
      </c>
      <c r="E93" s="624">
        <v>87.222462874832232</v>
      </c>
      <c r="F93" s="624">
        <v>88.60588695754214</v>
      </c>
      <c r="G93" s="624">
        <v>85.994687544059545</v>
      </c>
      <c r="H93" s="624">
        <v>90.271218799433825</v>
      </c>
      <c r="I93" s="624">
        <v>89.580625907520457</v>
      </c>
      <c r="J93" s="624">
        <v>83.908123550883744</v>
      </c>
      <c r="K93" s="624">
        <v>79.71716797121239</v>
      </c>
      <c r="L93" s="623"/>
      <c r="M93" s="622" t="s">
        <v>693</v>
      </c>
    </row>
    <row r="94" spans="1:13">
      <c r="A94" s="629"/>
      <c r="B94" s="628"/>
      <c r="C94" s="627"/>
      <c r="D94" s="627"/>
      <c r="E94" s="627"/>
      <c r="F94" s="627"/>
      <c r="G94" s="627"/>
      <c r="H94" s="627"/>
      <c r="I94" s="627"/>
      <c r="J94" s="627"/>
      <c r="K94" s="627"/>
      <c r="L94" s="626"/>
      <c r="M94" s="625"/>
    </row>
    <row r="95" spans="1:13">
      <c r="C95" s="624"/>
      <c r="D95" s="624"/>
      <c r="E95" s="624"/>
      <c r="F95" s="624"/>
      <c r="G95" s="624"/>
      <c r="H95" s="624"/>
      <c r="I95" s="624"/>
      <c r="J95" s="624"/>
      <c r="K95" s="624"/>
      <c r="L95" s="623"/>
      <c r="M95" s="622"/>
    </row>
    <row r="96" spans="1:13">
      <c r="A96" s="619" t="s">
        <v>28</v>
      </c>
      <c r="C96" s="624"/>
      <c r="D96" s="624"/>
      <c r="E96" s="624"/>
      <c r="F96" s="624"/>
      <c r="G96" s="624"/>
      <c r="H96" s="624"/>
      <c r="I96" s="624"/>
      <c r="J96" s="624"/>
      <c r="K96" s="624"/>
      <c r="L96" s="623"/>
      <c r="M96" s="618"/>
    </row>
    <row r="97" spans="1:13">
      <c r="A97" s="619" t="s">
        <v>16</v>
      </c>
      <c r="C97" s="624"/>
      <c r="D97" s="624"/>
      <c r="E97" s="624"/>
      <c r="F97" s="624"/>
      <c r="G97" s="624"/>
      <c r="H97" s="624"/>
      <c r="I97" s="624"/>
      <c r="J97" s="624"/>
      <c r="K97" s="624"/>
      <c r="L97" s="623"/>
      <c r="M97" s="618"/>
    </row>
    <row r="98" spans="1:13">
      <c r="A98" s="619" t="s">
        <v>388</v>
      </c>
      <c r="C98" s="624"/>
      <c r="D98" s="624"/>
      <c r="E98" s="624"/>
      <c r="F98" s="624"/>
      <c r="G98" s="624"/>
      <c r="H98" s="624"/>
      <c r="I98" s="624"/>
      <c r="J98" s="624"/>
      <c r="K98" s="624"/>
      <c r="L98" s="623"/>
      <c r="M98" s="618"/>
    </row>
    <row r="99" spans="1:13">
      <c r="A99" s="619" t="s">
        <v>692</v>
      </c>
      <c r="C99" s="624"/>
      <c r="D99" s="624"/>
      <c r="E99" s="624"/>
      <c r="F99" s="624"/>
      <c r="G99" s="624"/>
      <c r="H99" s="624"/>
      <c r="I99" s="624"/>
      <c r="J99" s="624"/>
      <c r="K99" s="624"/>
      <c r="L99" s="623"/>
      <c r="M99" s="618"/>
    </row>
    <row r="100" spans="1:13">
      <c r="A100" s="619" t="s">
        <v>691</v>
      </c>
      <c r="C100" s="624"/>
      <c r="D100" s="624"/>
      <c r="E100" s="624"/>
      <c r="F100" s="624"/>
      <c r="G100" s="624"/>
      <c r="H100" s="624"/>
      <c r="I100" s="624"/>
      <c r="J100" s="624"/>
      <c r="K100" s="624"/>
      <c r="L100" s="623"/>
      <c r="M100" s="618"/>
    </row>
    <row r="101" spans="1:13">
      <c r="A101" s="619" t="s">
        <v>690</v>
      </c>
      <c r="C101" s="624"/>
      <c r="D101" s="624"/>
      <c r="E101" s="624"/>
      <c r="F101" s="624"/>
      <c r="G101" s="624"/>
      <c r="H101" s="624"/>
      <c r="I101" s="624"/>
      <c r="J101" s="624"/>
      <c r="K101" s="624"/>
      <c r="L101" s="623"/>
      <c r="M101" s="618"/>
    </row>
    <row r="102" spans="1:13">
      <c r="A102" s="619" t="s">
        <v>689</v>
      </c>
      <c r="C102" s="624"/>
      <c r="D102" s="624"/>
      <c r="E102" s="624"/>
      <c r="F102" s="624"/>
      <c r="G102" s="624"/>
      <c r="H102" s="624"/>
      <c r="I102" s="624"/>
      <c r="J102" s="624"/>
      <c r="K102" s="624"/>
      <c r="L102" s="623"/>
      <c r="M102" s="618"/>
    </row>
    <row r="103" spans="1:13">
      <c r="A103" s="619" t="s">
        <v>688</v>
      </c>
      <c r="C103" s="624"/>
      <c r="D103" s="624"/>
      <c r="E103" s="624"/>
      <c r="F103" s="624"/>
      <c r="G103" s="624"/>
      <c r="H103" s="624"/>
      <c r="I103" s="624"/>
      <c r="J103" s="624"/>
      <c r="K103" s="624"/>
      <c r="L103" s="623"/>
      <c r="M103" s="618"/>
    </row>
    <row r="104" spans="1:13">
      <c r="A104" s="619" t="s">
        <v>687</v>
      </c>
      <c r="C104" s="624"/>
      <c r="D104" s="624"/>
      <c r="E104" s="624"/>
      <c r="F104" s="624"/>
      <c r="G104" s="624"/>
      <c r="H104" s="624"/>
      <c r="I104" s="624"/>
      <c r="J104" s="624"/>
      <c r="K104" s="624"/>
      <c r="L104" s="623"/>
      <c r="M104" s="618"/>
    </row>
    <row r="105" spans="1:13">
      <c r="A105" s="619" t="s">
        <v>686</v>
      </c>
      <c r="C105" s="624"/>
      <c r="D105" s="624"/>
      <c r="E105" s="624"/>
      <c r="F105" s="624"/>
      <c r="G105" s="624"/>
      <c r="H105" s="624"/>
      <c r="I105" s="624"/>
      <c r="J105" s="624"/>
      <c r="K105" s="624"/>
      <c r="L105" s="623"/>
      <c r="M105" s="618"/>
    </row>
    <row r="106" spans="1:13">
      <c r="A106" s="619" t="s">
        <v>685</v>
      </c>
      <c r="C106" s="624"/>
      <c r="D106" s="624"/>
      <c r="E106" s="624"/>
      <c r="F106" s="624"/>
      <c r="G106" s="624"/>
      <c r="H106" s="624"/>
      <c r="I106" s="624"/>
      <c r="J106" s="624"/>
      <c r="K106" s="624"/>
      <c r="L106" s="623"/>
      <c r="M106" s="618"/>
    </row>
    <row r="107" spans="1:13">
      <c r="A107" s="619" t="s">
        <v>684</v>
      </c>
      <c r="C107" s="624"/>
      <c r="D107" s="624"/>
      <c r="E107" s="624"/>
      <c r="F107" s="624"/>
      <c r="G107" s="624"/>
      <c r="H107" s="624"/>
      <c r="I107" s="624"/>
      <c r="J107" s="624"/>
      <c r="K107" s="624"/>
      <c r="L107" s="623"/>
      <c r="M107" s="618"/>
    </row>
    <row r="108" spans="1:13">
      <c r="A108" s="619" t="s">
        <v>683</v>
      </c>
      <c r="C108" s="624"/>
      <c r="D108" s="624"/>
      <c r="E108" s="624"/>
      <c r="F108" s="624"/>
      <c r="G108" s="624"/>
      <c r="H108" s="624"/>
      <c r="I108" s="624"/>
      <c r="J108" s="624"/>
      <c r="K108" s="624"/>
      <c r="L108" s="623"/>
      <c r="M108" s="618"/>
    </row>
    <row r="109" spans="1:13">
      <c r="C109" s="624"/>
      <c r="D109" s="624"/>
      <c r="E109" s="624"/>
      <c r="F109" s="624"/>
      <c r="G109" s="624"/>
      <c r="H109" s="624"/>
      <c r="I109" s="624"/>
      <c r="J109" s="624"/>
      <c r="K109" s="624"/>
      <c r="L109" s="623"/>
      <c r="M109" s="622"/>
    </row>
    <row r="110" spans="1:13">
      <c r="A110" s="622" t="s">
        <v>86</v>
      </c>
      <c r="C110" s="624"/>
      <c r="D110" s="624"/>
      <c r="E110" s="624"/>
      <c r="F110" s="624"/>
      <c r="G110" s="624"/>
      <c r="H110" s="624"/>
      <c r="I110" s="624"/>
      <c r="J110" s="624"/>
      <c r="K110" s="624"/>
      <c r="L110" s="623"/>
      <c r="M110" s="622"/>
    </row>
    <row r="111" spans="1:13">
      <c r="A111" s="622" t="s">
        <v>92</v>
      </c>
      <c r="C111" s="624"/>
      <c r="D111" s="624"/>
      <c r="E111" s="624"/>
      <c r="F111" s="624"/>
      <c r="G111" s="624"/>
      <c r="H111" s="624"/>
      <c r="I111" s="624"/>
      <c r="J111" s="624"/>
      <c r="K111" s="624"/>
      <c r="L111" s="623"/>
      <c r="M111" s="622"/>
    </row>
    <row r="112" spans="1:13">
      <c r="A112" s="622" t="s">
        <v>380</v>
      </c>
      <c r="C112" s="624"/>
      <c r="D112" s="624"/>
      <c r="E112" s="624"/>
      <c r="F112" s="624"/>
      <c r="G112" s="624"/>
      <c r="H112" s="624"/>
      <c r="I112" s="624"/>
      <c r="J112" s="624"/>
      <c r="K112" s="624"/>
      <c r="L112" s="623"/>
      <c r="M112" s="622"/>
    </row>
    <row r="113" spans="1:13">
      <c r="A113" s="622" t="s">
        <v>682</v>
      </c>
      <c r="C113" s="624"/>
      <c r="D113" s="624"/>
      <c r="E113" s="624"/>
      <c r="F113" s="624"/>
      <c r="G113" s="624"/>
      <c r="H113" s="624"/>
      <c r="I113" s="624"/>
      <c r="J113" s="624"/>
      <c r="K113" s="624"/>
      <c r="L113" s="623"/>
      <c r="M113" s="622"/>
    </row>
    <row r="114" spans="1:13">
      <c r="A114" s="622" t="s">
        <v>681</v>
      </c>
      <c r="C114" s="624"/>
      <c r="D114" s="624"/>
      <c r="E114" s="624"/>
      <c r="F114" s="624"/>
      <c r="G114" s="624"/>
      <c r="H114" s="624"/>
      <c r="I114" s="624"/>
      <c r="J114" s="624"/>
      <c r="K114" s="624"/>
      <c r="L114" s="623"/>
      <c r="M114" s="622"/>
    </row>
    <row r="115" spans="1:13">
      <c r="A115" s="622" t="s">
        <v>680</v>
      </c>
      <c r="C115" s="624"/>
      <c r="D115" s="624"/>
      <c r="E115" s="624"/>
      <c r="F115" s="624"/>
      <c r="G115" s="624"/>
      <c r="H115" s="624"/>
      <c r="I115" s="624"/>
      <c r="J115" s="624"/>
      <c r="K115" s="624"/>
      <c r="L115" s="623"/>
      <c r="M115" s="622"/>
    </row>
    <row r="116" spans="1:13">
      <c r="A116" s="622" t="s">
        <v>679</v>
      </c>
      <c r="C116" s="624"/>
      <c r="D116" s="624"/>
      <c r="E116" s="624"/>
      <c r="F116" s="624"/>
      <c r="G116" s="624"/>
      <c r="H116" s="624"/>
      <c r="I116" s="624"/>
      <c r="J116" s="624"/>
      <c r="K116" s="624"/>
      <c r="L116" s="623"/>
    </row>
    <row r="117" spans="1:13">
      <c r="A117" s="622" t="s">
        <v>678</v>
      </c>
      <c r="C117" s="624"/>
      <c r="D117" s="624"/>
      <c r="E117" s="624"/>
      <c r="F117" s="624"/>
      <c r="G117" s="624"/>
      <c r="H117" s="624"/>
      <c r="I117" s="624"/>
      <c r="J117" s="624"/>
      <c r="K117" s="624"/>
      <c r="L117" s="623"/>
    </row>
    <row r="118" spans="1:13">
      <c r="A118" s="622" t="s">
        <v>677</v>
      </c>
    </row>
    <row r="119" spans="1:13">
      <c r="A119" s="622" t="s">
        <v>676</v>
      </c>
    </row>
    <row r="120" spans="1:13">
      <c r="A120" s="622" t="s">
        <v>675</v>
      </c>
    </row>
    <row r="121" spans="1:13">
      <c r="A121" s="622" t="s">
        <v>674</v>
      </c>
    </row>
    <row r="122" spans="1:13">
      <c r="A122" s="622" t="s">
        <v>673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AG57"/>
  <sheetViews>
    <sheetView showGridLines="0" zoomScaleNormal="100" workbookViewId="0"/>
  </sheetViews>
  <sheetFormatPr defaultColWidth="11.7109375" defaultRowHeight="10.199999999999999"/>
  <cols>
    <col min="1" max="1" width="49.7109375" style="328" customWidth="1"/>
    <col min="2" max="2" width="8.140625" style="327" customWidth="1"/>
    <col min="3" max="5" width="8.140625" style="326" customWidth="1"/>
    <col min="6" max="6" width="2" style="324" customWidth="1"/>
    <col min="7" max="10" width="8.140625" style="326" customWidth="1"/>
    <col min="11" max="11" width="2" style="326" customWidth="1"/>
    <col min="12" max="12" width="8.140625" style="326" customWidth="1"/>
    <col min="13" max="13" width="2.5703125" style="325" customWidth="1"/>
    <col min="14" max="14" width="8.140625" style="326" customWidth="1"/>
    <col min="15" max="15" width="2.5703125" style="325" customWidth="1"/>
    <col min="16" max="16" width="45.7109375" style="324" customWidth="1"/>
    <col min="17" max="33" width="11.7109375" style="324"/>
    <col min="34" max="16384" width="11.7109375" style="323"/>
  </cols>
  <sheetData>
    <row r="1" spans="1:33" s="349" customFormat="1">
      <c r="A1" s="350">
        <v>2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0"/>
      <c r="AG1" s="350"/>
    </row>
    <row r="2" spans="1:33">
      <c r="A2" s="348" t="s">
        <v>20</v>
      </c>
      <c r="D2" s="327"/>
      <c r="O2" s="348"/>
      <c r="P2" s="348" t="s">
        <v>85</v>
      </c>
    </row>
    <row r="3" spans="1:33" s="701" customFormat="1">
      <c r="A3" s="696" t="s">
        <v>368</v>
      </c>
      <c r="B3" s="697"/>
      <c r="C3" s="698"/>
      <c r="D3" s="698"/>
      <c r="E3" s="698"/>
      <c r="F3" s="699"/>
      <c r="G3" s="698"/>
      <c r="H3" s="698"/>
      <c r="I3" s="698"/>
      <c r="J3" s="698"/>
      <c r="K3" s="698"/>
      <c r="L3" s="698"/>
      <c r="M3" s="696"/>
      <c r="N3" s="698"/>
      <c r="O3" s="696"/>
      <c r="P3" s="696" t="s">
        <v>367</v>
      </c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</row>
    <row r="4" spans="1:33" s="327" customFormat="1">
      <c r="A4" s="328"/>
      <c r="B4" s="346"/>
      <c r="C4" s="346"/>
      <c r="D4" s="345">
        <v>2011</v>
      </c>
      <c r="E4" s="346"/>
      <c r="F4" s="347"/>
      <c r="G4" s="346"/>
      <c r="H4" s="346"/>
      <c r="I4" s="345">
        <v>2012</v>
      </c>
      <c r="J4" s="345"/>
      <c r="L4" s="346"/>
      <c r="M4" s="345"/>
      <c r="N4" s="346">
        <v>2013</v>
      </c>
      <c r="O4" s="345"/>
      <c r="P4" s="328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</row>
    <row r="5" spans="1:33" s="327" customFormat="1">
      <c r="A5" s="342"/>
      <c r="B5" s="343" t="s">
        <v>435</v>
      </c>
      <c r="C5" s="344" t="s">
        <v>434</v>
      </c>
      <c r="D5" s="344" t="s">
        <v>437</v>
      </c>
      <c r="E5" s="344" t="s">
        <v>436</v>
      </c>
      <c r="F5" s="343"/>
      <c r="G5" s="343" t="s">
        <v>435</v>
      </c>
      <c r="H5" s="344" t="s">
        <v>434</v>
      </c>
      <c r="I5" s="344" t="s">
        <v>437</v>
      </c>
      <c r="J5" s="344" t="s">
        <v>436</v>
      </c>
      <c r="K5" s="343"/>
      <c r="L5" s="343" t="s">
        <v>435</v>
      </c>
      <c r="M5" s="342"/>
      <c r="N5" s="343" t="s">
        <v>434</v>
      </c>
      <c r="O5" s="342" t="s">
        <v>41</v>
      </c>
      <c r="P5" s="342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</row>
    <row r="6" spans="1:33">
      <c r="B6" s="326"/>
      <c r="E6" s="341"/>
      <c r="F6" s="326"/>
      <c r="P6" s="328"/>
    </row>
    <row r="7" spans="1:33">
      <c r="A7" s="334" t="s">
        <v>433</v>
      </c>
      <c r="B7" s="326"/>
      <c r="F7" s="326"/>
      <c r="O7" s="340"/>
      <c r="P7" s="334" t="s">
        <v>432</v>
      </c>
    </row>
    <row r="8" spans="1:33">
      <c r="A8" s="328" t="s">
        <v>431</v>
      </c>
      <c r="B8" s="336">
        <v>9.9344626285153765</v>
      </c>
      <c r="C8" s="336">
        <v>12.191736542906838</v>
      </c>
      <c r="D8" s="336">
        <v>11.358282381420892</v>
      </c>
      <c r="E8" s="336">
        <v>9.9656381767486977</v>
      </c>
      <c r="F8" s="336"/>
      <c r="G8" s="336">
        <v>11.43719541621997</v>
      </c>
      <c r="H8" s="336">
        <v>10.756521579436606</v>
      </c>
      <c r="I8" s="336">
        <v>10.536600573233512</v>
      </c>
      <c r="J8" s="336">
        <v>10.017459441192278</v>
      </c>
      <c r="L8" s="336">
        <v>6.9754073584914478</v>
      </c>
      <c r="M8" s="335" t="s">
        <v>391</v>
      </c>
      <c r="N8" s="336" t="s">
        <v>21</v>
      </c>
      <c r="O8" s="335" t="s">
        <v>391</v>
      </c>
      <c r="P8" s="328" t="s">
        <v>430</v>
      </c>
    </row>
    <row r="9" spans="1:33">
      <c r="B9" s="336"/>
      <c r="C9" s="336"/>
      <c r="D9" s="336"/>
      <c r="E9" s="336"/>
      <c r="F9" s="336"/>
      <c r="G9" s="336"/>
      <c r="H9" s="336"/>
      <c r="I9" s="336"/>
      <c r="J9" s="336"/>
      <c r="L9" s="336"/>
      <c r="M9" s="335"/>
      <c r="N9" s="336"/>
      <c r="O9" s="335"/>
      <c r="P9" s="328"/>
    </row>
    <row r="10" spans="1:33">
      <c r="A10" s="334" t="s">
        <v>429</v>
      </c>
      <c r="B10" s="338">
        <v>3315.3913700000003</v>
      </c>
      <c r="C10" s="338">
        <v>3796.481303</v>
      </c>
      <c r="D10" s="338">
        <v>4572.9745409999996</v>
      </c>
      <c r="E10" s="338">
        <v>4211.378729</v>
      </c>
      <c r="F10" s="338"/>
      <c r="G10" s="338">
        <v>4243.8971099999999</v>
      </c>
      <c r="H10" s="338">
        <v>3998.7010249999994</v>
      </c>
      <c r="I10" s="338">
        <v>4294.3322499999995</v>
      </c>
      <c r="J10" s="338">
        <v>4426.6909049999995</v>
      </c>
      <c r="L10" s="338">
        <v>2332.8164850000003</v>
      </c>
      <c r="M10" s="337" t="s">
        <v>426</v>
      </c>
      <c r="N10" s="338" t="s">
        <v>22</v>
      </c>
      <c r="O10" s="337" t="s">
        <v>391</v>
      </c>
      <c r="P10" s="334" t="s">
        <v>428</v>
      </c>
    </row>
    <row r="11" spans="1:33">
      <c r="A11" s="334" t="s">
        <v>427</v>
      </c>
      <c r="B11" s="338">
        <v>2484.5937240000003</v>
      </c>
      <c r="C11" s="338">
        <v>2898.4069420000001</v>
      </c>
      <c r="D11" s="338">
        <v>2909.3508809999998</v>
      </c>
      <c r="E11" s="338">
        <v>3047.37547</v>
      </c>
      <c r="F11" s="338"/>
      <c r="G11" s="338">
        <v>2877.0086940000001</v>
      </c>
      <c r="H11" s="338">
        <v>3042.347753</v>
      </c>
      <c r="I11" s="338">
        <v>3471.5497169999999</v>
      </c>
      <c r="J11" s="338">
        <v>3242.3337780000002</v>
      </c>
      <c r="L11" s="338">
        <v>2028.4389999999999</v>
      </c>
      <c r="M11" s="337" t="s">
        <v>426</v>
      </c>
      <c r="N11" s="338" t="s">
        <v>22</v>
      </c>
      <c r="O11" s="337" t="s">
        <v>391</v>
      </c>
      <c r="P11" s="334" t="s">
        <v>425</v>
      </c>
    </row>
    <row r="12" spans="1:33">
      <c r="A12" s="334" t="s">
        <v>424</v>
      </c>
      <c r="B12" s="338">
        <v>2481.5966775699999</v>
      </c>
      <c r="C12" s="338">
        <v>2649.8376809000001</v>
      </c>
      <c r="D12" s="338">
        <v>2099</v>
      </c>
      <c r="E12" s="338">
        <v>2514</v>
      </c>
      <c r="F12" s="338"/>
      <c r="G12" s="338">
        <v>2010</v>
      </c>
      <c r="H12" s="338">
        <v>2518</v>
      </c>
      <c r="I12" s="338">
        <v>1971</v>
      </c>
      <c r="J12" s="338">
        <v>2441</v>
      </c>
      <c r="L12" s="338">
        <v>2121.7406902399998</v>
      </c>
      <c r="M12" s="337" t="s">
        <v>391</v>
      </c>
      <c r="N12" s="338">
        <v>2793.84966768</v>
      </c>
      <c r="O12" s="337" t="s">
        <v>400</v>
      </c>
      <c r="P12" s="334" t="s">
        <v>423</v>
      </c>
    </row>
    <row r="13" spans="1:33">
      <c r="A13" s="334"/>
      <c r="B13" s="336"/>
      <c r="C13" s="336"/>
      <c r="D13" s="336"/>
      <c r="E13" s="336"/>
      <c r="F13" s="336"/>
      <c r="G13" s="336"/>
      <c r="H13" s="336"/>
      <c r="I13" s="336"/>
      <c r="J13" s="336"/>
      <c r="L13" s="336"/>
      <c r="M13" s="335"/>
      <c r="N13" s="336"/>
      <c r="O13" s="335"/>
      <c r="P13" s="334"/>
    </row>
    <row r="14" spans="1:33">
      <c r="A14" s="334" t="s">
        <v>422</v>
      </c>
      <c r="B14" s="336">
        <v>98.8082295451308</v>
      </c>
      <c r="C14" s="336">
        <v>99.450837868885174</v>
      </c>
      <c r="D14" s="336">
        <v>98.811932566054779</v>
      </c>
      <c r="E14" s="336">
        <v>95.878862776119817</v>
      </c>
      <c r="F14" s="336"/>
      <c r="G14" s="336">
        <v>95.427448367926516</v>
      </c>
      <c r="H14" s="336">
        <v>93.815269836126845</v>
      </c>
      <c r="I14" s="336">
        <v>93.428590936563737</v>
      </c>
      <c r="J14" s="336">
        <v>93.741291177371011</v>
      </c>
      <c r="L14" s="336">
        <v>92.920514102400645</v>
      </c>
      <c r="M14" s="335"/>
      <c r="N14" s="336">
        <v>91.961988558621414</v>
      </c>
      <c r="O14" s="335" t="s">
        <v>400</v>
      </c>
      <c r="P14" s="334" t="s">
        <v>421</v>
      </c>
    </row>
    <row r="15" spans="1:33">
      <c r="A15" s="334"/>
      <c r="B15" s="336"/>
      <c r="C15" s="336"/>
      <c r="D15" s="336"/>
      <c r="E15" s="336"/>
      <c r="F15" s="336"/>
      <c r="G15" s="336"/>
      <c r="H15" s="336"/>
      <c r="I15" s="336"/>
      <c r="J15" s="336"/>
      <c r="L15" s="336"/>
      <c r="M15" s="335"/>
      <c r="N15" s="336"/>
      <c r="O15" s="335"/>
      <c r="P15" s="334"/>
    </row>
    <row r="16" spans="1:33">
      <c r="A16" s="334" t="s">
        <v>420</v>
      </c>
      <c r="B16" s="336"/>
      <c r="C16" s="336"/>
      <c r="D16" s="336"/>
      <c r="E16" s="336"/>
      <c r="F16" s="336"/>
      <c r="G16" s="336"/>
      <c r="H16" s="336"/>
      <c r="I16" s="336"/>
      <c r="J16" s="336"/>
      <c r="L16" s="336"/>
      <c r="M16" s="335"/>
      <c r="N16" s="336"/>
      <c r="O16" s="335"/>
      <c r="P16" s="334" t="s">
        <v>419</v>
      </c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</row>
    <row r="17" spans="1:33">
      <c r="A17" s="328" t="s">
        <v>418</v>
      </c>
      <c r="B17" s="336">
        <v>5.4936305732484092</v>
      </c>
      <c r="C17" s="336">
        <v>6.4873417721518889</v>
      </c>
      <c r="D17" s="336">
        <v>6.0700389105058372</v>
      </c>
      <c r="E17" s="336">
        <v>6.3125481139337802</v>
      </c>
      <c r="F17" s="336"/>
      <c r="G17" s="336">
        <v>6.3396226415094459</v>
      </c>
      <c r="H17" s="336">
        <v>5.7949479940564652</v>
      </c>
      <c r="I17" s="336">
        <v>5.3558327219368929</v>
      </c>
      <c r="J17" s="336">
        <v>4.6343229543808873</v>
      </c>
      <c r="L17" s="336">
        <v>4.1163946061036016</v>
      </c>
      <c r="M17" s="335" t="s">
        <v>391</v>
      </c>
      <c r="N17" s="336">
        <v>3.7192982456140333</v>
      </c>
      <c r="O17" s="335" t="s">
        <v>400</v>
      </c>
      <c r="P17" s="328" t="s">
        <v>417</v>
      </c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</row>
    <row r="18" spans="1:33">
      <c r="A18" s="334" t="s">
        <v>391</v>
      </c>
      <c r="B18" s="336"/>
      <c r="C18" s="336"/>
      <c r="D18" s="336"/>
      <c r="E18" s="336"/>
      <c r="F18" s="336"/>
      <c r="G18" s="336"/>
      <c r="H18" s="336"/>
      <c r="I18" s="336"/>
      <c r="J18" s="336"/>
      <c r="L18" s="336"/>
      <c r="M18" s="335"/>
      <c r="N18" s="336"/>
      <c r="O18" s="335"/>
      <c r="P18" s="334" t="s">
        <v>391</v>
      </c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</row>
    <row r="19" spans="1:33">
      <c r="A19" s="334" t="s">
        <v>416</v>
      </c>
      <c r="B19" s="336"/>
      <c r="C19" s="336"/>
      <c r="D19" s="336"/>
      <c r="E19" s="336"/>
      <c r="F19" s="336"/>
      <c r="G19" s="336"/>
      <c r="H19" s="336"/>
      <c r="I19" s="336"/>
      <c r="J19" s="336"/>
      <c r="L19" s="336"/>
      <c r="M19" s="335"/>
      <c r="N19" s="336"/>
      <c r="O19" s="335"/>
      <c r="P19" s="334" t="s">
        <v>415</v>
      </c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</row>
    <row r="20" spans="1:33">
      <c r="A20" s="339" t="s">
        <v>414</v>
      </c>
      <c r="B20" s="336">
        <v>2.6533333333333338</v>
      </c>
      <c r="C20" s="336">
        <v>2.2633333333333332</v>
      </c>
      <c r="D20" s="336">
        <v>2.1833333333333331</v>
      </c>
      <c r="E20" s="336">
        <v>2.1766666666666663</v>
      </c>
      <c r="F20" s="336"/>
      <c r="G20" s="336">
        <v>2.1633333333333336</v>
      </c>
      <c r="H20" s="336">
        <v>2.1</v>
      </c>
      <c r="I20" s="336">
        <v>2.1433333333333331</v>
      </c>
      <c r="J20" s="336">
        <v>2.1233333333333335</v>
      </c>
      <c r="L20" s="336">
        <v>2.1133333333333333</v>
      </c>
      <c r="M20" s="335" t="s">
        <v>391</v>
      </c>
      <c r="N20" s="336">
        <v>2.1550000000000002</v>
      </c>
      <c r="O20" s="335" t="s">
        <v>400</v>
      </c>
      <c r="P20" s="339" t="s">
        <v>413</v>
      </c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</row>
    <row r="21" spans="1:33">
      <c r="A21" s="339" t="s">
        <v>412</v>
      </c>
      <c r="B21" s="336">
        <v>7.3833333333333337</v>
      </c>
      <c r="C21" s="336">
        <v>7.246666666666667</v>
      </c>
      <c r="D21" s="336">
        <v>7.2</v>
      </c>
      <c r="E21" s="336">
        <v>7.1766666666666667</v>
      </c>
      <c r="F21" s="336"/>
      <c r="G21" s="336">
        <v>7.0399999999999991</v>
      </c>
      <c r="H21" s="336">
        <v>6.94</v>
      </c>
      <c r="I21" s="336">
        <v>7.0233333333333334</v>
      </c>
      <c r="J21" s="336">
        <v>7.126666666666666</v>
      </c>
      <c r="L21" s="336">
        <v>7.2299999999999995</v>
      </c>
      <c r="M21" s="335" t="s">
        <v>391</v>
      </c>
      <c r="N21" s="336">
        <v>7.07</v>
      </c>
      <c r="O21" s="335" t="s">
        <v>400</v>
      </c>
      <c r="P21" s="339" t="s">
        <v>411</v>
      </c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</row>
    <row r="22" spans="1:33">
      <c r="A22" s="334" t="s">
        <v>391</v>
      </c>
      <c r="B22" s="336"/>
      <c r="C22" s="336"/>
      <c r="D22" s="336"/>
      <c r="E22" s="336"/>
      <c r="F22" s="336"/>
      <c r="G22" s="336"/>
      <c r="H22" s="336"/>
      <c r="I22" s="336"/>
      <c r="J22" s="336"/>
      <c r="L22" s="336"/>
      <c r="M22" s="335"/>
      <c r="N22" s="336"/>
      <c r="O22" s="335"/>
      <c r="P22" s="334" t="s">
        <v>391</v>
      </c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</row>
    <row r="23" spans="1:33">
      <c r="A23" s="334" t="s">
        <v>410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7"/>
      <c r="N23" s="338"/>
      <c r="O23" s="337"/>
      <c r="P23" s="334" t="s">
        <v>409</v>
      </c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</row>
    <row r="24" spans="1:33">
      <c r="A24" s="334" t="s">
        <v>408</v>
      </c>
      <c r="B24" s="338">
        <v>150</v>
      </c>
      <c r="C24" s="338">
        <v>127</v>
      </c>
      <c r="D24" s="338">
        <v>252</v>
      </c>
      <c r="E24" s="338">
        <v>201</v>
      </c>
      <c r="F24" s="338"/>
      <c r="G24" s="338">
        <v>153</v>
      </c>
      <c r="H24" s="338">
        <v>187</v>
      </c>
      <c r="I24" s="338">
        <v>148</v>
      </c>
      <c r="J24" s="338">
        <v>129</v>
      </c>
      <c r="K24" s="338"/>
      <c r="L24" s="338">
        <v>169</v>
      </c>
      <c r="M24" s="337" t="s">
        <v>391</v>
      </c>
      <c r="N24" s="338">
        <v>218</v>
      </c>
      <c r="O24" s="337" t="s">
        <v>391</v>
      </c>
      <c r="P24" s="334" t="s">
        <v>407</v>
      </c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</row>
    <row r="25" spans="1:33">
      <c r="A25" s="334" t="s">
        <v>406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7"/>
      <c r="N25" s="338"/>
      <c r="O25" s="337"/>
      <c r="P25" s="334" t="s">
        <v>405</v>
      </c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</row>
    <row r="26" spans="1:33">
      <c r="A26" s="334" t="s">
        <v>404</v>
      </c>
      <c r="B26" s="338">
        <v>90.823999999999998</v>
      </c>
      <c r="C26" s="338">
        <v>98.858999999999995</v>
      </c>
      <c r="D26" s="338">
        <v>195.25</v>
      </c>
      <c r="E26" s="338">
        <v>149.68100000000001</v>
      </c>
      <c r="F26" s="338"/>
      <c r="G26" s="338">
        <v>111.86</v>
      </c>
      <c r="H26" s="338">
        <v>144.374</v>
      </c>
      <c r="I26" s="338">
        <v>102.005</v>
      </c>
      <c r="J26" s="338">
        <v>98</v>
      </c>
      <c r="K26" s="338"/>
      <c r="L26" s="338">
        <v>96.34</v>
      </c>
      <c r="M26" s="337" t="s">
        <v>391</v>
      </c>
      <c r="N26" s="338">
        <v>143.06100000000001</v>
      </c>
      <c r="O26" s="337" t="s">
        <v>391</v>
      </c>
      <c r="P26" s="334" t="s">
        <v>403</v>
      </c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</row>
    <row r="27" spans="1:33">
      <c r="A27" s="334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7"/>
      <c r="N27" s="338"/>
      <c r="O27" s="337"/>
      <c r="P27" s="334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</row>
    <row r="28" spans="1:33">
      <c r="A28" s="334" t="s">
        <v>402</v>
      </c>
      <c r="B28" s="338">
        <v>502</v>
      </c>
      <c r="C28" s="338" t="s">
        <v>401</v>
      </c>
      <c r="D28" s="338">
        <v>395</v>
      </c>
      <c r="E28" s="338" t="s">
        <v>401</v>
      </c>
      <c r="F28" s="338"/>
      <c r="G28" s="338">
        <v>300</v>
      </c>
      <c r="H28" s="338" t="s">
        <v>401</v>
      </c>
      <c r="I28" s="338">
        <v>800</v>
      </c>
      <c r="J28" s="338" t="s">
        <v>401</v>
      </c>
      <c r="K28" s="338"/>
      <c r="L28" s="338" t="s">
        <v>401</v>
      </c>
      <c r="M28" s="337" t="s">
        <v>391</v>
      </c>
      <c r="N28" s="338">
        <v>750</v>
      </c>
      <c r="O28" s="337" t="s">
        <v>400</v>
      </c>
      <c r="P28" s="334" t="s">
        <v>399</v>
      </c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</row>
    <row r="29" spans="1:33">
      <c r="A29" s="334" t="s">
        <v>391</v>
      </c>
      <c r="B29" s="336"/>
      <c r="C29" s="336"/>
      <c r="D29" s="336"/>
      <c r="E29" s="336"/>
      <c r="F29" s="336"/>
      <c r="G29" s="336"/>
      <c r="H29" s="336"/>
      <c r="I29" s="336"/>
      <c r="J29" s="336"/>
      <c r="L29" s="336"/>
      <c r="M29" s="335"/>
      <c r="N29" s="336"/>
      <c r="O29" s="335"/>
      <c r="P29" s="334" t="s">
        <v>391</v>
      </c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</row>
    <row r="30" spans="1:33">
      <c r="A30" s="334" t="s">
        <v>398</v>
      </c>
      <c r="B30" s="336"/>
      <c r="C30" s="336"/>
      <c r="D30" s="336"/>
      <c r="E30" s="336"/>
      <c r="F30" s="336"/>
      <c r="G30" s="336"/>
      <c r="H30" s="336"/>
      <c r="I30" s="336"/>
      <c r="J30" s="336"/>
      <c r="L30" s="336"/>
      <c r="M30" s="335"/>
      <c r="N30" s="336"/>
      <c r="O30" s="335"/>
      <c r="P30" s="334" t="s">
        <v>397</v>
      </c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</row>
    <row r="31" spans="1:33">
      <c r="A31" s="334" t="s">
        <v>396</v>
      </c>
      <c r="B31" s="336">
        <v>17.626978555659978</v>
      </c>
      <c r="C31" s="336">
        <v>15.155424202875478</v>
      </c>
      <c r="D31" s="336">
        <v>21.082891175455586</v>
      </c>
      <c r="E31" s="336">
        <v>20.838492187813618</v>
      </c>
      <c r="F31" s="336"/>
      <c r="G31" s="336">
        <v>19.771436871675242</v>
      </c>
      <c r="H31" s="336">
        <v>21.001890085922035</v>
      </c>
      <c r="I31" s="336">
        <v>15.744266964281506</v>
      </c>
      <c r="J31" s="336">
        <v>16.390451355988066</v>
      </c>
      <c r="L31" s="336">
        <v>20.493592315571995</v>
      </c>
      <c r="M31" s="335" t="s">
        <v>391</v>
      </c>
      <c r="N31" s="336">
        <v>17.014985049333585</v>
      </c>
      <c r="O31" s="335" t="s">
        <v>390</v>
      </c>
      <c r="P31" s="334" t="s">
        <v>395</v>
      </c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</row>
    <row r="32" spans="1:33">
      <c r="A32" s="334" t="s">
        <v>394</v>
      </c>
      <c r="B32" s="336"/>
      <c r="C32" s="336"/>
      <c r="D32" s="336"/>
      <c r="E32" s="336"/>
      <c r="F32" s="336"/>
      <c r="G32" s="336"/>
      <c r="H32" s="336"/>
      <c r="I32" s="336"/>
      <c r="J32" s="336"/>
      <c r="L32" s="336"/>
      <c r="M32" s="335"/>
      <c r="N32" s="336"/>
      <c r="O32" s="335"/>
      <c r="P32" s="334" t="s">
        <v>393</v>
      </c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</row>
    <row r="33" spans="1:33">
      <c r="A33" s="334" t="s">
        <v>392</v>
      </c>
      <c r="B33" s="336">
        <v>2.2407353229493894</v>
      </c>
      <c r="C33" s="336">
        <v>2.0437104153984813</v>
      </c>
      <c r="D33" s="336">
        <v>1.8472023565392952</v>
      </c>
      <c r="E33" s="336">
        <v>1.7759801226080527</v>
      </c>
      <c r="F33" s="336"/>
      <c r="G33" s="336">
        <v>1.8007482382388127</v>
      </c>
      <c r="H33" s="336">
        <v>1.7967161256575845</v>
      </c>
      <c r="I33" s="336">
        <v>1.6895139872463942</v>
      </c>
      <c r="J33" s="336">
        <v>1.6975288036429022</v>
      </c>
      <c r="L33" s="336">
        <v>1.3962128056079117</v>
      </c>
      <c r="M33" s="335" t="s">
        <v>391</v>
      </c>
      <c r="N33" s="336">
        <v>1.5354442361268699</v>
      </c>
      <c r="O33" s="335" t="s">
        <v>390</v>
      </c>
      <c r="P33" s="334" t="s">
        <v>389</v>
      </c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</row>
    <row r="34" spans="1:33" ht="6" customHeight="1">
      <c r="A34" s="331"/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2"/>
      <c r="N34" s="333"/>
      <c r="O34" s="332"/>
      <c r="P34" s="331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</row>
    <row r="35" spans="1:33">
      <c r="F35" s="326"/>
      <c r="O35" s="329"/>
      <c r="P35" s="328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</row>
    <row r="36" spans="1:33">
      <c r="A36" s="329" t="s">
        <v>28</v>
      </c>
      <c r="F36" s="326"/>
      <c r="O36" s="330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</row>
    <row r="37" spans="1:33">
      <c r="A37" s="329" t="s">
        <v>16</v>
      </c>
      <c r="F37" s="326"/>
      <c r="O37" s="330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</row>
    <row r="38" spans="1:33">
      <c r="A38" s="329" t="s">
        <v>388</v>
      </c>
      <c r="F38" s="326"/>
      <c r="O38" s="330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</row>
    <row r="39" spans="1:33">
      <c r="A39" s="329" t="s">
        <v>387</v>
      </c>
      <c r="F39" s="326"/>
      <c r="O39" s="330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</row>
    <row r="40" spans="1:33">
      <c r="A40" s="329" t="s">
        <v>386</v>
      </c>
      <c r="F40" s="326"/>
      <c r="O40" s="330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</row>
    <row r="41" spans="1:33">
      <c r="A41" s="329" t="s">
        <v>385</v>
      </c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</row>
    <row r="42" spans="1:33">
      <c r="A42" s="329" t="s">
        <v>384</v>
      </c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</row>
    <row r="43" spans="1:33">
      <c r="A43" s="329" t="s">
        <v>383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8"/>
      <c r="N43" s="323"/>
      <c r="O43" s="328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</row>
    <row r="44" spans="1:33">
      <c r="A44" s="329" t="s">
        <v>382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8"/>
      <c r="N44" s="323"/>
      <c r="O44" s="328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</row>
    <row r="45" spans="1:33">
      <c r="A45" s="329" t="s">
        <v>381</v>
      </c>
    </row>
    <row r="46" spans="1:33">
      <c r="A46" s="329"/>
    </row>
    <row r="47" spans="1:33">
      <c r="A47" s="329" t="s">
        <v>86</v>
      </c>
    </row>
    <row r="48" spans="1:33">
      <c r="A48" s="329" t="s">
        <v>92</v>
      </c>
    </row>
    <row r="49" spans="1:1" s="323" customFormat="1">
      <c r="A49" s="329" t="s">
        <v>380</v>
      </c>
    </row>
    <row r="50" spans="1:1" s="323" customFormat="1">
      <c r="A50" s="329" t="s">
        <v>379</v>
      </c>
    </row>
    <row r="51" spans="1:1" s="323" customFormat="1">
      <c r="A51" s="329" t="s">
        <v>378</v>
      </c>
    </row>
    <row r="52" spans="1:1" s="323" customFormat="1">
      <c r="A52" s="329" t="s">
        <v>377</v>
      </c>
    </row>
    <row r="53" spans="1:1" s="323" customFormat="1">
      <c r="A53" s="329" t="s">
        <v>376</v>
      </c>
    </row>
    <row r="54" spans="1:1" s="323" customFormat="1">
      <c r="A54" s="329" t="s">
        <v>375</v>
      </c>
    </row>
    <row r="55" spans="1:1" s="323" customFormat="1">
      <c r="A55" s="329" t="s">
        <v>374</v>
      </c>
    </row>
    <row r="56" spans="1:1" s="323" customFormat="1">
      <c r="A56" s="329" t="s">
        <v>373</v>
      </c>
    </row>
    <row r="57" spans="1:1" s="323" customFormat="1">
      <c r="A57" s="329"/>
    </row>
  </sheetData>
  <pageMargins left="0.6" right="0" top="1" bottom="0.31" header="0.17" footer="0.18"/>
  <pageSetup scale="87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S30"/>
  <sheetViews>
    <sheetView showGridLines="0" zoomScaleNormal="100" workbookViewId="0"/>
  </sheetViews>
  <sheetFormatPr defaultColWidth="13.7109375" defaultRowHeight="14.1" customHeight="1"/>
  <cols>
    <col min="1" max="1" width="46.140625" style="391" customWidth="1"/>
    <col min="2" max="11" width="8.7109375" style="390" customWidth="1"/>
    <col min="12" max="14" width="8.7109375" style="389" customWidth="1"/>
    <col min="15" max="15" width="3" style="389" bestFit="1" customWidth="1"/>
    <col min="16" max="16" width="47" style="389" customWidth="1"/>
    <col min="17" max="17" width="47.7109375" style="389" customWidth="1"/>
    <col min="18" max="58" width="9.85546875" style="389" customWidth="1"/>
    <col min="59" max="16384" width="13.7109375" style="389"/>
  </cols>
  <sheetData>
    <row r="1" spans="1:19" s="423" customFormat="1" ht="14.1" customHeight="1">
      <c r="A1" s="425">
        <v>3</v>
      </c>
      <c r="B1" s="424"/>
      <c r="C1" s="424"/>
      <c r="D1" s="424"/>
      <c r="E1" s="424"/>
      <c r="F1" s="424"/>
      <c r="G1" s="424"/>
      <c r="H1" s="424"/>
      <c r="I1" s="232"/>
      <c r="J1" s="232"/>
      <c r="K1" s="232"/>
    </row>
    <row r="2" spans="1:19" ht="14.1" customHeight="1">
      <c r="A2" s="68" t="s">
        <v>20</v>
      </c>
      <c r="I2" s="27"/>
      <c r="J2" s="27"/>
      <c r="K2" s="27"/>
      <c r="P2" s="211" t="s">
        <v>85</v>
      </c>
    </row>
    <row r="3" spans="1:19" ht="24" customHeight="1">
      <c r="A3" s="422" t="s">
        <v>506</v>
      </c>
      <c r="I3" s="27"/>
      <c r="J3" s="27"/>
      <c r="K3" s="27"/>
      <c r="P3" s="421" t="s">
        <v>505</v>
      </c>
    </row>
    <row r="4" spans="1:19" ht="24" customHeight="1">
      <c r="A4" s="420" t="s">
        <v>504</v>
      </c>
      <c r="I4" s="27"/>
      <c r="J4" s="27"/>
      <c r="K4" s="27"/>
      <c r="P4" s="419" t="s">
        <v>503</v>
      </c>
    </row>
    <row r="5" spans="1:19" ht="14.1" customHeight="1">
      <c r="A5" s="418"/>
      <c r="B5" s="417"/>
      <c r="C5" s="417"/>
      <c r="D5" s="417"/>
      <c r="E5" s="417"/>
      <c r="F5" s="417"/>
      <c r="G5" s="417"/>
      <c r="H5" s="417"/>
      <c r="I5" s="27"/>
      <c r="J5" s="27"/>
      <c r="K5" s="163"/>
      <c r="L5" s="412"/>
      <c r="M5" s="412"/>
      <c r="N5" s="412"/>
      <c r="O5" s="412"/>
    </row>
    <row r="6" spans="1:19" ht="14.1" customHeight="1">
      <c r="A6" s="411"/>
      <c r="B6" s="416">
        <v>2000</v>
      </c>
      <c r="C6" s="416">
        <v>2001</v>
      </c>
      <c r="D6" s="416" t="s">
        <v>502</v>
      </c>
      <c r="E6" s="416" t="s">
        <v>501</v>
      </c>
      <c r="F6" s="415">
        <v>2004</v>
      </c>
      <c r="G6" s="415">
        <v>2005</v>
      </c>
      <c r="H6" s="415">
        <v>2006</v>
      </c>
      <c r="I6" s="142" t="s">
        <v>89</v>
      </c>
      <c r="J6" s="142" t="s">
        <v>88</v>
      </c>
      <c r="K6" s="414" t="s">
        <v>53</v>
      </c>
      <c r="L6" s="414" t="s">
        <v>129</v>
      </c>
      <c r="M6" s="181">
        <v>2011</v>
      </c>
      <c r="N6" s="413">
        <v>2012</v>
      </c>
      <c r="O6" s="412" t="s">
        <v>41</v>
      </c>
      <c r="P6" s="411"/>
    </row>
    <row r="7" spans="1:19" ht="15.9" customHeight="1">
      <c r="A7" s="389"/>
      <c r="B7" s="410"/>
      <c r="C7" s="410"/>
      <c r="D7" s="410"/>
      <c r="E7" s="410"/>
      <c r="L7" s="390"/>
      <c r="M7" s="390"/>
      <c r="N7" s="390"/>
    </row>
    <row r="8" spans="1:19" ht="15.9" customHeight="1">
      <c r="A8" s="389"/>
      <c r="B8" s="410"/>
      <c r="C8" s="410"/>
      <c r="D8" s="410"/>
      <c r="E8" s="410"/>
      <c r="L8" s="390"/>
      <c r="M8" s="390"/>
      <c r="N8" s="390"/>
    </row>
    <row r="9" spans="1:19" ht="15.9" customHeight="1">
      <c r="A9" s="389"/>
      <c r="B9" s="410"/>
      <c r="C9" s="410"/>
      <c r="D9" s="410"/>
      <c r="E9" s="410"/>
      <c r="L9" s="390"/>
      <c r="M9" s="390"/>
      <c r="N9" s="390"/>
    </row>
    <row r="10" spans="1:19" s="405" customFormat="1" ht="14.1" customHeight="1">
      <c r="A10" s="409" t="s">
        <v>500</v>
      </c>
      <c r="B10" s="408">
        <v>11370.9</v>
      </c>
      <c r="C10" s="408">
        <v>11436.2</v>
      </c>
      <c r="D10" s="408">
        <v>11691.13</v>
      </c>
      <c r="E10" s="408">
        <v>12182.8</v>
      </c>
      <c r="F10" s="408">
        <v>13099.2</v>
      </c>
      <c r="G10" s="408">
        <v>14041.2</v>
      </c>
      <c r="H10" s="408">
        <v>15238.6</v>
      </c>
      <c r="I10" s="408">
        <v>17084.400000000001</v>
      </c>
      <c r="J10" s="408">
        <v>18812.900000000001</v>
      </c>
      <c r="K10" s="408">
        <v>19538.400000000001</v>
      </c>
      <c r="L10" s="408">
        <v>20994.407149049999</v>
      </c>
      <c r="M10" s="408">
        <v>23272.098812096599</v>
      </c>
      <c r="N10" s="408">
        <v>25755.3676476578</v>
      </c>
      <c r="O10" s="406"/>
      <c r="P10" s="407" t="s">
        <v>499</v>
      </c>
      <c r="Q10" s="406"/>
      <c r="R10" s="406"/>
      <c r="S10" s="406"/>
    </row>
    <row r="11" spans="1:19" ht="14.1" customHeight="1">
      <c r="A11" s="402" t="s">
        <v>498</v>
      </c>
      <c r="B11" s="395">
        <v>797.8</v>
      </c>
      <c r="C11" s="395">
        <v>849.4</v>
      </c>
      <c r="D11" s="395">
        <v>877.5</v>
      </c>
      <c r="E11" s="395">
        <v>958.9</v>
      </c>
      <c r="F11" s="395">
        <v>971.9</v>
      </c>
      <c r="G11" s="395">
        <v>997</v>
      </c>
      <c r="H11" s="395">
        <v>1039.0999999999999</v>
      </c>
      <c r="I11" s="395">
        <v>1045</v>
      </c>
      <c r="J11" s="395">
        <v>1131.5999999999999</v>
      </c>
      <c r="K11" s="395">
        <v>1043.5</v>
      </c>
      <c r="L11" s="395">
        <v>895.6</v>
      </c>
      <c r="M11" s="395">
        <v>889.9</v>
      </c>
      <c r="N11" s="395">
        <v>929.01576850000004</v>
      </c>
      <c r="O11" s="394"/>
      <c r="P11" s="404" t="s">
        <v>497</v>
      </c>
      <c r="Q11" s="394"/>
      <c r="R11" s="394"/>
      <c r="S11" s="394"/>
    </row>
    <row r="12" spans="1:19" ht="14.1" customHeight="1">
      <c r="A12" s="402" t="s">
        <v>496</v>
      </c>
      <c r="B12" s="395">
        <v>78.8</v>
      </c>
      <c r="C12" s="395">
        <v>75.599999999999994</v>
      </c>
      <c r="D12" s="395">
        <v>89.3</v>
      </c>
      <c r="E12" s="395">
        <v>120.9</v>
      </c>
      <c r="F12" s="395">
        <v>136</v>
      </c>
      <c r="G12" s="395">
        <v>136.1</v>
      </c>
      <c r="H12" s="395">
        <v>159.5</v>
      </c>
      <c r="I12" s="395">
        <v>197.8</v>
      </c>
      <c r="J12" s="395">
        <v>259</v>
      </c>
      <c r="K12" s="395">
        <v>270.8</v>
      </c>
      <c r="L12" s="395">
        <v>290.7</v>
      </c>
      <c r="M12" s="395">
        <v>353.5</v>
      </c>
      <c r="N12" s="395">
        <v>459.72739999999999</v>
      </c>
      <c r="O12" s="394"/>
      <c r="P12" s="400" t="s">
        <v>495</v>
      </c>
      <c r="Q12" s="394"/>
      <c r="R12" s="394"/>
      <c r="S12" s="394"/>
    </row>
    <row r="13" spans="1:19" ht="14.1" customHeight="1">
      <c r="A13" s="402" t="s">
        <v>494</v>
      </c>
      <c r="B13" s="395">
        <v>1095.2</v>
      </c>
      <c r="C13" s="395">
        <v>1026.3</v>
      </c>
      <c r="D13" s="395">
        <v>999.33</v>
      </c>
      <c r="E13" s="395">
        <v>965.4</v>
      </c>
      <c r="F13" s="395">
        <v>985.5</v>
      </c>
      <c r="G13" s="395">
        <v>1026.9000000000001</v>
      </c>
      <c r="H13" s="395">
        <v>1066.7</v>
      </c>
      <c r="I13" s="395">
        <v>1126.7</v>
      </c>
      <c r="J13" s="395">
        <v>1170.9000000000001</v>
      </c>
      <c r="K13" s="395">
        <v>1163.9000000000001</v>
      </c>
      <c r="L13" s="395">
        <v>1176.7</v>
      </c>
      <c r="M13" s="395">
        <v>1214.7</v>
      </c>
      <c r="N13" s="395">
        <v>1258.9705234272101</v>
      </c>
      <c r="O13" s="394"/>
      <c r="P13" s="400" t="s">
        <v>493</v>
      </c>
      <c r="Q13" s="394"/>
      <c r="R13" s="394"/>
      <c r="S13" s="394"/>
    </row>
    <row r="14" spans="1:19" ht="14.1" customHeight="1">
      <c r="A14" s="402" t="s">
        <v>492</v>
      </c>
      <c r="B14" s="395">
        <v>374.5</v>
      </c>
      <c r="C14" s="395">
        <v>357</v>
      </c>
      <c r="D14" s="395">
        <v>381.5</v>
      </c>
      <c r="E14" s="395">
        <v>387</v>
      </c>
      <c r="F14" s="395">
        <v>410.6</v>
      </c>
      <c r="G14" s="395">
        <v>433.4</v>
      </c>
      <c r="H14" s="395">
        <v>447.6</v>
      </c>
      <c r="I14" s="395">
        <v>484.3</v>
      </c>
      <c r="J14" s="395">
        <v>502.9</v>
      </c>
      <c r="K14" s="395">
        <v>540.5</v>
      </c>
      <c r="L14" s="395">
        <v>575.20000000000005</v>
      </c>
      <c r="M14" s="395">
        <v>610.70000000000005</v>
      </c>
      <c r="N14" s="395">
        <v>682.00022999999999</v>
      </c>
      <c r="O14" s="394"/>
      <c r="P14" s="400" t="s">
        <v>491</v>
      </c>
      <c r="Q14" s="394"/>
      <c r="R14" s="394"/>
      <c r="S14" s="394"/>
    </row>
    <row r="15" spans="1:19" ht="14.1" customHeight="1">
      <c r="A15" s="402" t="s">
        <v>490</v>
      </c>
      <c r="B15" s="395">
        <v>536.9</v>
      </c>
      <c r="C15" s="395">
        <v>419.9</v>
      </c>
      <c r="D15" s="395">
        <v>390</v>
      </c>
      <c r="E15" s="395">
        <v>516.70000000000005</v>
      </c>
      <c r="F15" s="395">
        <v>588.6</v>
      </c>
      <c r="G15" s="395">
        <v>594.6</v>
      </c>
      <c r="H15" s="395">
        <v>704</v>
      </c>
      <c r="I15" s="395">
        <v>857.2</v>
      </c>
      <c r="J15" s="395">
        <v>1120.3</v>
      </c>
      <c r="K15" s="395">
        <v>1170.4000000000001</v>
      </c>
      <c r="L15" s="395">
        <v>1252.3</v>
      </c>
      <c r="M15" s="395">
        <v>1489.1</v>
      </c>
      <c r="N15" s="395">
        <v>1922.1144999999999</v>
      </c>
      <c r="O15" s="394"/>
      <c r="P15" s="400" t="s">
        <v>489</v>
      </c>
      <c r="Q15" s="394"/>
      <c r="R15" s="394"/>
      <c r="S15" s="394"/>
    </row>
    <row r="16" spans="1:19" ht="14.1" customHeight="1">
      <c r="A16" s="402" t="s">
        <v>488</v>
      </c>
      <c r="B16" s="401"/>
      <c r="C16" s="401"/>
      <c r="D16" s="401"/>
      <c r="E16" s="401"/>
      <c r="F16" s="401"/>
      <c r="G16" s="401"/>
      <c r="H16" s="401"/>
      <c r="I16" s="401"/>
      <c r="J16" s="401"/>
      <c r="K16" s="401"/>
      <c r="L16" s="401"/>
      <c r="M16" s="401"/>
      <c r="N16" s="401"/>
      <c r="O16" s="394"/>
      <c r="P16" s="403" t="s">
        <v>487</v>
      </c>
      <c r="Q16" s="394"/>
      <c r="R16" s="394"/>
      <c r="S16" s="394"/>
    </row>
    <row r="17" spans="1:19" ht="14.1" customHeight="1">
      <c r="A17" s="402" t="s">
        <v>486</v>
      </c>
      <c r="B17" s="401">
        <v>1892.6</v>
      </c>
      <c r="C17" s="401">
        <v>1962.7</v>
      </c>
      <c r="D17" s="401">
        <v>1945.5</v>
      </c>
      <c r="E17" s="401">
        <v>1993</v>
      </c>
      <c r="F17" s="401">
        <v>2229.5</v>
      </c>
      <c r="G17" s="401">
        <v>2433.5</v>
      </c>
      <c r="H17" s="401">
        <v>2707.2</v>
      </c>
      <c r="I17" s="401">
        <v>3012.6</v>
      </c>
      <c r="J17" s="401">
        <v>3231.1</v>
      </c>
      <c r="K17" s="401">
        <v>3287.2</v>
      </c>
      <c r="L17" s="401">
        <v>3616.5</v>
      </c>
      <c r="M17" s="401">
        <v>4107.7</v>
      </c>
      <c r="N17" s="401">
        <v>4465.99728091221</v>
      </c>
      <c r="O17" s="394"/>
      <c r="P17" s="403" t="s">
        <v>485</v>
      </c>
      <c r="Q17" s="394"/>
      <c r="R17" s="394"/>
      <c r="S17" s="394"/>
    </row>
    <row r="18" spans="1:19" ht="14.1" customHeight="1">
      <c r="A18" s="402" t="s">
        <v>484</v>
      </c>
      <c r="B18" s="401">
        <v>1723.8</v>
      </c>
      <c r="C18" s="401">
        <v>1767.5</v>
      </c>
      <c r="D18" s="401">
        <v>1803.2</v>
      </c>
      <c r="E18" s="401">
        <v>1999</v>
      </c>
      <c r="F18" s="401">
        <v>2296.3000000000002</v>
      </c>
      <c r="G18" s="401">
        <v>2567.9</v>
      </c>
      <c r="H18" s="401">
        <v>2920.9</v>
      </c>
      <c r="I18" s="401">
        <v>3417.5</v>
      </c>
      <c r="J18" s="401">
        <v>3945.8</v>
      </c>
      <c r="K18" s="401">
        <v>4269</v>
      </c>
      <c r="L18" s="401">
        <v>4890.1000000000004</v>
      </c>
      <c r="M18" s="401">
        <v>5578.8</v>
      </c>
      <c r="N18" s="401">
        <v>6201.2369187922304</v>
      </c>
      <c r="O18" s="394"/>
      <c r="P18" s="400" t="s">
        <v>483</v>
      </c>
      <c r="Q18" s="394"/>
      <c r="R18" s="394"/>
      <c r="S18" s="394"/>
    </row>
    <row r="19" spans="1:19" ht="14.1" customHeight="1">
      <c r="A19" s="400" t="s">
        <v>482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394"/>
      <c r="P19" s="400" t="s">
        <v>481</v>
      </c>
      <c r="Q19" s="394"/>
      <c r="R19" s="394"/>
      <c r="S19" s="394"/>
    </row>
    <row r="20" spans="1:19" ht="14.1" customHeight="1">
      <c r="A20" s="400" t="s">
        <v>480</v>
      </c>
      <c r="B20" s="401">
        <v>2899.9</v>
      </c>
      <c r="C20" s="401">
        <v>2884.8</v>
      </c>
      <c r="D20" s="401">
        <v>2879.4</v>
      </c>
      <c r="E20" s="401">
        <v>2895</v>
      </c>
      <c r="F20" s="401">
        <v>2990.1</v>
      </c>
      <c r="G20" s="401">
        <v>3289.8</v>
      </c>
      <c r="H20" s="401">
        <v>3588.4</v>
      </c>
      <c r="I20" s="401">
        <v>4022.5</v>
      </c>
      <c r="J20" s="401">
        <v>4410.2</v>
      </c>
      <c r="K20" s="401">
        <v>4609.1000000000004</v>
      </c>
      <c r="L20" s="401">
        <v>4905.5071490500004</v>
      </c>
      <c r="M20" s="401">
        <v>5281.6988120966198</v>
      </c>
      <c r="N20" s="401">
        <v>5716.1614948859196</v>
      </c>
      <c r="O20" s="394"/>
      <c r="P20" s="400" t="s">
        <v>479</v>
      </c>
      <c r="Q20" s="394"/>
      <c r="R20" s="394"/>
      <c r="S20" s="394"/>
    </row>
    <row r="21" spans="1:19" ht="14.1" customHeight="1">
      <c r="A21" s="402" t="s">
        <v>478</v>
      </c>
      <c r="B21" s="401">
        <v>1709.9</v>
      </c>
      <c r="C21" s="401">
        <v>1776.4</v>
      </c>
      <c r="D21" s="401">
        <v>1856.3</v>
      </c>
      <c r="E21" s="401">
        <v>1889.5</v>
      </c>
      <c r="F21" s="401">
        <v>1952.3</v>
      </c>
      <c r="G21" s="401">
        <v>1970.8</v>
      </c>
      <c r="H21" s="401">
        <v>2035.2</v>
      </c>
      <c r="I21" s="401">
        <v>2167.4</v>
      </c>
      <c r="J21" s="401">
        <v>2269.6999999999998</v>
      </c>
      <c r="K21" s="401">
        <v>2350.1999999999998</v>
      </c>
      <c r="L21" s="401">
        <v>2450.1</v>
      </c>
      <c r="M21" s="401">
        <v>2597.6</v>
      </c>
      <c r="N21" s="401">
        <v>2772.8344311402602</v>
      </c>
      <c r="O21" s="394"/>
      <c r="P21" s="400" t="s">
        <v>477</v>
      </c>
      <c r="Q21" s="394"/>
      <c r="R21" s="394"/>
      <c r="S21" s="394"/>
    </row>
    <row r="22" spans="1:19" ht="14.1" customHeight="1">
      <c r="A22" s="402" t="s">
        <v>476</v>
      </c>
      <c r="B22" s="401">
        <v>261.60000000000002</v>
      </c>
      <c r="C22" s="401">
        <v>316.70000000000005</v>
      </c>
      <c r="D22" s="401">
        <v>469.00000000000006</v>
      </c>
      <c r="E22" s="401">
        <v>457.40000000000003</v>
      </c>
      <c r="F22" s="401">
        <v>538.4</v>
      </c>
      <c r="G22" s="401">
        <v>591.20000000000005</v>
      </c>
      <c r="H22" s="401">
        <v>570</v>
      </c>
      <c r="I22" s="401">
        <v>753.40000000000009</v>
      </c>
      <c r="J22" s="401">
        <v>771.4</v>
      </c>
      <c r="K22" s="401">
        <v>833.7</v>
      </c>
      <c r="L22" s="401">
        <v>941.7</v>
      </c>
      <c r="M22" s="401">
        <v>1148.4000000000001</v>
      </c>
      <c r="N22" s="401">
        <v>1347.3090999999999</v>
      </c>
      <c r="O22" s="394"/>
      <c r="P22" s="400" t="s">
        <v>475</v>
      </c>
      <c r="Q22" s="394"/>
      <c r="R22" s="394"/>
      <c r="S22" s="394"/>
    </row>
    <row r="23" spans="1:19" ht="14.1" customHeight="1">
      <c r="A23" s="399"/>
      <c r="B23" s="398"/>
      <c r="C23" s="398"/>
      <c r="D23" s="398"/>
      <c r="E23" s="398"/>
      <c r="F23" s="398"/>
      <c r="G23" s="398"/>
      <c r="H23" s="398"/>
      <c r="I23" s="398"/>
      <c r="J23" s="398"/>
      <c r="K23" s="398"/>
      <c r="L23" s="397"/>
      <c r="M23" s="397"/>
      <c r="N23" s="397"/>
      <c r="O23" s="397"/>
      <c r="P23" s="397"/>
      <c r="Q23" s="394"/>
      <c r="R23" s="394"/>
      <c r="S23" s="394"/>
    </row>
    <row r="24" spans="1:19" ht="14.1" customHeight="1">
      <c r="A24" s="392"/>
      <c r="B24" s="396"/>
      <c r="C24" s="396"/>
      <c r="D24" s="396"/>
      <c r="E24" s="395"/>
      <c r="F24" s="395"/>
      <c r="G24" s="395"/>
      <c r="H24" s="395"/>
      <c r="I24" s="395"/>
      <c r="J24" s="395"/>
      <c r="K24" s="395"/>
      <c r="L24" s="394"/>
      <c r="M24" s="394"/>
      <c r="N24" s="394"/>
      <c r="O24" s="394"/>
      <c r="P24" s="394"/>
      <c r="Q24" s="394"/>
      <c r="R24" s="394"/>
      <c r="S24" s="394"/>
    </row>
    <row r="25" spans="1:19" ht="14.1" customHeight="1">
      <c r="A25" s="393" t="s">
        <v>28</v>
      </c>
    </row>
    <row r="26" spans="1:19" ht="14.1" customHeight="1">
      <c r="A26" s="392" t="s">
        <v>474</v>
      </c>
    </row>
    <row r="27" spans="1:19" ht="14.1" customHeight="1">
      <c r="A27" s="392"/>
    </row>
    <row r="28" spans="1:19" ht="14.1" customHeight="1">
      <c r="A28" s="393" t="s">
        <v>86</v>
      </c>
    </row>
    <row r="29" spans="1:19" ht="14.1" customHeight="1">
      <c r="A29" s="392" t="s">
        <v>92</v>
      </c>
    </row>
    <row r="30" spans="1:19" ht="14.1" customHeight="1">
      <c r="A30" s="392"/>
    </row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T35"/>
  <sheetViews>
    <sheetView showGridLines="0" zoomScaleNormal="100" workbookViewId="0"/>
  </sheetViews>
  <sheetFormatPr defaultColWidth="10.42578125" defaultRowHeight="12.9" customHeight="1"/>
  <cols>
    <col min="1" max="1" width="34.85546875" style="704" customWidth="1"/>
    <col min="2" max="8" width="8.7109375" style="702" customWidth="1"/>
    <col min="9" max="11" width="8.7109375" style="703" customWidth="1"/>
    <col min="12" max="14" width="8.7109375" style="702" customWidth="1"/>
    <col min="15" max="15" width="3" style="702" bestFit="1" customWidth="1"/>
    <col min="16" max="16" width="41.28515625" style="702" bestFit="1" customWidth="1"/>
    <col min="17" max="17" width="47.7109375" style="702" customWidth="1"/>
    <col min="18" max="16384" width="10.42578125" style="702"/>
  </cols>
  <sheetData>
    <row r="1" spans="1:20" s="725" customFormat="1" ht="12.9" customHeight="1">
      <c r="A1" s="725" t="s">
        <v>924</v>
      </c>
      <c r="I1" s="232"/>
      <c r="J1" s="232"/>
      <c r="K1" s="232"/>
    </row>
    <row r="2" spans="1:20" ht="12.9" customHeight="1">
      <c r="A2" s="68" t="s">
        <v>20</v>
      </c>
      <c r="B2" s="389"/>
      <c r="C2" s="389"/>
      <c r="D2" s="389"/>
      <c r="E2" s="389"/>
      <c r="F2" s="389"/>
      <c r="G2" s="389"/>
      <c r="H2" s="389"/>
      <c r="I2" s="27"/>
      <c r="J2" s="27"/>
      <c r="K2" s="27"/>
      <c r="L2" s="389"/>
      <c r="M2" s="389"/>
      <c r="N2" s="389"/>
      <c r="O2" s="389"/>
      <c r="P2" s="211" t="s">
        <v>85</v>
      </c>
      <c r="Q2" s="389"/>
      <c r="R2" s="389"/>
      <c r="S2" s="389"/>
      <c r="T2" s="389"/>
    </row>
    <row r="3" spans="1:20" ht="24" customHeight="1">
      <c r="A3" s="720" t="s">
        <v>365</v>
      </c>
      <c r="B3" s="389"/>
      <c r="C3" s="390"/>
      <c r="D3" s="389"/>
      <c r="E3" s="389"/>
      <c r="F3" s="389"/>
      <c r="G3" s="389"/>
      <c r="H3" s="389"/>
      <c r="I3" s="27"/>
      <c r="J3" s="27"/>
      <c r="K3" s="27"/>
      <c r="L3" s="389"/>
      <c r="M3" s="389"/>
      <c r="N3" s="389"/>
      <c r="O3" s="389"/>
      <c r="P3" s="724" t="s">
        <v>923</v>
      </c>
      <c r="Q3" s="389"/>
      <c r="R3" s="389"/>
      <c r="S3" s="389"/>
      <c r="T3" s="389"/>
    </row>
    <row r="4" spans="1:20" ht="24" customHeight="1">
      <c r="A4" s="420" t="s">
        <v>504</v>
      </c>
      <c r="B4" s="389"/>
      <c r="C4" s="390"/>
      <c r="D4" s="389"/>
      <c r="E4" s="389"/>
      <c r="F4" s="389"/>
      <c r="G4" s="389"/>
      <c r="H4" s="389"/>
      <c r="I4" s="27"/>
      <c r="J4" s="27"/>
      <c r="K4" s="27"/>
      <c r="L4" s="389"/>
      <c r="M4" s="389"/>
      <c r="N4" s="389"/>
      <c r="O4" s="389"/>
      <c r="P4" s="419" t="s">
        <v>503</v>
      </c>
      <c r="Q4" s="389"/>
      <c r="R4" s="389"/>
      <c r="S4" s="389"/>
      <c r="T4" s="389"/>
    </row>
    <row r="5" spans="1:20" ht="12.9" customHeight="1">
      <c r="A5" s="418"/>
      <c r="B5" s="412"/>
      <c r="C5" s="417"/>
      <c r="D5" s="412"/>
      <c r="E5" s="412"/>
      <c r="F5" s="412"/>
      <c r="G5" s="412"/>
      <c r="H5" s="412"/>
      <c r="I5" s="27"/>
      <c r="J5" s="27"/>
      <c r="K5" s="27"/>
      <c r="L5" s="412"/>
      <c r="M5" s="412"/>
      <c r="N5" s="412"/>
      <c r="O5" s="412"/>
      <c r="P5" s="389"/>
      <c r="Q5" s="389"/>
      <c r="R5" s="389"/>
      <c r="S5" s="389"/>
      <c r="T5" s="389"/>
    </row>
    <row r="6" spans="1:20" ht="12.9" customHeight="1">
      <c r="A6" s="723"/>
      <c r="B6" s="416">
        <v>2000</v>
      </c>
      <c r="C6" s="416">
        <v>2001</v>
      </c>
      <c r="D6" s="416">
        <v>2002</v>
      </c>
      <c r="E6" s="416">
        <v>2003</v>
      </c>
      <c r="F6" s="722">
        <v>2004</v>
      </c>
      <c r="G6" s="722">
        <v>2005</v>
      </c>
      <c r="H6" s="722">
        <v>2006</v>
      </c>
      <c r="I6" s="142" t="s">
        <v>89</v>
      </c>
      <c r="J6" s="142" t="s">
        <v>88</v>
      </c>
      <c r="K6" s="142" t="s">
        <v>922</v>
      </c>
      <c r="L6" s="142" t="s">
        <v>129</v>
      </c>
      <c r="M6" s="181">
        <v>2011</v>
      </c>
      <c r="N6" s="181">
        <v>2012</v>
      </c>
      <c r="O6" s="411"/>
      <c r="P6" s="411"/>
      <c r="Q6" s="389"/>
      <c r="R6" s="389"/>
      <c r="S6" s="389"/>
      <c r="T6" s="389"/>
    </row>
    <row r="7" spans="1:20" ht="15.9" customHeight="1">
      <c r="A7" s="702"/>
      <c r="B7" s="389"/>
      <c r="C7" s="389"/>
      <c r="D7" s="389"/>
      <c r="E7" s="389"/>
      <c r="F7" s="389"/>
      <c r="G7" s="389"/>
      <c r="H7" s="389"/>
      <c r="I7" s="390"/>
      <c r="J7" s="390"/>
      <c r="K7" s="390"/>
      <c r="L7" s="390"/>
      <c r="M7" s="390"/>
      <c r="N7" s="390"/>
      <c r="O7" s="389"/>
      <c r="P7" s="389"/>
      <c r="Q7" s="389"/>
      <c r="R7" s="389"/>
      <c r="S7" s="389"/>
      <c r="T7" s="389"/>
    </row>
    <row r="8" spans="1:20" ht="15.9" customHeight="1">
      <c r="A8" s="702"/>
      <c r="B8" s="389"/>
      <c r="C8" s="389"/>
      <c r="D8" s="389"/>
      <c r="E8" s="389"/>
      <c r="F8" s="389"/>
      <c r="G8" s="389"/>
      <c r="H8" s="389"/>
      <c r="I8" s="390"/>
      <c r="J8" s="390"/>
      <c r="K8" s="390"/>
      <c r="L8" s="390"/>
      <c r="M8" s="390"/>
      <c r="N8" s="390"/>
      <c r="O8" s="389"/>
      <c r="P8" s="389"/>
      <c r="Q8" s="389"/>
      <c r="R8" s="389"/>
      <c r="S8" s="389"/>
      <c r="T8" s="389"/>
    </row>
    <row r="9" spans="1:20" ht="15.9" customHeight="1">
      <c r="A9" s="702"/>
      <c r="B9" s="389"/>
      <c r="C9" s="389"/>
      <c r="D9" s="389"/>
      <c r="E9" s="389"/>
      <c r="F9" s="389"/>
      <c r="G9" s="389"/>
      <c r="H9" s="389"/>
      <c r="I9" s="390"/>
      <c r="J9" s="390"/>
      <c r="K9" s="390"/>
      <c r="L9" s="390"/>
      <c r="M9" s="390"/>
      <c r="N9" s="390"/>
      <c r="O9" s="389"/>
      <c r="P9" s="389"/>
      <c r="Q9" s="389"/>
      <c r="R9" s="389"/>
      <c r="S9" s="389"/>
      <c r="T9" s="389"/>
    </row>
    <row r="10" spans="1:20" s="718" customFormat="1" ht="14.1" customHeight="1">
      <c r="A10" s="720" t="s">
        <v>921</v>
      </c>
      <c r="B10" s="406">
        <v>19686.699999999997</v>
      </c>
      <c r="C10" s="406">
        <v>19390.400000000001</v>
      </c>
      <c r="D10" s="406">
        <v>19700.129999999997</v>
      </c>
      <c r="E10" s="406">
        <v>19909.599999999999</v>
      </c>
      <c r="F10" s="406">
        <v>21935.4</v>
      </c>
      <c r="G10" s="406">
        <v>23863.300000000003</v>
      </c>
      <c r="H10" s="406">
        <v>25789.9</v>
      </c>
      <c r="I10" s="408">
        <v>29540.5</v>
      </c>
      <c r="J10" s="408">
        <v>32783.9</v>
      </c>
      <c r="K10" s="408">
        <v>32129</v>
      </c>
      <c r="L10" s="408">
        <v>35486.207149049995</v>
      </c>
      <c r="M10" s="408" t="s">
        <v>22</v>
      </c>
      <c r="N10" s="408" t="s">
        <v>22</v>
      </c>
      <c r="O10" s="721"/>
      <c r="P10" s="720" t="s">
        <v>920</v>
      </c>
      <c r="S10" s="719"/>
      <c r="T10" s="719"/>
    </row>
    <row r="11" spans="1:20" ht="14.1" customHeight="1">
      <c r="A11" s="393" t="s">
        <v>919</v>
      </c>
      <c r="B11" s="713">
        <v>11370.9</v>
      </c>
      <c r="C11" s="713">
        <v>11436.2</v>
      </c>
      <c r="D11" s="713">
        <v>11691.13</v>
      </c>
      <c r="E11" s="713">
        <v>12182.8</v>
      </c>
      <c r="F11" s="713">
        <v>13099.2</v>
      </c>
      <c r="G11" s="713">
        <v>14041.2</v>
      </c>
      <c r="H11" s="713">
        <v>15238.6</v>
      </c>
      <c r="I11" s="713">
        <v>17084.400000000001</v>
      </c>
      <c r="J11" s="713">
        <v>18812.900000000001</v>
      </c>
      <c r="K11" s="713">
        <v>19538.400000000001</v>
      </c>
      <c r="L11" s="713">
        <v>20994.407149049999</v>
      </c>
      <c r="M11" s="713">
        <v>23272.098812096599</v>
      </c>
      <c r="N11" s="713">
        <v>25755.3676476578</v>
      </c>
      <c r="O11" s="705" t="s">
        <v>41</v>
      </c>
      <c r="P11" s="393" t="s">
        <v>918</v>
      </c>
      <c r="S11" s="713"/>
      <c r="T11" s="713"/>
    </row>
    <row r="12" spans="1:20" ht="14.1" customHeight="1">
      <c r="A12" s="393" t="s">
        <v>917</v>
      </c>
      <c r="B12" s="713">
        <v>8315.7999999999993</v>
      </c>
      <c r="C12" s="713">
        <v>7954.2</v>
      </c>
      <c r="D12" s="713">
        <v>8009</v>
      </c>
      <c r="E12" s="713">
        <v>7726.8</v>
      </c>
      <c r="F12" s="713">
        <v>8836.2000000000007</v>
      </c>
      <c r="G12" s="713">
        <v>9822.1</v>
      </c>
      <c r="H12" s="713">
        <v>10551.3</v>
      </c>
      <c r="I12" s="713">
        <v>12456.1</v>
      </c>
      <c r="J12" s="713">
        <v>13971</v>
      </c>
      <c r="K12" s="713">
        <v>12590.6</v>
      </c>
      <c r="L12" s="713">
        <v>14491.8</v>
      </c>
      <c r="M12" s="713" t="s">
        <v>22</v>
      </c>
      <c r="N12" s="713" t="s">
        <v>22</v>
      </c>
      <c r="O12" s="705"/>
      <c r="P12" s="393" t="s">
        <v>916</v>
      </c>
      <c r="S12" s="713"/>
      <c r="T12" s="713"/>
    </row>
    <row r="13" spans="1:20" ht="14.1" customHeight="1">
      <c r="A13" s="393"/>
      <c r="B13" s="713"/>
      <c r="C13" s="713"/>
      <c r="D13" s="713"/>
      <c r="E13" s="713"/>
      <c r="F13" s="713"/>
      <c r="G13" s="713"/>
      <c r="H13" s="713"/>
      <c r="I13" s="713"/>
      <c r="J13" s="713"/>
      <c r="K13" s="713"/>
      <c r="L13" s="713"/>
      <c r="M13" s="713"/>
      <c r="N13" s="713"/>
      <c r="O13" s="705"/>
      <c r="P13" s="393"/>
      <c r="S13" s="713"/>
      <c r="T13" s="713"/>
    </row>
    <row r="14" spans="1:20" s="718" customFormat="1" ht="14.1" customHeight="1">
      <c r="A14" s="720" t="s">
        <v>915</v>
      </c>
      <c r="B14" s="406">
        <v>19686.7</v>
      </c>
      <c r="C14" s="406">
        <v>19390.400000000001</v>
      </c>
      <c r="D14" s="406">
        <v>19700.129999999997</v>
      </c>
      <c r="E14" s="406">
        <v>19909.599999999999</v>
      </c>
      <c r="F14" s="406">
        <v>21935.4</v>
      </c>
      <c r="G14" s="406">
        <v>23863.3</v>
      </c>
      <c r="H14" s="406">
        <v>25789.9</v>
      </c>
      <c r="I14" s="408">
        <v>29540.5</v>
      </c>
      <c r="J14" s="408">
        <v>32783.899999999994</v>
      </c>
      <c r="K14" s="408">
        <v>32129</v>
      </c>
      <c r="L14" s="408">
        <v>35516.100000000006</v>
      </c>
      <c r="M14" s="408" t="s">
        <v>22</v>
      </c>
      <c r="N14" s="408" t="s">
        <v>22</v>
      </c>
      <c r="O14" s="721"/>
      <c r="P14" s="720" t="s">
        <v>914</v>
      </c>
      <c r="S14" s="719"/>
      <c r="T14" s="719"/>
    </row>
    <row r="15" spans="1:20" ht="14.1" customHeight="1">
      <c r="A15" s="715" t="s">
        <v>913</v>
      </c>
      <c r="B15" s="394">
        <v>11098.5</v>
      </c>
      <c r="C15" s="394">
        <v>10773.2</v>
      </c>
      <c r="D15" s="394">
        <v>11297.83</v>
      </c>
      <c r="E15" s="394">
        <v>12352.4</v>
      </c>
      <c r="F15" s="394">
        <v>12976.4</v>
      </c>
      <c r="G15" s="394">
        <v>13890.3</v>
      </c>
      <c r="H15" s="394">
        <v>14714.800000000001</v>
      </c>
      <c r="I15" s="395">
        <v>16028</v>
      </c>
      <c r="J15" s="395">
        <v>16861.599999999999</v>
      </c>
      <c r="K15" s="395">
        <v>16365.3</v>
      </c>
      <c r="L15" s="395">
        <v>19484.400000000001</v>
      </c>
      <c r="M15" s="395" t="s">
        <v>22</v>
      </c>
      <c r="N15" s="395" t="s">
        <v>22</v>
      </c>
      <c r="O15" s="705"/>
      <c r="P15" s="715" t="s">
        <v>912</v>
      </c>
      <c r="S15" s="713"/>
      <c r="T15" s="713"/>
    </row>
    <row r="16" spans="1:20" ht="14.1" customHeight="1">
      <c r="A16" s="715" t="s">
        <v>911</v>
      </c>
      <c r="B16" s="705">
        <v>8389.7999999999993</v>
      </c>
      <c r="C16" s="705">
        <v>8719.5</v>
      </c>
      <c r="D16" s="705">
        <v>9355.6299999999992</v>
      </c>
      <c r="E16" s="705">
        <v>10040.4</v>
      </c>
      <c r="F16" s="705">
        <v>10436.299999999999</v>
      </c>
      <c r="G16" s="705">
        <v>11277.9</v>
      </c>
      <c r="H16" s="705">
        <v>11748.7</v>
      </c>
      <c r="I16" s="706">
        <v>11907.9</v>
      </c>
      <c r="J16" s="706">
        <v>11745.7</v>
      </c>
      <c r="K16" s="706">
        <v>11543.1</v>
      </c>
      <c r="L16" s="706">
        <v>14123.7</v>
      </c>
      <c r="M16" s="706" t="s">
        <v>22</v>
      </c>
      <c r="N16" s="706" t="s">
        <v>22</v>
      </c>
      <c r="O16" s="705"/>
      <c r="P16" s="715" t="s">
        <v>910</v>
      </c>
      <c r="S16" s="713"/>
      <c r="T16" s="713"/>
    </row>
    <row r="17" spans="1:20" ht="14.1" customHeight="1">
      <c r="A17" s="717" t="s">
        <v>909</v>
      </c>
      <c r="B17" s="713">
        <v>1350.9</v>
      </c>
      <c r="C17" s="713">
        <v>1459.7</v>
      </c>
      <c r="D17" s="713">
        <v>1592.6</v>
      </c>
      <c r="E17" s="713">
        <v>1599.4</v>
      </c>
      <c r="F17" s="713">
        <v>1630.1</v>
      </c>
      <c r="G17" s="713">
        <v>1697.7</v>
      </c>
      <c r="H17" s="713">
        <v>1750.2</v>
      </c>
      <c r="I17" s="713">
        <v>1822</v>
      </c>
      <c r="J17" s="713">
        <v>1869</v>
      </c>
      <c r="K17" s="713">
        <v>1944.7</v>
      </c>
      <c r="L17" s="713">
        <v>2182.3000000000002</v>
      </c>
      <c r="M17" s="713" t="s">
        <v>22</v>
      </c>
      <c r="N17" s="713" t="s">
        <v>22</v>
      </c>
      <c r="O17" s="705"/>
      <c r="P17" s="717" t="s">
        <v>908</v>
      </c>
      <c r="S17" s="713"/>
      <c r="T17" s="713"/>
    </row>
    <row r="18" spans="1:20" ht="14.1" customHeight="1">
      <c r="A18" s="715" t="s">
        <v>907</v>
      </c>
      <c r="B18" s="713">
        <v>7038.9</v>
      </c>
      <c r="C18" s="713">
        <v>7259.8</v>
      </c>
      <c r="D18" s="713">
        <v>7763.03</v>
      </c>
      <c r="E18" s="713">
        <v>8441</v>
      </c>
      <c r="F18" s="713">
        <v>8806.2000000000007</v>
      </c>
      <c r="G18" s="713">
        <v>9580.2000000000007</v>
      </c>
      <c r="H18" s="713">
        <v>9998.5</v>
      </c>
      <c r="I18" s="713">
        <v>10085.9</v>
      </c>
      <c r="J18" s="713">
        <v>9876.7000000000007</v>
      </c>
      <c r="K18" s="713">
        <v>9598.4</v>
      </c>
      <c r="L18" s="713">
        <v>11941.4</v>
      </c>
      <c r="M18" s="713" t="s">
        <v>22</v>
      </c>
      <c r="N18" s="713" t="s">
        <v>22</v>
      </c>
      <c r="O18" s="705"/>
      <c r="P18" s="717" t="s">
        <v>906</v>
      </c>
      <c r="S18" s="713"/>
      <c r="T18" s="713"/>
    </row>
    <row r="19" spans="1:20" ht="14.1" customHeight="1">
      <c r="A19" s="716" t="s">
        <v>905</v>
      </c>
      <c r="B19" s="394">
        <v>2708.7</v>
      </c>
      <c r="C19" s="394">
        <v>2053.6999999999998</v>
      </c>
      <c r="D19" s="394">
        <v>1942.2</v>
      </c>
      <c r="E19" s="394">
        <v>2312</v>
      </c>
      <c r="F19" s="394">
        <v>2540.1</v>
      </c>
      <c r="G19" s="394">
        <v>2612.4</v>
      </c>
      <c r="H19" s="394">
        <v>2966.1</v>
      </c>
      <c r="I19" s="395">
        <v>4120.1000000000004</v>
      </c>
      <c r="J19" s="395">
        <v>5115.8999999999996</v>
      </c>
      <c r="K19" s="395">
        <v>4822.2</v>
      </c>
      <c r="L19" s="395">
        <v>5360.7</v>
      </c>
      <c r="M19" s="395" t="s">
        <v>22</v>
      </c>
      <c r="N19" s="395" t="s">
        <v>22</v>
      </c>
      <c r="O19" s="705"/>
      <c r="P19" s="716" t="s">
        <v>904</v>
      </c>
      <c r="S19" s="713"/>
      <c r="T19" s="713"/>
    </row>
    <row r="20" spans="1:20" ht="14.1" customHeight="1">
      <c r="A20" s="715" t="s">
        <v>903</v>
      </c>
      <c r="B20" s="713">
        <v>327.2</v>
      </c>
      <c r="C20" s="713">
        <v>284</v>
      </c>
      <c r="D20" s="713">
        <v>272.2</v>
      </c>
      <c r="E20" s="713">
        <v>253.1</v>
      </c>
      <c r="F20" s="713">
        <v>288</v>
      </c>
      <c r="G20" s="713">
        <v>215.3</v>
      </c>
      <c r="H20" s="713">
        <v>170.8</v>
      </c>
      <c r="I20" s="713">
        <v>179.2</v>
      </c>
      <c r="J20" s="713">
        <v>178.5</v>
      </c>
      <c r="K20" s="713">
        <v>190.3</v>
      </c>
      <c r="L20" s="713">
        <v>193.3</v>
      </c>
      <c r="M20" s="713" t="s">
        <v>22</v>
      </c>
      <c r="N20" s="713" t="s">
        <v>22</v>
      </c>
      <c r="O20" s="705"/>
      <c r="P20" s="715" t="s">
        <v>902</v>
      </c>
      <c r="S20" s="713"/>
      <c r="T20" s="713"/>
    </row>
    <row r="21" spans="1:20" ht="14.1" customHeight="1">
      <c r="A21" s="715" t="s">
        <v>901</v>
      </c>
      <c r="B21" s="713">
        <v>2381.5</v>
      </c>
      <c r="C21" s="713">
        <v>1769.7</v>
      </c>
      <c r="D21" s="713">
        <v>1670</v>
      </c>
      <c r="E21" s="713">
        <v>2058.9</v>
      </c>
      <c r="F21" s="713">
        <v>2252.1</v>
      </c>
      <c r="G21" s="713">
        <v>2397.1</v>
      </c>
      <c r="H21" s="713">
        <v>2795.3</v>
      </c>
      <c r="I21" s="713">
        <v>3940.9</v>
      </c>
      <c r="J21" s="713">
        <v>4937.3999999999996</v>
      </c>
      <c r="K21" s="713">
        <v>4631.8999999999996</v>
      </c>
      <c r="L21" s="713">
        <v>5167.3999999999996</v>
      </c>
      <c r="M21" s="713" t="s">
        <v>22</v>
      </c>
      <c r="N21" s="713" t="s">
        <v>22</v>
      </c>
      <c r="O21" s="705"/>
      <c r="P21" s="715" t="s">
        <v>900</v>
      </c>
      <c r="S21" s="713"/>
      <c r="T21" s="713"/>
    </row>
    <row r="22" spans="1:20" ht="14.1" customHeight="1">
      <c r="A22" s="715" t="s">
        <v>899</v>
      </c>
      <c r="B22" s="713">
        <v>8588.2000000000007</v>
      </c>
      <c r="C22" s="713">
        <v>8617.2000000000007</v>
      </c>
      <c r="D22" s="713">
        <v>8402.2999999999993</v>
      </c>
      <c r="E22" s="713">
        <v>7557.2</v>
      </c>
      <c r="F22" s="713">
        <v>8959</v>
      </c>
      <c r="G22" s="713">
        <v>9973</v>
      </c>
      <c r="H22" s="713">
        <v>11075.1</v>
      </c>
      <c r="I22" s="713">
        <v>13512.5</v>
      </c>
      <c r="J22" s="713">
        <v>15922.3</v>
      </c>
      <c r="K22" s="713">
        <v>15763.7</v>
      </c>
      <c r="L22" s="713">
        <v>16031.7</v>
      </c>
      <c r="M22" s="713" t="s">
        <v>22</v>
      </c>
      <c r="N22" s="713" t="s">
        <v>22</v>
      </c>
      <c r="O22" s="705"/>
      <c r="P22" s="714" t="s">
        <v>898</v>
      </c>
      <c r="S22" s="713"/>
      <c r="T22" s="713"/>
    </row>
    <row r="23" spans="1:20" ht="14.1" customHeight="1">
      <c r="A23" s="399"/>
      <c r="B23" s="712"/>
      <c r="C23" s="712"/>
      <c r="D23" s="412"/>
      <c r="E23" s="412"/>
      <c r="F23" s="412"/>
      <c r="G23" s="412"/>
      <c r="H23" s="412"/>
      <c r="I23" s="417"/>
      <c r="J23" s="417"/>
      <c r="K23" s="417"/>
      <c r="L23" s="412"/>
      <c r="M23" s="412"/>
      <c r="N23" s="412"/>
      <c r="O23" s="412"/>
      <c r="P23" s="412"/>
      <c r="Q23" s="389"/>
      <c r="R23" s="389"/>
      <c r="S23" s="389"/>
      <c r="T23" s="389"/>
    </row>
    <row r="24" spans="1:20" ht="14.1" customHeight="1">
      <c r="A24" s="711"/>
      <c r="B24" s="710"/>
      <c r="C24" s="710"/>
      <c r="D24" s="389"/>
      <c r="E24" s="389"/>
      <c r="F24" s="389"/>
      <c r="G24" s="389"/>
      <c r="H24" s="389"/>
      <c r="I24" s="390"/>
      <c r="J24" s="390"/>
      <c r="K24" s="390"/>
      <c r="L24" s="389"/>
      <c r="M24" s="389"/>
      <c r="N24" s="389"/>
      <c r="O24" s="389"/>
      <c r="P24" s="389"/>
      <c r="Q24" s="389"/>
      <c r="R24" s="389"/>
      <c r="S24" s="389"/>
      <c r="T24" s="389"/>
    </row>
    <row r="25" spans="1:20" ht="14.1" customHeight="1">
      <c r="A25" s="393" t="s">
        <v>28</v>
      </c>
      <c r="B25" s="389"/>
      <c r="C25" s="389"/>
      <c r="D25" s="389"/>
      <c r="E25" s="389"/>
      <c r="F25" s="389"/>
      <c r="G25" s="389"/>
      <c r="H25" s="389"/>
      <c r="I25" s="390"/>
      <c r="J25" s="390"/>
      <c r="K25" s="390"/>
      <c r="L25" s="389"/>
      <c r="M25" s="389"/>
      <c r="N25" s="389"/>
      <c r="O25" s="389"/>
      <c r="P25" s="389"/>
      <c r="Q25" s="389"/>
      <c r="R25" s="389"/>
      <c r="S25" s="389"/>
      <c r="T25" s="389"/>
    </row>
    <row r="26" spans="1:20" ht="14.1" customHeight="1">
      <c r="A26" s="393" t="s">
        <v>16</v>
      </c>
      <c r="B26" s="710"/>
      <c r="C26" s="710"/>
      <c r="D26" s="389"/>
      <c r="E26" s="389"/>
      <c r="F26" s="389"/>
      <c r="G26" s="389"/>
      <c r="H26" s="389"/>
      <c r="I26" s="390"/>
      <c r="J26" s="390"/>
      <c r="K26" s="390"/>
      <c r="L26" s="389"/>
      <c r="M26" s="389"/>
      <c r="N26" s="389"/>
      <c r="O26" s="389"/>
      <c r="P26" s="389"/>
      <c r="Q26" s="389"/>
      <c r="R26" s="389"/>
      <c r="S26" s="389"/>
      <c r="T26" s="389"/>
    </row>
    <row r="27" spans="1:20" ht="14.1" customHeight="1">
      <c r="A27" s="711"/>
      <c r="B27" s="710"/>
      <c r="C27" s="710"/>
      <c r="D27" s="389"/>
      <c r="E27" s="389"/>
      <c r="F27" s="389"/>
      <c r="G27" s="389"/>
      <c r="H27" s="389"/>
      <c r="I27" s="390"/>
      <c r="J27" s="390"/>
      <c r="K27" s="390"/>
      <c r="L27" s="389"/>
      <c r="M27" s="389"/>
      <c r="N27" s="389"/>
      <c r="O27" s="389"/>
      <c r="P27" s="389"/>
      <c r="Q27" s="389"/>
      <c r="R27" s="389"/>
      <c r="S27" s="389"/>
      <c r="T27" s="389"/>
    </row>
    <row r="28" spans="1:20" ht="14.1" customHeight="1">
      <c r="A28" s="709" t="s">
        <v>86</v>
      </c>
      <c r="E28" s="389"/>
      <c r="F28" s="389"/>
      <c r="G28" s="389"/>
      <c r="H28" s="389"/>
      <c r="I28" s="390"/>
      <c r="J28" s="390"/>
      <c r="K28" s="390"/>
      <c r="L28" s="389"/>
      <c r="M28" s="389"/>
      <c r="N28" s="389"/>
      <c r="O28" s="389"/>
      <c r="P28" s="389"/>
      <c r="Q28" s="389"/>
      <c r="R28" s="389"/>
      <c r="S28" s="389"/>
      <c r="T28" s="389"/>
    </row>
    <row r="29" spans="1:20" ht="14.1" customHeight="1">
      <c r="A29" s="393" t="s">
        <v>92</v>
      </c>
      <c r="E29" s="394"/>
      <c r="F29" s="394"/>
      <c r="G29" s="394"/>
      <c r="H29" s="394"/>
      <c r="I29" s="395"/>
      <c r="J29" s="395"/>
      <c r="K29" s="395"/>
      <c r="L29" s="394"/>
      <c r="M29" s="394"/>
      <c r="N29" s="394"/>
      <c r="O29" s="394"/>
      <c r="P29" s="708"/>
      <c r="Q29" s="708"/>
      <c r="R29" s="389"/>
      <c r="S29" s="389"/>
      <c r="T29" s="389"/>
    </row>
    <row r="30" spans="1:20" ht="14.1" customHeight="1">
      <c r="A30" s="702"/>
      <c r="E30" s="705"/>
      <c r="F30" s="705"/>
      <c r="G30" s="705"/>
      <c r="H30" s="705"/>
      <c r="I30" s="706"/>
      <c r="J30" s="706"/>
      <c r="K30" s="706"/>
      <c r="L30" s="705"/>
      <c r="M30" s="705"/>
      <c r="N30" s="705"/>
      <c r="O30" s="705"/>
      <c r="P30" s="707"/>
      <c r="Q30" s="707"/>
    </row>
    <row r="31" spans="1:20" ht="14.1" customHeight="1">
      <c r="A31" s="702"/>
      <c r="E31" s="705"/>
      <c r="F31" s="705"/>
      <c r="G31" s="705"/>
      <c r="H31" s="705"/>
      <c r="I31" s="706"/>
      <c r="J31" s="706"/>
      <c r="K31" s="706"/>
      <c r="L31" s="705"/>
      <c r="M31" s="705"/>
      <c r="N31" s="705"/>
      <c r="O31" s="705"/>
    </row>
    <row r="32" spans="1:20" ht="14.1" customHeight="1">
      <c r="A32" s="702"/>
    </row>
    <row r="33" spans="1:11" ht="14.1" customHeight="1">
      <c r="A33" s="702"/>
      <c r="I33" s="702"/>
      <c r="J33" s="702"/>
      <c r="K33" s="702"/>
    </row>
    <row r="34" spans="1:11" ht="14.1" customHeight="1"/>
    <row r="35" spans="1:11" ht="14.1" customHeight="1"/>
  </sheetData>
  <pageMargins left="0" right="0" top="1" bottom="0.5" header="0" footer="0"/>
  <pageSetup scale="9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P53"/>
  <sheetViews>
    <sheetView showGridLines="0" workbookViewId="0">
      <selection activeCell="J3" sqref="J3"/>
    </sheetView>
  </sheetViews>
  <sheetFormatPr defaultColWidth="9.28515625" defaultRowHeight="10.199999999999999"/>
  <cols>
    <col min="1" max="1" width="28.85546875" style="70" customWidth="1"/>
    <col min="2" max="3" width="8.85546875" style="29" customWidth="1"/>
    <col min="4" max="4" width="8.85546875" style="30" customWidth="1"/>
    <col min="5" max="12" width="8.85546875" style="29" customWidth="1"/>
    <col min="13" max="14" width="7.42578125" style="29" customWidth="1"/>
    <col min="15" max="15" width="2.42578125" style="29" customWidth="1"/>
    <col min="16" max="16" width="39" style="29" customWidth="1"/>
    <col min="17" max="16384" width="9.28515625" style="29"/>
  </cols>
  <sheetData>
    <row r="1" spans="1:16" s="235" customFormat="1">
      <c r="A1" s="235" t="s">
        <v>99</v>
      </c>
      <c r="I1" s="232"/>
      <c r="J1" s="232"/>
      <c r="K1" s="232"/>
      <c r="L1" s="232"/>
      <c r="M1" s="232"/>
      <c r="N1" s="232"/>
    </row>
    <row r="2" spans="1:16">
      <c r="A2" s="71" t="s">
        <v>20</v>
      </c>
      <c r="B2" s="21"/>
      <c r="C2" s="21"/>
      <c r="E2" s="21"/>
      <c r="F2" s="21"/>
      <c r="G2" s="21"/>
      <c r="H2" s="21"/>
      <c r="I2" s="27"/>
      <c r="J2" s="27"/>
      <c r="K2" s="27"/>
      <c r="L2" s="27"/>
      <c r="M2" s="27"/>
      <c r="N2" s="27"/>
      <c r="P2" s="218" t="s">
        <v>85</v>
      </c>
    </row>
    <row r="3" spans="1:16">
      <c r="A3" s="71" t="s">
        <v>19</v>
      </c>
      <c r="B3" s="21"/>
      <c r="C3" s="21"/>
      <c r="E3" s="22"/>
      <c r="F3" s="22"/>
      <c r="G3" s="22"/>
      <c r="H3" s="22"/>
      <c r="I3" s="27"/>
      <c r="J3" s="27"/>
      <c r="K3" s="27"/>
      <c r="L3" s="27"/>
      <c r="M3" s="27"/>
      <c r="N3" s="27"/>
      <c r="P3" s="184" t="s">
        <v>75</v>
      </c>
    </row>
    <row r="4" spans="1:16">
      <c r="A4" s="26"/>
      <c r="B4" s="21"/>
      <c r="C4" s="21"/>
      <c r="E4" s="22"/>
      <c r="F4" s="22"/>
      <c r="G4" s="22"/>
      <c r="H4" s="22"/>
      <c r="I4" s="27"/>
      <c r="J4" s="27"/>
      <c r="K4" s="27"/>
      <c r="L4" s="27"/>
      <c r="M4" s="27"/>
      <c r="N4" s="27"/>
    </row>
    <row r="5" spans="1:16">
      <c r="A5" s="75"/>
      <c r="B5" s="76"/>
      <c r="C5" s="76"/>
      <c r="D5" s="77"/>
      <c r="E5" s="78"/>
      <c r="F5" s="78"/>
      <c r="G5" s="78"/>
      <c r="H5" s="78"/>
      <c r="I5" s="27"/>
      <c r="J5" s="27"/>
      <c r="K5" s="27"/>
      <c r="L5" s="27"/>
      <c r="M5" s="27"/>
      <c r="N5" s="27"/>
      <c r="O5" s="72"/>
      <c r="P5" s="72"/>
    </row>
    <row r="6" spans="1:16" s="28" customFormat="1">
      <c r="A6" s="86"/>
      <c r="B6" s="84">
        <v>2000</v>
      </c>
      <c r="C6" s="85">
        <v>2001</v>
      </c>
      <c r="D6" s="85">
        <v>2002</v>
      </c>
      <c r="E6" s="85">
        <v>2003</v>
      </c>
      <c r="F6" s="85">
        <v>2004</v>
      </c>
      <c r="G6" s="85">
        <v>2005</v>
      </c>
      <c r="H6" s="85">
        <v>2006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86" t="s">
        <v>41</v>
      </c>
      <c r="P6" s="86"/>
    </row>
    <row r="7" spans="1:16" s="28" customFormat="1" ht="24" customHeight="1">
      <c r="B7" s="23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6" s="165" customFormat="1">
      <c r="A8" s="164"/>
      <c r="B8" s="219"/>
      <c r="C8" s="219"/>
      <c r="D8" s="220"/>
      <c r="E8" s="219"/>
      <c r="F8" s="219"/>
      <c r="G8" s="219"/>
      <c r="H8" s="214" t="s">
        <v>91</v>
      </c>
      <c r="I8" s="219"/>
      <c r="J8" s="219"/>
      <c r="K8" s="219"/>
      <c r="L8" s="219"/>
      <c r="M8" s="219"/>
      <c r="N8" s="219"/>
      <c r="O8" s="219"/>
    </row>
    <row r="9" spans="1:16" s="28" customFormat="1">
      <c r="A9" s="87"/>
      <c r="B9" s="219"/>
      <c r="C9" s="219"/>
      <c r="D9" s="220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</row>
    <row r="10" spans="1:16">
      <c r="A10" s="32" t="s">
        <v>132</v>
      </c>
      <c r="B10" s="157">
        <v>122.90864273609611</v>
      </c>
      <c r="C10" s="157">
        <v>130.85811123093515</v>
      </c>
      <c r="D10" s="157">
        <v>135.1871822523494</v>
      </c>
      <c r="E10" s="157">
        <v>147.72762286242488</v>
      </c>
      <c r="F10" s="157">
        <v>149.73039593283008</v>
      </c>
      <c r="G10" s="157">
        <v>153.59728855338159</v>
      </c>
      <c r="H10" s="157">
        <v>160.08319211215527</v>
      </c>
      <c r="I10" s="157">
        <v>161.00754891388078</v>
      </c>
      <c r="J10" s="157">
        <v>174.33369280542291</v>
      </c>
      <c r="K10" s="157">
        <v>160.76105376675395</v>
      </c>
      <c r="L10" s="157">
        <v>137.97565860422122</v>
      </c>
      <c r="M10" s="157">
        <v>137.09751964258203</v>
      </c>
      <c r="N10" s="157">
        <v>143.13665074718841</v>
      </c>
      <c r="P10" s="41" t="s">
        <v>134</v>
      </c>
    </row>
    <row r="11" spans="1:16">
      <c r="A11" s="32" t="s">
        <v>178</v>
      </c>
      <c r="B11" s="157">
        <v>99.37796208530807</v>
      </c>
      <c r="C11" s="157">
        <v>92.298578199052145</v>
      </c>
      <c r="D11" s="157">
        <v>91.528436018957365</v>
      </c>
      <c r="E11" s="157">
        <v>94.845971563981053</v>
      </c>
      <c r="F11" s="157">
        <v>94.19431279620855</v>
      </c>
      <c r="G11" s="157">
        <v>99.496445497630333</v>
      </c>
      <c r="H11" s="157">
        <v>111.25592417061611</v>
      </c>
      <c r="I11" s="157">
        <v>116.49881516587679</v>
      </c>
      <c r="J11" s="157">
        <v>115.90639810426542</v>
      </c>
      <c r="K11" s="157">
        <v>93.601895734597164</v>
      </c>
      <c r="L11" s="157">
        <v>93.039099526066366</v>
      </c>
      <c r="M11" s="157">
        <v>93.27606635071092</v>
      </c>
      <c r="N11" s="157">
        <v>94.638625592417071</v>
      </c>
      <c r="P11" s="32" t="s">
        <v>198</v>
      </c>
    </row>
    <row r="12" spans="1:16">
      <c r="A12" s="32" t="s">
        <v>179</v>
      </c>
      <c r="B12" s="157">
        <v>136.44366197183098</v>
      </c>
      <c r="C12" s="157">
        <v>143.07511737089203</v>
      </c>
      <c r="D12" s="157">
        <v>130.39906103286384</v>
      </c>
      <c r="E12" s="157">
        <v>133.56807511737091</v>
      </c>
      <c r="F12" s="157">
        <v>140.96244131455398</v>
      </c>
      <c r="G12" s="157">
        <v>145.83333333333334</v>
      </c>
      <c r="H12" s="157">
        <v>150.46948356807511</v>
      </c>
      <c r="I12" s="157">
        <v>150.46948356807511</v>
      </c>
      <c r="J12" s="157">
        <v>167.89906103286384</v>
      </c>
      <c r="K12" s="157">
        <v>168.66197183098589</v>
      </c>
      <c r="L12" s="157">
        <v>176.40845070422534</v>
      </c>
      <c r="M12" s="157">
        <v>199.29577464788733</v>
      </c>
      <c r="N12" s="157">
        <v>213.96713615023475</v>
      </c>
      <c r="P12" s="41" t="s">
        <v>199</v>
      </c>
    </row>
    <row r="13" spans="1:16">
      <c r="A13" s="32" t="s">
        <v>180</v>
      </c>
      <c r="B13" s="157">
        <v>130.08130081300811</v>
      </c>
      <c r="C13" s="157">
        <v>134.14634146341461</v>
      </c>
      <c r="D13" s="157">
        <v>138.21138211382114</v>
      </c>
      <c r="E13" s="157">
        <v>135.36585365853657</v>
      </c>
      <c r="F13" s="157">
        <v>141.0569105691057</v>
      </c>
      <c r="G13" s="157">
        <v>151.21951219512195</v>
      </c>
      <c r="H13" s="157">
        <v>156.91056910569105</v>
      </c>
      <c r="I13" s="157">
        <v>159.34959349593495</v>
      </c>
      <c r="J13" s="157">
        <v>171.13821138211384</v>
      </c>
      <c r="K13" s="157">
        <v>175.20325203252031</v>
      </c>
      <c r="L13" s="157">
        <v>197.5609756097561</v>
      </c>
      <c r="M13" s="157">
        <v>219.10569105691056</v>
      </c>
      <c r="N13" s="157">
        <v>239.83739837398375</v>
      </c>
      <c r="P13" s="41" t="s">
        <v>200</v>
      </c>
    </row>
    <row r="14" spans="1:16">
      <c r="A14" s="32" t="s">
        <v>181</v>
      </c>
      <c r="B14" s="157">
        <v>169.7854077253219</v>
      </c>
      <c r="C14" s="157">
        <v>224.03433476394849</v>
      </c>
      <c r="D14" s="157">
        <v>268.06866952789699</v>
      </c>
      <c r="E14" s="157">
        <v>324.29184549356222</v>
      </c>
      <c r="F14" s="157">
        <v>325.32188841201719</v>
      </c>
      <c r="G14" s="157">
        <v>322.23175965665234</v>
      </c>
      <c r="H14" s="157">
        <v>316.3090128755365</v>
      </c>
      <c r="I14" s="157">
        <v>305.75107296137338</v>
      </c>
      <c r="J14" s="157">
        <v>353.73390557939916</v>
      </c>
      <c r="K14" s="157">
        <v>340.77253218884118</v>
      </c>
      <c r="L14" s="157">
        <v>199.39914163090125</v>
      </c>
      <c r="M14" s="157">
        <v>155.79399141630901</v>
      </c>
      <c r="N14" s="157">
        <v>159.65665236051504</v>
      </c>
      <c r="P14" s="41" t="s">
        <v>201</v>
      </c>
    </row>
    <row r="15" spans="1:16">
      <c r="A15" s="34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P15" s="34"/>
    </row>
    <row r="16" spans="1:16" s="169" customFormat="1">
      <c r="A16" s="166" t="s">
        <v>131</v>
      </c>
      <c r="B16" s="168"/>
      <c r="C16" s="168"/>
      <c r="D16" s="168"/>
      <c r="E16" s="168"/>
      <c r="F16" s="167" t="s">
        <v>137</v>
      </c>
      <c r="G16" s="168"/>
      <c r="H16" s="168"/>
      <c r="I16" s="168"/>
      <c r="J16" s="168"/>
      <c r="K16" s="168"/>
      <c r="L16" s="168"/>
      <c r="M16" s="168"/>
      <c r="N16" s="168"/>
      <c r="P16" s="184" t="s">
        <v>133</v>
      </c>
    </row>
    <row r="17" spans="1:16">
      <c r="A17" s="32" t="s">
        <v>182</v>
      </c>
      <c r="B17" s="157"/>
      <c r="C17" s="157"/>
      <c r="D17" s="157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P17" s="41" t="s">
        <v>202</v>
      </c>
    </row>
    <row r="18" spans="1:16">
      <c r="A18" s="32" t="s">
        <v>183</v>
      </c>
      <c r="B18" s="158">
        <v>660.4</v>
      </c>
      <c r="C18" s="158">
        <v>532.6</v>
      </c>
      <c r="D18" s="158">
        <v>521.70000000000005</v>
      </c>
      <c r="E18" s="158">
        <v>508.9</v>
      </c>
      <c r="F18" s="158">
        <v>495.15969999999999</v>
      </c>
      <c r="G18" s="158">
        <v>502.09193579999999</v>
      </c>
      <c r="H18" s="158">
        <v>525.69025678259993</v>
      </c>
      <c r="I18" s="158" t="s">
        <v>22</v>
      </c>
      <c r="J18" s="158">
        <v>457</v>
      </c>
      <c r="K18" s="158">
        <v>321</v>
      </c>
      <c r="L18" s="158">
        <v>322</v>
      </c>
      <c r="M18" s="158" t="s">
        <v>22</v>
      </c>
      <c r="N18" s="158" t="s">
        <v>22</v>
      </c>
      <c r="P18" s="41" t="s">
        <v>203</v>
      </c>
    </row>
    <row r="19" spans="1:16">
      <c r="A19" s="32" t="s">
        <v>184</v>
      </c>
      <c r="B19" s="158">
        <v>1438.7</v>
      </c>
      <c r="C19" s="158">
        <v>1705.7</v>
      </c>
      <c r="D19" s="158">
        <v>1601.2</v>
      </c>
      <c r="E19" s="158">
        <v>1572</v>
      </c>
      <c r="F19" s="158">
        <v>1590.864</v>
      </c>
      <c r="G19" s="158">
        <v>1613.136096</v>
      </c>
      <c r="H19" s="158">
        <v>1952.712</v>
      </c>
      <c r="I19" s="158">
        <v>1981.375</v>
      </c>
      <c r="J19" s="158">
        <v>1901.0820000000001</v>
      </c>
      <c r="K19" s="158">
        <v>1956.492</v>
      </c>
      <c r="L19" s="158">
        <v>2109.627</v>
      </c>
      <c r="M19" s="158" t="s">
        <v>22</v>
      </c>
      <c r="N19" s="158" t="s">
        <v>22</v>
      </c>
      <c r="P19" s="41" t="s">
        <v>204</v>
      </c>
    </row>
    <row r="20" spans="1:16">
      <c r="A20" s="32" t="s">
        <v>185</v>
      </c>
      <c r="B20" s="158">
        <v>13.9</v>
      </c>
      <c r="C20" s="158">
        <v>9.8000000000000007</v>
      </c>
      <c r="D20" s="158">
        <v>11.4</v>
      </c>
      <c r="E20" s="158">
        <v>11.5</v>
      </c>
      <c r="F20" s="158">
        <v>12.1785</v>
      </c>
      <c r="G20" s="158">
        <v>12.032358</v>
      </c>
      <c r="H20" s="158">
        <v>12.212172000000001</v>
      </c>
      <c r="I20" s="158">
        <v>10.487540000000001</v>
      </c>
      <c r="J20" s="158">
        <v>13</v>
      </c>
      <c r="K20" s="158">
        <v>12</v>
      </c>
      <c r="L20" s="158">
        <v>12</v>
      </c>
      <c r="M20" s="158">
        <v>16.737839999999998</v>
      </c>
      <c r="N20" s="158" t="s">
        <v>22</v>
      </c>
      <c r="P20" s="41" t="s">
        <v>205</v>
      </c>
    </row>
    <row r="21" spans="1:16">
      <c r="A21" s="34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P21" s="34"/>
    </row>
    <row r="22" spans="1:16">
      <c r="A22" s="32" t="s">
        <v>186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P22" s="41" t="s">
        <v>206</v>
      </c>
    </row>
    <row r="23" spans="1:16">
      <c r="A23" s="32" t="s">
        <v>187</v>
      </c>
      <c r="B23" s="158">
        <v>253.6</v>
      </c>
      <c r="C23" s="158">
        <v>338.16787199999999</v>
      </c>
      <c r="D23" s="158">
        <v>355.3956</v>
      </c>
      <c r="E23" s="158">
        <v>402.46113600000001</v>
      </c>
      <c r="F23" s="158">
        <v>283.48639199999997</v>
      </c>
      <c r="G23" s="158">
        <v>289.19721600000003</v>
      </c>
      <c r="H23" s="158">
        <v>289.23803999999996</v>
      </c>
      <c r="I23" s="158">
        <v>293.03920799999997</v>
      </c>
      <c r="J23" s="158">
        <v>314.11799999999999</v>
      </c>
      <c r="K23" s="158">
        <v>299.50300800000002</v>
      </c>
      <c r="L23" s="158">
        <v>275.02489223999999</v>
      </c>
      <c r="M23" s="158">
        <v>291.10233599999998</v>
      </c>
      <c r="N23" s="158" t="s">
        <v>22</v>
      </c>
      <c r="P23" s="41" t="s">
        <v>207</v>
      </c>
    </row>
    <row r="24" spans="1:16">
      <c r="A24" s="32" t="s">
        <v>188</v>
      </c>
      <c r="B24" s="158">
        <v>84.6</v>
      </c>
      <c r="C24" s="158">
        <v>77.193647999999996</v>
      </c>
      <c r="D24" s="158">
        <v>79.552367999999987</v>
      </c>
      <c r="E24" s="158">
        <v>92.892743999999993</v>
      </c>
      <c r="F24" s="158">
        <v>91.023911999999996</v>
      </c>
      <c r="G24" s="158">
        <v>81.375839999999997</v>
      </c>
      <c r="H24" s="158">
        <v>88.855704000000003</v>
      </c>
      <c r="I24" s="158">
        <v>80.600183999999999</v>
      </c>
      <c r="J24" s="158">
        <v>76.708296000000004</v>
      </c>
      <c r="K24" s="158">
        <v>85.784831999999994</v>
      </c>
      <c r="L24" s="158">
        <v>66.262432320000002</v>
      </c>
      <c r="M24" s="158">
        <v>105.35767199999999</v>
      </c>
      <c r="N24" s="158" t="s">
        <v>22</v>
      </c>
      <c r="P24" s="41" t="s">
        <v>208</v>
      </c>
    </row>
    <row r="25" spans="1:16">
      <c r="A25" s="32" t="s">
        <v>189</v>
      </c>
      <c r="B25" s="158">
        <v>3.9</v>
      </c>
      <c r="C25" s="158">
        <v>3.692304</v>
      </c>
      <c r="D25" s="158">
        <v>3.5879759999999994</v>
      </c>
      <c r="E25" s="158">
        <v>4.3137359999999996</v>
      </c>
      <c r="F25" s="158">
        <v>4.2366239999999999</v>
      </c>
      <c r="G25" s="158">
        <v>4.617648</v>
      </c>
      <c r="H25" s="158">
        <v>3.3294239999999999</v>
      </c>
      <c r="I25" s="158">
        <v>3.5562239999999998</v>
      </c>
      <c r="J25" s="158">
        <v>2.9529359999999998</v>
      </c>
      <c r="K25" s="158">
        <v>3.15252</v>
      </c>
      <c r="L25" s="158">
        <v>2.771496</v>
      </c>
      <c r="M25" s="158">
        <v>4.8126959999999999</v>
      </c>
      <c r="N25" s="158" t="s">
        <v>22</v>
      </c>
      <c r="P25" s="32" t="s">
        <v>209</v>
      </c>
    </row>
    <row r="26" spans="1:16">
      <c r="A26" s="32"/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P26" s="32"/>
    </row>
    <row r="27" spans="1:16">
      <c r="A27" s="184" t="s">
        <v>304</v>
      </c>
      <c r="B27" s="157"/>
      <c r="C27" s="157"/>
      <c r="D27" s="157"/>
      <c r="E27" s="157"/>
      <c r="F27" s="157"/>
      <c r="G27" s="157"/>
      <c r="H27" s="295" t="s">
        <v>303</v>
      </c>
      <c r="I27" s="157"/>
      <c r="J27" s="157"/>
      <c r="K27" s="157"/>
      <c r="L27" s="157"/>
      <c r="M27" s="157"/>
      <c r="N27" s="157"/>
      <c r="P27" s="184" t="s">
        <v>305</v>
      </c>
    </row>
    <row r="28" spans="1:16">
      <c r="A28" s="41" t="s">
        <v>191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P28" s="41" t="s">
        <v>210</v>
      </c>
    </row>
    <row r="29" spans="1:16">
      <c r="A29" s="41" t="s">
        <v>192</v>
      </c>
      <c r="B29" s="158">
        <v>1342.4</v>
      </c>
      <c r="C29" s="158">
        <v>1533.461</v>
      </c>
      <c r="D29" s="158">
        <v>1532.5</v>
      </c>
      <c r="E29" s="158">
        <v>1498.4</v>
      </c>
      <c r="F29" s="158">
        <v>1480.4</v>
      </c>
      <c r="G29" s="158">
        <v>1564.6</v>
      </c>
      <c r="H29" s="158">
        <v>1561.6</v>
      </c>
      <c r="I29" s="158">
        <v>1526.2</v>
      </c>
      <c r="J29" s="158">
        <v>1603.1</v>
      </c>
      <c r="K29" s="158">
        <v>1621.1</v>
      </c>
      <c r="L29" s="158">
        <v>1640.9</v>
      </c>
      <c r="M29" s="158">
        <v>1728.748</v>
      </c>
      <c r="N29" s="158">
        <v>1722.521</v>
      </c>
      <c r="P29" s="41" t="s">
        <v>211</v>
      </c>
    </row>
    <row r="30" spans="1:16">
      <c r="A30" s="41" t="s">
        <v>193</v>
      </c>
      <c r="B30" s="158">
        <v>277.7</v>
      </c>
      <c r="C30" s="158">
        <v>312.18900000000002</v>
      </c>
      <c r="D30" s="158">
        <v>303</v>
      </c>
      <c r="E30" s="158">
        <v>312.10000000000002</v>
      </c>
      <c r="F30" s="158">
        <v>291.10000000000002</v>
      </c>
      <c r="G30" s="158">
        <v>286.2</v>
      </c>
      <c r="H30" s="158">
        <v>277.7</v>
      </c>
      <c r="I30" s="158">
        <v>325.2</v>
      </c>
      <c r="J30" s="158">
        <v>317.89999999999998</v>
      </c>
      <c r="K30" s="158">
        <v>273.2</v>
      </c>
      <c r="L30" s="158">
        <v>276.39999999999998</v>
      </c>
      <c r="M30" s="158">
        <v>322.12099999999998</v>
      </c>
      <c r="N30" s="158">
        <v>320.613</v>
      </c>
      <c r="P30" s="41" t="s">
        <v>212</v>
      </c>
    </row>
    <row r="31" spans="1:16">
      <c r="A31" s="41" t="s">
        <v>194</v>
      </c>
      <c r="B31" s="158">
        <v>14451.3</v>
      </c>
      <c r="C31" s="158">
        <v>14132.823</v>
      </c>
      <c r="D31" s="158">
        <v>13894.1</v>
      </c>
      <c r="E31" s="158">
        <v>13143.3</v>
      </c>
      <c r="F31" s="158">
        <v>14488.1</v>
      </c>
      <c r="G31" s="158">
        <v>14623.3</v>
      </c>
      <c r="H31" s="158">
        <v>14535.4</v>
      </c>
      <c r="I31" s="158">
        <v>15141</v>
      </c>
      <c r="J31" s="158">
        <v>17484.3</v>
      </c>
      <c r="K31" s="158">
        <v>16482.8</v>
      </c>
      <c r="L31" s="158">
        <v>17262.7</v>
      </c>
      <c r="M31" s="158">
        <v>18719.173999999999</v>
      </c>
      <c r="N31" s="158">
        <v>20460.345000000001</v>
      </c>
      <c r="P31" s="41" t="s">
        <v>213</v>
      </c>
    </row>
    <row r="32" spans="1:16">
      <c r="A32" s="42"/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P32" s="42"/>
    </row>
    <row r="33" spans="1:16">
      <c r="A33" s="41" t="s">
        <v>195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P33" s="41" t="s">
        <v>214</v>
      </c>
    </row>
    <row r="34" spans="1:16">
      <c r="A34" s="41" t="s">
        <v>192</v>
      </c>
      <c r="B34" s="158">
        <v>312.45800000000003</v>
      </c>
      <c r="C34" s="158">
        <v>277.59699999999998</v>
      </c>
      <c r="D34" s="158">
        <v>282.14699999999999</v>
      </c>
      <c r="E34" s="158">
        <v>271.85300000000001</v>
      </c>
      <c r="F34" s="158">
        <v>285.59800000000001</v>
      </c>
      <c r="G34" s="158">
        <v>294.57499999999999</v>
      </c>
      <c r="H34" s="158">
        <v>301.27100000000002</v>
      </c>
      <c r="I34" s="158">
        <v>301.38299999999998</v>
      </c>
      <c r="J34" s="158">
        <v>313.24599999999998</v>
      </c>
      <c r="K34" s="158">
        <v>343.6</v>
      </c>
      <c r="L34" s="158">
        <v>365.3</v>
      </c>
      <c r="M34" s="158">
        <v>397.7</v>
      </c>
      <c r="N34" s="158">
        <v>415.83499999999998</v>
      </c>
      <c r="P34" s="41" t="s">
        <v>211</v>
      </c>
    </row>
    <row r="35" spans="1:16">
      <c r="A35" s="41" t="s">
        <v>193</v>
      </c>
      <c r="B35" s="158">
        <v>325.16899999999998</v>
      </c>
      <c r="C35" s="158">
        <v>268.93799999999999</v>
      </c>
      <c r="D35" s="158">
        <v>274.101</v>
      </c>
      <c r="E35" s="158">
        <v>306.47699999999998</v>
      </c>
      <c r="F35" s="158">
        <v>315.34199999999998</v>
      </c>
      <c r="G35" s="158">
        <v>383.84399999999999</v>
      </c>
      <c r="H35" s="158">
        <v>378.05</v>
      </c>
      <c r="I35" s="158">
        <v>411.84800000000001</v>
      </c>
      <c r="J35" s="158">
        <v>469.30900000000003</v>
      </c>
      <c r="K35" s="158">
        <v>422.3</v>
      </c>
      <c r="L35" s="158">
        <v>399.1</v>
      </c>
      <c r="M35" s="158">
        <v>436.8</v>
      </c>
      <c r="N35" s="158">
        <v>463.762</v>
      </c>
      <c r="P35" s="41" t="s">
        <v>212</v>
      </c>
    </row>
    <row r="36" spans="1:16">
      <c r="A36" s="41" t="s">
        <v>196</v>
      </c>
      <c r="B36" s="158">
        <v>59607</v>
      </c>
      <c r="C36" s="158">
        <v>62344.4</v>
      </c>
      <c r="D36" s="158">
        <v>61625.3</v>
      </c>
      <c r="E36" s="158">
        <v>79069</v>
      </c>
      <c r="F36" s="158">
        <v>88360</v>
      </c>
      <c r="G36" s="158">
        <v>83439</v>
      </c>
      <c r="H36" s="158">
        <v>90257</v>
      </c>
      <c r="I36" s="158">
        <v>96671</v>
      </c>
      <c r="J36" s="158">
        <v>98159</v>
      </c>
      <c r="K36" s="158">
        <v>101422.07226411623</v>
      </c>
      <c r="L36" s="158">
        <v>107477.61921910159</v>
      </c>
      <c r="M36" s="158" t="s">
        <v>22</v>
      </c>
      <c r="N36" s="158" t="s">
        <v>22</v>
      </c>
      <c r="P36" s="41" t="s">
        <v>213</v>
      </c>
    </row>
    <row r="37" spans="1:16">
      <c r="A37" s="42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P37" s="42"/>
    </row>
    <row r="38" spans="1:16">
      <c r="A38" s="41" t="s">
        <v>190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P38" s="41" t="s">
        <v>197</v>
      </c>
    </row>
    <row r="39" spans="1:16">
      <c r="A39" s="41" t="s">
        <v>299</v>
      </c>
      <c r="B39" s="158">
        <v>170.6</v>
      </c>
      <c r="C39" s="158">
        <v>167.6</v>
      </c>
      <c r="D39" s="158">
        <v>179.2</v>
      </c>
      <c r="E39" s="158">
        <v>242.006</v>
      </c>
      <c r="F39" s="158">
        <v>232.49700000000001</v>
      </c>
      <c r="G39" s="158">
        <v>249.80400000000003</v>
      </c>
      <c r="H39" s="158">
        <v>261.101</v>
      </c>
      <c r="I39" s="158">
        <v>242.82499999999999</v>
      </c>
      <c r="J39" s="158" t="s">
        <v>42</v>
      </c>
      <c r="K39" s="158" t="s">
        <v>42</v>
      </c>
      <c r="L39" s="158" t="s">
        <v>42</v>
      </c>
      <c r="M39" s="158" t="s">
        <v>42</v>
      </c>
      <c r="N39" s="158" t="s">
        <v>42</v>
      </c>
      <c r="P39" s="41" t="s">
        <v>301</v>
      </c>
    </row>
    <row r="40" spans="1:16">
      <c r="A40" s="41" t="s">
        <v>300</v>
      </c>
      <c r="B40" s="158">
        <v>247.8</v>
      </c>
      <c r="C40" s="158">
        <v>401.2</v>
      </c>
      <c r="D40" s="158">
        <v>525.9</v>
      </c>
      <c r="E40" s="158">
        <v>501.5</v>
      </c>
      <c r="F40" s="158">
        <v>506.7</v>
      </c>
      <c r="G40" s="158">
        <v>564.20000000000005</v>
      </c>
      <c r="H40" s="158">
        <v>562.79999999999995</v>
      </c>
      <c r="I40" s="158">
        <v>503.7</v>
      </c>
      <c r="J40" s="158" t="s">
        <v>42</v>
      </c>
      <c r="K40" s="158" t="s">
        <v>42</v>
      </c>
      <c r="L40" s="158" t="s">
        <v>42</v>
      </c>
      <c r="M40" s="158" t="s">
        <v>42</v>
      </c>
      <c r="N40" s="158" t="s">
        <v>42</v>
      </c>
      <c r="P40" s="41" t="s">
        <v>302</v>
      </c>
    </row>
    <row r="41" spans="1:16">
      <c r="A41" s="38"/>
      <c r="B41" s="39"/>
      <c r="C41" s="39"/>
      <c r="D41" s="39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72"/>
    </row>
    <row r="42" spans="1:16">
      <c r="A42" s="32"/>
      <c r="B42" s="33"/>
      <c r="C42" s="33"/>
      <c r="D42" s="33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>
      <c r="A43" s="88" t="s">
        <v>28</v>
      </c>
      <c r="B43" s="35"/>
      <c r="C43" s="36"/>
      <c r="D43" s="36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>
      <c r="A44" s="41" t="s">
        <v>16</v>
      </c>
      <c r="B44" s="35"/>
      <c r="C44" s="36"/>
      <c r="D44" s="36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>
      <c r="A45" s="89" t="s">
        <v>135</v>
      </c>
      <c r="B45" s="35"/>
      <c r="C45" s="36"/>
      <c r="D45" s="36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>
      <c r="A46" s="32" t="s">
        <v>43</v>
      </c>
      <c r="B46" s="90"/>
      <c r="C46" s="90"/>
      <c r="D46" s="91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</row>
    <row r="47" spans="1:16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6">
      <c r="A48" s="88" t="s">
        <v>86</v>
      </c>
      <c r="B48" s="33"/>
      <c r="C48" s="33"/>
      <c r="D48" s="33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">
      <c r="A49" s="41" t="s">
        <v>87</v>
      </c>
    </row>
    <row r="50" spans="1:1">
      <c r="A50" s="89" t="s">
        <v>136</v>
      </c>
    </row>
    <row r="51" spans="1:1">
      <c r="A51" s="32" t="s">
        <v>100</v>
      </c>
    </row>
    <row r="52" spans="1:1">
      <c r="A52" s="92"/>
    </row>
    <row r="53" spans="1:1">
      <c r="A53" s="92"/>
    </row>
  </sheetData>
  <phoneticPr fontId="0" type="noConversion"/>
  <pageMargins left="0.5" right="0.14000000000000001" top="0.89" bottom="0" header="0.17" footer="0"/>
  <pageSetup scale="90" orientation="landscape" r:id="rId1"/>
  <headerFooter alignWithMargins="0">
    <oddHeader>&amp;R&amp;F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5">
    <pageSetUpPr fitToPage="1"/>
  </sheetPr>
  <dimension ref="A1:U41"/>
  <sheetViews>
    <sheetView showGridLines="0" workbookViewId="0"/>
  </sheetViews>
  <sheetFormatPr defaultColWidth="11.28515625" defaultRowHeight="13.2" customHeight="1"/>
  <cols>
    <col min="1" max="1" width="32.85546875" style="25" customWidth="1"/>
    <col min="2" max="4" width="8.85546875" style="11" customWidth="1"/>
    <col min="5" max="5" width="8.85546875" style="8" customWidth="1"/>
    <col min="6" max="13" width="8.85546875" style="11" customWidth="1"/>
    <col min="14" max="14" width="6.7109375" style="11" customWidth="1"/>
    <col min="15" max="15" width="1.42578125" style="11" customWidth="1"/>
    <col min="16" max="16" width="31.5703125" style="11" customWidth="1"/>
    <col min="17" max="23" width="10.7109375" style="11" customWidth="1"/>
    <col min="24" max="16384" width="11.28515625" style="11"/>
  </cols>
  <sheetData>
    <row r="1" spans="1:21" s="237" customFormat="1" ht="13.2" customHeight="1">
      <c r="A1" s="237" t="s">
        <v>101</v>
      </c>
      <c r="I1" s="232"/>
      <c r="J1" s="232"/>
      <c r="K1" s="232"/>
      <c r="L1" s="232"/>
      <c r="M1" s="232"/>
      <c r="N1" s="232"/>
    </row>
    <row r="2" spans="1:21" ht="13.2" customHeight="1">
      <c r="A2" s="68" t="s">
        <v>20</v>
      </c>
      <c r="I2" s="27"/>
      <c r="J2" s="27"/>
      <c r="K2" s="27"/>
      <c r="L2" s="27"/>
      <c r="M2" s="27"/>
      <c r="N2" s="27"/>
      <c r="P2" s="211" t="s">
        <v>85</v>
      </c>
    </row>
    <row r="3" spans="1:21" ht="13.2" customHeight="1">
      <c r="A3" s="69" t="s">
        <v>23</v>
      </c>
      <c r="I3" s="27"/>
      <c r="J3" s="27"/>
      <c r="K3" s="27"/>
      <c r="L3" s="27"/>
      <c r="M3" s="27"/>
      <c r="N3" s="27"/>
      <c r="P3" s="212" t="s">
        <v>74</v>
      </c>
    </row>
    <row r="4" spans="1:21" ht="13.2" customHeight="1">
      <c r="I4" s="27"/>
      <c r="J4" s="27"/>
      <c r="K4" s="27"/>
      <c r="L4" s="27"/>
      <c r="M4" s="27"/>
      <c r="N4" s="27"/>
    </row>
    <row r="5" spans="1:21" ht="13.2" customHeight="1">
      <c r="A5" s="74"/>
      <c r="B5" s="19"/>
      <c r="C5" s="19"/>
      <c r="D5" s="19"/>
      <c r="E5" s="20"/>
      <c r="F5" s="19"/>
      <c r="I5" s="27"/>
      <c r="J5" s="27"/>
      <c r="K5" s="27"/>
      <c r="L5" s="27"/>
      <c r="M5" s="27"/>
      <c r="N5" s="27"/>
      <c r="P5" s="19"/>
    </row>
    <row r="6" spans="1:21" ht="13.2" customHeight="1">
      <c r="A6" s="83"/>
      <c r="B6" s="80">
        <v>2000</v>
      </c>
      <c r="C6" s="80">
        <v>2001</v>
      </c>
      <c r="D6" s="80">
        <v>2002</v>
      </c>
      <c r="E6" s="79">
        <v>2003</v>
      </c>
      <c r="F6" s="79">
        <v>2004</v>
      </c>
      <c r="G6" s="79">
        <v>2005</v>
      </c>
      <c r="H6" s="79">
        <v>2006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83" t="s">
        <v>41</v>
      </c>
      <c r="P6" s="83"/>
    </row>
    <row r="7" spans="1:21" ht="24" customHeight="1">
      <c r="A7" s="43"/>
      <c r="B7" s="213"/>
      <c r="C7" s="213"/>
      <c r="D7" s="213"/>
      <c r="E7" s="213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1" s="54" customFormat="1" ht="13.2" customHeight="1">
      <c r="A8" s="170"/>
      <c r="B8" s="213"/>
      <c r="C8" s="213"/>
      <c r="D8" s="213"/>
      <c r="E8" s="213"/>
      <c r="F8" s="214" t="s">
        <v>90</v>
      </c>
      <c r="G8" s="213"/>
      <c r="H8" s="213"/>
      <c r="I8" s="213"/>
      <c r="J8" s="213"/>
      <c r="K8" s="213"/>
      <c r="L8" s="213"/>
      <c r="M8" s="213"/>
      <c r="N8" s="213"/>
      <c r="O8" s="171"/>
      <c r="P8" s="171"/>
      <c r="Q8" s="171"/>
      <c r="R8" s="171"/>
      <c r="S8" s="171"/>
      <c r="T8" s="171"/>
      <c r="U8" s="171"/>
    </row>
    <row r="9" spans="1:21" ht="13.2" customHeight="1">
      <c r="A9" s="4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45"/>
      <c r="P9" s="45"/>
      <c r="Q9" s="45"/>
      <c r="R9" s="45"/>
      <c r="S9" s="45"/>
      <c r="T9" s="45"/>
      <c r="U9" s="45"/>
    </row>
    <row r="10" spans="1:21" s="44" customFormat="1" ht="13.2" customHeight="1">
      <c r="A10" s="215" t="s">
        <v>29</v>
      </c>
      <c r="B10" s="186">
        <v>169.7854077253219</v>
      </c>
      <c r="C10" s="186">
        <v>224.03433476394849</v>
      </c>
      <c r="D10" s="186">
        <v>268.06866952789699</v>
      </c>
      <c r="E10" s="187">
        <v>324.29184549356222</v>
      </c>
      <c r="F10" s="187">
        <v>325.32188841201719</v>
      </c>
      <c r="G10" s="187">
        <v>322.23175965665234</v>
      </c>
      <c r="H10" s="187">
        <v>316.3090128755365</v>
      </c>
      <c r="I10" s="187">
        <v>305.75107296137338</v>
      </c>
      <c r="J10" s="187">
        <v>353.73390557939916</v>
      </c>
      <c r="K10" s="187">
        <v>340.77253218884118</v>
      </c>
      <c r="L10" s="187">
        <v>199.39914163090125</v>
      </c>
      <c r="M10" s="187">
        <v>155.79399141630901</v>
      </c>
      <c r="N10" s="187">
        <v>159.65665236051504</v>
      </c>
      <c r="P10" s="140" t="s">
        <v>102</v>
      </c>
    </row>
    <row r="11" spans="1:21" s="44" customFormat="1" ht="13.2" customHeight="1">
      <c r="A11" s="283" t="s">
        <v>215</v>
      </c>
      <c r="B11" s="188">
        <v>204.84720758693359</v>
      </c>
      <c r="C11" s="186">
        <v>257.95574288724976</v>
      </c>
      <c r="D11" s="186">
        <v>304.74183350895674</v>
      </c>
      <c r="E11" s="187">
        <v>368.70389884088513</v>
      </c>
      <c r="F11" s="187">
        <v>367.4394099051633</v>
      </c>
      <c r="G11" s="187">
        <v>357.11275026343515</v>
      </c>
      <c r="H11" s="187">
        <v>346.89146469968387</v>
      </c>
      <c r="I11" s="187">
        <v>339.09378292939937</v>
      </c>
      <c r="J11" s="187">
        <v>400</v>
      </c>
      <c r="K11" s="187">
        <v>418.33508956796629</v>
      </c>
      <c r="L11" s="187">
        <v>244.78398314014748</v>
      </c>
      <c r="M11" s="187">
        <v>191.25395152792413</v>
      </c>
      <c r="N11" s="187">
        <v>195.9957850368809</v>
      </c>
      <c r="O11" s="93"/>
      <c r="P11" s="98" t="s">
        <v>217</v>
      </c>
    </row>
    <row r="12" spans="1:21" s="44" customFormat="1" ht="13.2" customHeight="1">
      <c r="A12" s="284" t="s">
        <v>216</v>
      </c>
      <c r="B12" s="188">
        <v>15.740740740740739</v>
      </c>
      <c r="C12" s="186">
        <v>74.999999999999986</v>
      </c>
      <c r="D12" s="186">
        <v>106.94444444444444</v>
      </c>
      <c r="E12" s="187">
        <v>129.16666666666666</v>
      </c>
      <c r="F12" s="189">
        <v>140.27777777777777</v>
      </c>
      <c r="G12" s="189">
        <v>168.98148148148147</v>
      </c>
      <c r="H12" s="189">
        <v>181.94444444444443</v>
      </c>
      <c r="I12" s="189">
        <v>159.25925925925924</v>
      </c>
      <c r="J12" s="189">
        <v>150.46296296296296</v>
      </c>
      <c r="K12" s="189">
        <v>142.12962962962962</v>
      </c>
      <c r="L12" s="189">
        <v>109.72222222222221</v>
      </c>
      <c r="M12" s="189">
        <v>117.59259259259258</v>
      </c>
      <c r="N12" s="189" t="s">
        <v>22</v>
      </c>
      <c r="O12" s="93"/>
      <c r="P12" s="217" t="s">
        <v>218</v>
      </c>
    </row>
    <row r="13" spans="1:21" ht="13.2" customHeight="1">
      <c r="A13" s="94"/>
      <c r="B13" s="97"/>
      <c r="C13" s="17"/>
      <c r="D13" s="17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95"/>
      <c r="P13" s="94"/>
    </row>
    <row r="14" spans="1:21" ht="13.2" customHeight="1">
      <c r="A14" s="94"/>
      <c r="B14" s="97"/>
      <c r="C14" s="17"/>
      <c r="D14" s="17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95"/>
      <c r="P14" s="94"/>
    </row>
    <row r="15" spans="1:21" ht="13.2" customHeight="1">
      <c r="A15" s="140" t="s">
        <v>55</v>
      </c>
      <c r="B15" s="97"/>
      <c r="C15" s="17"/>
      <c r="D15" s="17"/>
      <c r="F15" s="138" t="s">
        <v>54</v>
      </c>
      <c r="G15" s="161"/>
      <c r="H15" s="161"/>
      <c r="I15" s="161"/>
      <c r="J15" s="161"/>
      <c r="K15" s="161"/>
      <c r="L15" s="161"/>
      <c r="M15" s="161"/>
      <c r="N15" s="161"/>
      <c r="O15" s="95"/>
      <c r="P15" s="69" t="s">
        <v>56</v>
      </c>
    </row>
    <row r="16" spans="1:21" s="16" customFormat="1" ht="13.2" customHeight="1">
      <c r="A16" s="285" t="s">
        <v>219</v>
      </c>
      <c r="B16" s="97">
        <v>5328</v>
      </c>
      <c r="C16" s="17">
        <v>5185</v>
      </c>
      <c r="D16" s="17">
        <v>3159</v>
      </c>
      <c r="E16" s="160">
        <v>3078</v>
      </c>
      <c r="F16" s="160">
        <v>2733</v>
      </c>
      <c r="G16" s="160">
        <v>1657</v>
      </c>
      <c r="H16" s="160">
        <v>2029</v>
      </c>
      <c r="I16" s="160">
        <v>2482</v>
      </c>
      <c r="J16" s="160">
        <v>2816</v>
      </c>
      <c r="K16" s="160">
        <v>2478</v>
      </c>
      <c r="L16" s="160">
        <v>1907</v>
      </c>
      <c r="M16" s="160">
        <v>1493</v>
      </c>
      <c r="N16" s="160" t="s">
        <v>22</v>
      </c>
      <c r="O16" s="96"/>
      <c r="P16" s="286" t="s">
        <v>221</v>
      </c>
    </row>
    <row r="17" spans="1:16" s="16" customFormat="1" ht="13.2" customHeight="1">
      <c r="A17" s="285" t="s">
        <v>220</v>
      </c>
      <c r="B17" s="97">
        <v>612</v>
      </c>
      <c r="C17" s="17">
        <v>845</v>
      </c>
      <c r="D17" s="17">
        <v>687</v>
      </c>
      <c r="E17" s="160">
        <v>624</v>
      </c>
      <c r="F17" s="160">
        <v>684</v>
      </c>
      <c r="G17" s="160">
        <v>1053</v>
      </c>
      <c r="H17" s="160">
        <v>837</v>
      </c>
      <c r="I17" s="160">
        <v>320</v>
      </c>
      <c r="J17" s="160">
        <v>199</v>
      </c>
      <c r="K17" s="160">
        <v>113</v>
      </c>
      <c r="L17" s="160">
        <v>142</v>
      </c>
      <c r="M17" s="160">
        <v>45</v>
      </c>
      <c r="N17" s="160" t="s">
        <v>22</v>
      </c>
      <c r="O17" s="96"/>
      <c r="P17" s="98" t="s">
        <v>222</v>
      </c>
    </row>
    <row r="18" spans="1:16" s="16" customFormat="1" ht="13.2" customHeight="1">
      <c r="A18" s="285" t="s">
        <v>215</v>
      </c>
      <c r="B18" s="97">
        <v>260957</v>
      </c>
      <c r="C18" s="17">
        <v>278533</v>
      </c>
      <c r="D18" s="17">
        <v>247622</v>
      </c>
      <c r="E18" s="160">
        <v>265242</v>
      </c>
      <c r="F18" s="160">
        <v>230731</v>
      </c>
      <c r="G18" s="160">
        <v>225870</v>
      </c>
      <c r="H18" s="160">
        <v>214016</v>
      </c>
      <c r="I18" s="160">
        <v>210659</v>
      </c>
      <c r="J18" s="160">
        <v>236736</v>
      </c>
      <c r="K18" s="160">
        <v>241056</v>
      </c>
      <c r="L18" s="160">
        <v>131849</v>
      </c>
      <c r="M18" s="160">
        <v>104105</v>
      </c>
      <c r="N18" s="160" t="s">
        <v>22</v>
      </c>
      <c r="O18" s="96"/>
      <c r="P18" s="98" t="s">
        <v>223</v>
      </c>
    </row>
    <row r="19" spans="1:16" s="16" customFormat="1" ht="13.2" customHeight="1">
      <c r="A19" s="99"/>
      <c r="B19" s="97"/>
      <c r="C19" s="17"/>
      <c r="D19" s="17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96"/>
      <c r="P19" s="99"/>
    </row>
    <row r="20" spans="1:16" s="16" customFormat="1" ht="13.2" customHeight="1">
      <c r="A20" s="216" t="s">
        <v>95</v>
      </c>
      <c r="B20" s="97"/>
      <c r="C20" s="17"/>
      <c r="D20" s="17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96"/>
      <c r="P20" s="140" t="s">
        <v>93</v>
      </c>
    </row>
    <row r="21" spans="1:16" s="16" customFormat="1" ht="13.2" customHeight="1">
      <c r="A21" s="285" t="s">
        <v>224</v>
      </c>
      <c r="B21" s="97">
        <v>19101.5</v>
      </c>
      <c r="C21" s="17">
        <v>24397</v>
      </c>
      <c r="D21" s="17">
        <v>9923</v>
      </c>
      <c r="E21" s="162">
        <v>8381</v>
      </c>
      <c r="F21" s="162">
        <v>5032</v>
      </c>
      <c r="G21" s="162">
        <v>3677</v>
      </c>
      <c r="H21" s="160">
        <v>7021</v>
      </c>
      <c r="I21" s="160">
        <v>6863</v>
      </c>
      <c r="J21" s="160">
        <v>6333</v>
      </c>
      <c r="K21" s="160">
        <v>9919</v>
      </c>
      <c r="L21" s="160">
        <v>2617</v>
      </c>
      <c r="M21" s="160">
        <v>3962</v>
      </c>
      <c r="N21" s="160" t="s">
        <v>22</v>
      </c>
      <c r="O21" s="96"/>
      <c r="P21" s="98" t="s">
        <v>226</v>
      </c>
    </row>
    <row r="22" spans="1:16" s="16" customFormat="1" ht="13.2" customHeight="1">
      <c r="A22" s="285" t="s">
        <v>225</v>
      </c>
      <c r="B22" s="97">
        <v>33896</v>
      </c>
      <c r="C22" s="17">
        <v>37179</v>
      </c>
      <c r="D22" s="17">
        <v>31595</v>
      </c>
      <c r="E22" s="162">
        <v>29021</v>
      </c>
      <c r="F22" s="162">
        <v>26423</v>
      </c>
      <c r="G22" s="162">
        <v>23475</v>
      </c>
      <c r="H22" s="160">
        <v>21684</v>
      </c>
      <c r="I22" s="160">
        <v>21041</v>
      </c>
      <c r="J22" s="160">
        <v>23572</v>
      </c>
      <c r="K22" s="160">
        <v>24306</v>
      </c>
      <c r="L22" s="160">
        <v>16653</v>
      </c>
      <c r="M22" s="160">
        <v>14796</v>
      </c>
      <c r="N22" s="160" t="s">
        <v>22</v>
      </c>
      <c r="O22" s="96"/>
      <c r="P22" s="98" t="s">
        <v>227</v>
      </c>
    </row>
    <row r="23" spans="1:16" s="16" customFormat="1" ht="13.2" customHeight="1">
      <c r="A23" s="99"/>
      <c r="B23" s="97"/>
      <c r="C23" s="17"/>
      <c r="D23" s="17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96"/>
      <c r="P23" s="99"/>
    </row>
    <row r="24" spans="1:16" s="16" customFormat="1" ht="13.2" customHeight="1">
      <c r="A24" s="216" t="s">
        <v>96</v>
      </c>
      <c r="B24" s="97"/>
      <c r="C24" s="17"/>
      <c r="D24" s="17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96"/>
      <c r="P24" s="140" t="s">
        <v>94</v>
      </c>
    </row>
    <row r="25" spans="1:16" s="16" customFormat="1" ht="13.2" customHeight="1">
      <c r="A25" s="285" t="s">
        <v>228</v>
      </c>
      <c r="B25" s="97">
        <v>5900</v>
      </c>
      <c r="C25" s="17">
        <v>6700</v>
      </c>
      <c r="D25" s="17">
        <v>5700</v>
      </c>
      <c r="E25" s="162">
        <v>7238</v>
      </c>
      <c r="F25" s="162">
        <v>7163</v>
      </c>
      <c r="G25" s="162">
        <v>8776</v>
      </c>
      <c r="H25" s="162">
        <v>8423</v>
      </c>
      <c r="I25" s="162">
        <v>9364</v>
      </c>
      <c r="J25" s="162">
        <v>6242.473</v>
      </c>
      <c r="K25" s="162">
        <v>7325.8269999999993</v>
      </c>
      <c r="L25" s="162">
        <v>5896.3390000000009</v>
      </c>
      <c r="M25" s="162">
        <v>5692.41</v>
      </c>
      <c r="N25" s="162" t="s">
        <v>22</v>
      </c>
      <c r="O25" s="96"/>
      <c r="P25" s="98" t="s">
        <v>229</v>
      </c>
    </row>
    <row r="26" spans="1:16" s="16" customFormat="1" ht="13.2" customHeight="1">
      <c r="A26" s="285" t="s">
        <v>225</v>
      </c>
      <c r="B26" s="97">
        <v>29071.71</v>
      </c>
      <c r="C26" s="17">
        <v>23554.267</v>
      </c>
      <c r="D26" s="17">
        <v>10829.444</v>
      </c>
      <c r="E26" s="162">
        <v>27991.99</v>
      </c>
      <c r="F26" s="162">
        <v>14339.31</v>
      </c>
      <c r="G26" s="162">
        <v>10012.93</v>
      </c>
      <c r="H26" s="162">
        <v>13471.657999999999</v>
      </c>
      <c r="I26" s="162">
        <v>8250.2099999999991</v>
      </c>
      <c r="J26" s="162">
        <v>22022</v>
      </c>
      <c r="K26" s="162">
        <v>17799.962</v>
      </c>
      <c r="L26" s="162">
        <v>9561.07</v>
      </c>
      <c r="M26" s="162">
        <v>11699.8</v>
      </c>
      <c r="N26" s="162" t="s">
        <v>22</v>
      </c>
      <c r="O26" s="96"/>
      <c r="P26" s="98" t="s">
        <v>227</v>
      </c>
    </row>
    <row r="27" spans="1:16" s="16" customFormat="1" ht="13.2" customHeight="1">
      <c r="A27" s="285" t="s">
        <v>224</v>
      </c>
      <c r="B27" s="18">
        <v>12798.01</v>
      </c>
      <c r="C27" s="17">
        <v>16727.57</v>
      </c>
      <c r="D27" s="17">
        <v>7913.22</v>
      </c>
      <c r="E27" s="162">
        <v>5203</v>
      </c>
      <c r="F27" s="162">
        <v>7087.9</v>
      </c>
      <c r="G27" s="162" t="s">
        <v>22</v>
      </c>
      <c r="H27" s="162">
        <v>5788</v>
      </c>
      <c r="I27" s="162">
        <v>5988.5</v>
      </c>
      <c r="J27" s="162">
        <v>2103</v>
      </c>
      <c r="K27" s="162">
        <v>4225</v>
      </c>
      <c r="L27" s="162" t="s">
        <v>22</v>
      </c>
      <c r="M27" s="162">
        <v>3225.1790000000001</v>
      </c>
      <c r="N27" s="162" t="s">
        <v>22</v>
      </c>
      <c r="O27" s="96"/>
      <c r="P27" s="98" t="s">
        <v>226</v>
      </c>
    </row>
    <row r="28" spans="1:16" ht="13.2" customHeight="1">
      <c r="A28" s="100"/>
      <c r="B28" s="19"/>
      <c r="C28" s="19"/>
      <c r="D28" s="20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9"/>
    </row>
    <row r="29" spans="1:16" ht="13.2" customHeight="1">
      <c r="A29" s="102"/>
      <c r="D29" s="8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</row>
    <row r="30" spans="1:16" ht="13.2" customHeight="1">
      <c r="A30" s="98" t="s">
        <v>103</v>
      </c>
      <c r="D30" s="8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</row>
    <row r="31" spans="1:16" ht="13.2" customHeight="1">
      <c r="A31" s="98" t="s">
        <v>44</v>
      </c>
      <c r="D31" s="8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</row>
    <row r="32" spans="1:16" ht="13.2" customHeight="1">
      <c r="A32" s="102" t="s">
        <v>16</v>
      </c>
      <c r="D32" s="8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</row>
    <row r="33" spans="1:15" ht="13.2" customHeight="1">
      <c r="A33" s="43" t="s">
        <v>35</v>
      </c>
      <c r="D33" s="8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ht="13.2" customHeight="1">
      <c r="A34" s="94" t="s">
        <v>36</v>
      </c>
      <c r="B34" s="16"/>
      <c r="C34" s="16"/>
      <c r="D34" s="16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6" spans="1:15" ht="13.2" customHeight="1">
      <c r="A36" s="98" t="s">
        <v>104</v>
      </c>
      <c r="D36" s="8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15" ht="13.2" customHeight="1">
      <c r="A37" s="98" t="s">
        <v>105</v>
      </c>
      <c r="D37" s="8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5" ht="13.2" customHeight="1">
      <c r="A38" s="217" t="s">
        <v>92</v>
      </c>
      <c r="D38" s="8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5" ht="13.2" customHeight="1">
      <c r="A39" s="217" t="s">
        <v>38</v>
      </c>
      <c r="D39" s="8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5" ht="13.2" customHeight="1">
      <c r="A40" s="217" t="s">
        <v>37</v>
      </c>
      <c r="D40" s="8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5" ht="13.2" customHeight="1">
      <c r="A41" s="11"/>
      <c r="B41" s="16"/>
      <c r="C41" s="16"/>
      <c r="D41" s="16"/>
      <c r="E41" s="95"/>
      <c r="F41" s="95"/>
      <c r="G41" s="95"/>
      <c r="H41" s="95"/>
      <c r="I41" s="95"/>
      <c r="J41" s="95"/>
      <c r="K41" s="95"/>
      <c r="L41" s="95"/>
      <c r="M41" s="95"/>
      <c r="N41" s="95"/>
    </row>
  </sheetData>
  <phoneticPr fontId="0" type="noConversion"/>
  <pageMargins left="0.5" right="0.14000000000000001" top="0.89" bottom="0" header="0.17" footer="0"/>
  <pageSetup scale="93" orientation="landscape" r:id="rId1"/>
  <headerFooter alignWithMargins="0">
    <oddHeader>&amp;R&amp;F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6">
    <pageSetUpPr fitToPage="1"/>
  </sheetPr>
  <dimension ref="A1:O106"/>
  <sheetViews>
    <sheetView showGridLines="0" workbookViewId="0">
      <selection activeCell="E3" sqref="E3"/>
    </sheetView>
  </sheetViews>
  <sheetFormatPr defaultColWidth="11.28515625" defaultRowHeight="13.2" customHeight="1"/>
  <cols>
    <col min="1" max="1" width="50.85546875" style="47" customWidth="1"/>
    <col min="2" max="13" width="6.85546875" style="47" customWidth="1"/>
    <col min="14" max="14" width="2" style="47" customWidth="1"/>
    <col min="15" max="15" width="45.140625" style="47" customWidth="1"/>
    <col min="16" max="56" width="10.7109375" style="47" customWidth="1"/>
    <col min="57" max="16384" width="11.28515625" style="47"/>
  </cols>
  <sheetData>
    <row r="1" spans="1:15" s="236" customFormat="1" ht="13.2" customHeight="1">
      <c r="A1" s="236" t="s">
        <v>106</v>
      </c>
    </row>
    <row r="2" spans="1:15" ht="13.35" customHeight="1">
      <c r="A2" s="54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207" t="s">
        <v>85</v>
      </c>
    </row>
    <row r="3" spans="1:15" ht="13.35" customHeight="1">
      <c r="A3" s="54" t="s">
        <v>893</v>
      </c>
      <c r="B3" s="145"/>
      <c r="C3" s="145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53" t="s">
        <v>894</v>
      </c>
    </row>
    <row r="4" spans="1:15" ht="13.35" customHeight="1">
      <c r="A4" s="2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08"/>
    </row>
    <row r="5" spans="1:15" ht="13.35" customHeight="1">
      <c r="A5" s="74"/>
      <c r="B5" s="19"/>
      <c r="C5" s="19"/>
      <c r="D5" s="19"/>
      <c r="E5" s="11"/>
      <c r="F5" s="11"/>
      <c r="G5" s="11"/>
      <c r="H5" s="11"/>
      <c r="I5" s="11"/>
      <c r="J5" s="11"/>
      <c r="K5" s="11"/>
      <c r="L5" s="11"/>
      <c r="M5" s="11"/>
      <c r="N5" s="11"/>
      <c r="O5" s="67"/>
    </row>
    <row r="6" spans="1:15" s="64" customFormat="1" ht="13.35" customHeight="1">
      <c r="A6" s="192"/>
      <c r="B6" s="80">
        <v>2001</v>
      </c>
      <c r="C6" s="80">
        <v>2002</v>
      </c>
      <c r="D6" s="79">
        <v>2003</v>
      </c>
      <c r="E6" s="79">
        <v>2004</v>
      </c>
      <c r="F6" s="79">
        <v>2005</v>
      </c>
      <c r="G6" s="79">
        <v>2006</v>
      </c>
      <c r="H6" s="79">
        <v>2007</v>
      </c>
      <c r="I6" s="79">
        <v>2008</v>
      </c>
      <c r="J6" s="79">
        <v>2009</v>
      </c>
      <c r="K6" s="79">
        <v>2010</v>
      </c>
      <c r="L6" s="181">
        <v>2011</v>
      </c>
      <c r="M6" s="181">
        <v>2012</v>
      </c>
      <c r="N6" s="79"/>
      <c r="O6" s="192"/>
    </row>
    <row r="7" spans="1:15" ht="24" customHeight="1">
      <c r="A7" s="65"/>
      <c r="B7" s="66"/>
      <c r="C7" s="66"/>
      <c r="D7" s="66"/>
      <c r="E7" s="64"/>
      <c r="F7" s="64"/>
      <c r="G7" s="64"/>
      <c r="H7" s="64"/>
      <c r="I7" s="64"/>
      <c r="J7" s="64"/>
      <c r="K7" s="64"/>
      <c r="L7" s="64"/>
      <c r="M7" s="64"/>
    </row>
    <row r="8" spans="1:15" s="139" customFormat="1" ht="13.35" customHeight="1">
      <c r="A8" s="172"/>
      <c r="B8" s="59"/>
      <c r="C8" s="59" t="s">
        <v>142</v>
      </c>
      <c r="E8" s="173"/>
      <c r="F8" s="173"/>
      <c r="G8" s="173"/>
      <c r="H8" s="173"/>
      <c r="I8" s="173"/>
      <c r="J8" s="173"/>
      <c r="K8" s="173"/>
      <c r="L8" s="173"/>
      <c r="M8" s="173"/>
    </row>
    <row r="9" spans="1:15" ht="13.35" customHeight="1">
      <c r="A9" s="65"/>
      <c r="B9" s="66"/>
      <c r="C9" s="66"/>
      <c r="D9" s="66"/>
      <c r="E9" s="64"/>
      <c r="F9" s="64"/>
      <c r="G9" s="64"/>
      <c r="H9" s="64"/>
      <c r="I9" s="64"/>
      <c r="J9" s="64"/>
      <c r="K9" s="64"/>
      <c r="L9" s="64"/>
      <c r="M9" s="64"/>
    </row>
    <row r="10" spans="1:15" s="139" customFormat="1" ht="13.35" customHeight="1">
      <c r="A10" s="150" t="s">
        <v>141</v>
      </c>
      <c r="B10" s="191">
        <v>100</v>
      </c>
      <c r="C10" s="191">
        <v>102.1</v>
      </c>
      <c r="D10" s="191">
        <v>102.8</v>
      </c>
      <c r="E10" s="191">
        <v>103.4</v>
      </c>
      <c r="F10" s="191">
        <v>106.4</v>
      </c>
      <c r="G10" s="191">
        <v>112.5</v>
      </c>
      <c r="H10" s="191">
        <v>118.4</v>
      </c>
      <c r="I10" s="191">
        <v>124.18232623301215</v>
      </c>
      <c r="J10" s="191">
        <v>121.55793780191894</v>
      </c>
      <c r="K10" s="191">
        <v>121.26159082148837</v>
      </c>
      <c r="L10" s="191">
        <v>125.53466801183562</v>
      </c>
      <c r="M10" s="191">
        <v>131.17950602117998</v>
      </c>
      <c r="O10" s="150" t="s">
        <v>140</v>
      </c>
    </row>
    <row r="11" spans="1:15" ht="13.35" customHeight="1">
      <c r="A11" s="151" t="s">
        <v>57</v>
      </c>
      <c r="B11" s="190">
        <v>100</v>
      </c>
      <c r="C11" s="190">
        <v>101.2</v>
      </c>
      <c r="D11" s="190">
        <v>101.4</v>
      </c>
      <c r="E11" s="190">
        <v>102.5</v>
      </c>
      <c r="F11" s="190">
        <v>105.9</v>
      </c>
      <c r="G11" s="190">
        <v>110.8</v>
      </c>
      <c r="H11" s="190">
        <v>115</v>
      </c>
      <c r="I11" s="190">
        <v>118.01452443873711</v>
      </c>
      <c r="J11" s="190">
        <v>119.97205174295632</v>
      </c>
      <c r="K11" s="190">
        <v>119.40717993723068</v>
      </c>
      <c r="L11" s="190">
        <v>122.23093194826279</v>
      </c>
      <c r="M11" s="190" t="s">
        <v>22</v>
      </c>
      <c r="O11" s="151" t="s">
        <v>107</v>
      </c>
    </row>
    <row r="12" spans="1:15" ht="13.35" customHeight="1">
      <c r="A12" s="151" t="s">
        <v>58</v>
      </c>
      <c r="B12" s="190">
        <v>100</v>
      </c>
      <c r="C12" s="190">
        <v>77.400000000000006</v>
      </c>
      <c r="D12" s="190">
        <v>57.5</v>
      </c>
      <c r="E12" s="190">
        <v>56.5</v>
      </c>
      <c r="F12" s="190">
        <v>48.7</v>
      </c>
      <c r="G12" s="190">
        <v>37.6</v>
      </c>
      <c r="H12" s="190">
        <v>36.4</v>
      </c>
      <c r="I12" s="190">
        <v>29.094435440608795</v>
      </c>
      <c r="J12" s="190">
        <v>15.718358950925911</v>
      </c>
      <c r="K12" s="190">
        <v>13.114536193014075</v>
      </c>
      <c r="L12" s="190">
        <v>11.961443554601262</v>
      </c>
      <c r="M12" s="190" t="s">
        <v>22</v>
      </c>
      <c r="O12" s="151" t="s">
        <v>108</v>
      </c>
    </row>
    <row r="13" spans="1:15" ht="13.35" customHeight="1">
      <c r="A13" s="151" t="s">
        <v>59</v>
      </c>
      <c r="B13" s="190">
        <v>100</v>
      </c>
      <c r="C13" s="190">
        <v>75.099999999999994</v>
      </c>
      <c r="D13" s="190">
        <v>55.3</v>
      </c>
      <c r="E13" s="190">
        <v>39.200000000000003</v>
      </c>
      <c r="F13" s="190">
        <v>35.1</v>
      </c>
      <c r="G13" s="190">
        <v>32</v>
      </c>
      <c r="H13" s="190">
        <v>32.4</v>
      </c>
      <c r="I13" s="190">
        <v>32.939086935894437</v>
      </c>
      <c r="J13" s="190">
        <v>33.921475689075145</v>
      </c>
      <c r="K13" s="190">
        <v>30.222722413749757</v>
      </c>
      <c r="L13" s="190">
        <v>34.722060909380744</v>
      </c>
      <c r="M13" s="190" t="s">
        <v>22</v>
      </c>
      <c r="O13" s="151" t="s">
        <v>109</v>
      </c>
    </row>
    <row r="14" spans="1:15" ht="13.35" customHeight="1">
      <c r="A14" s="151" t="s">
        <v>60</v>
      </c>
      <c r="B14" s="190">
        <v>100</v>
      </c>
      <c r="C14" s="190">
        <v>114.1</v>
      </c>
      <c r="D14" s="190">
        <v>86.2</v>
      </c>
      <c r="E14" s="190">
        <v>78.400000000000006</v>
      </c>
      <c r="F14" s="190">
        <v>64.8</v>
      </c>
      <c r="G14" s="190">
        <v>76.5</v>
      </c>
      <c r="H14" s="190">
        <v>73.599999999999994</v>
      </c>
      <c r="I14" s="190">
        <v>84.247033150462812</v>
      </c>
      <c r="J14" s="190">
        <v>80.576214859251877</v>
      </c>
      <c r="K14" s="190">
        <v>96.269235970881638</v>
      </c>
      <c r="L14" s="190">
        <v>86.524258089652889</v>
      </c>
      <c r="M14" s="190" t="s">
        <v>22</v>
      </c>
      <c r="O14" s="151" t="s">
        <v>110</v>
      </c>
    </row>
    <row r="15" spans="1:15" ht="13.35" customHeight="1">
      <c r="A15" s="151" t="s">
        <v>61</v>
      </c>
      <c r="B15" s="190">
        <v>100</v>
      </c>
      <c r="C15" s="190">
        <v>71.400000000000006</v>
      </c>
      <c r="D15" s="190">
        <v>72.099999999999994</v>
      </c>
      <c r="E15" s="190">
        <v>80.8</v>
      </c>
      <c r="F15" s="190">
        <v>82.5</v>
      </c>
      <c r="G15" s="190">
        <v>83.2</v>
      </c>
      <c r="H15" s="190">
        <v>82.8</v>
      </c>
      <c r="I15" s="190">
        <v>80.617227556411763</v>
      </c>
      <c r="J15" s="190">
        <v>80.48019408919599</v>
      </c>
      <c r="K15" s="190">
        <v>79.542036073421613</v>
      </c>
      <c r="L15" s="190">
        <v>80.012239576061887</v>
      </c>
      <c r="M15" s="190" t="s">
        <v>22</v>
      </c>
      <c r="O15" s="151" t="s">
        <v>45</v>
      </c>
    </row>
    <row r="16" spans="1:15" ht="13.35" customHeight="1">
      <c r="A16" s="151" t="s">
        <v>62</v>
      </c>
      <c r="B16" s="190">
        <v>100</v>
      </c>
      <c r="C16" s="190">
        <v>114.2</v>
      </c>
      <c r="D16" s="190">
        <v>105.8</v>
      </c>
      <c r="E16" s="190">
        <v>94.2</v>
      </c>
      <c r="F16" s="190">
        <v>96</v>
      </c>
      <c r="G16" s="190">
        <v>103.8</v>
      </c>
      <c r="H16" s="190">
        <v>114.5</v>
      </c>
      <c r="I16" s="190">
        <v>117.09008110772324</v>
      </c>
      <c r="J16" s="190">
        <v>89.960775151205766</v>
      </c>
      <c r="K16" s="190">
        <v>82.338785030276142</v>
      </c>
      <c r="L16" s="190">
        <v>79.494527731981492</v>
      </c>
      <c r="M16" s="190" t="s">
        <v>22</v>
      </c>
      <c r="O16" s="151" t="s">
        <v>46</v>
      </c>
    </row>
    <row r="17" spans="1:15" ht="13.35" customHeight="1">
      <c r="A17" s="151" t="s">
        <v>63</v>
      </c>
      <c r="B17" s="191">
        <v>100</v>
      </c>
      <c r="C17" s="191">
        <v>120.6</v>
      </c>
      <c r="D17" s="190">
        <v>150.9</v>
      </c>
      <c r="E17" s="190">
        <v>154</v>
      </c>
      <c r="F17" s="190">
        <v>163.5</v>
      </c>
      <c r="G17" s="190">
        <v>169.7</v>
      </c>
      <c r="H17" s="190">
        <v>166.9</v>
      </c>
      <c r="I17" s="190">
        <v>170.85140994140261</v>
      </c>
      <c r="J17" s="190">
        <v>180.33865009736641</v>
      </c>
      <c r="K17" s="190">
        <v>194.28484100108761</v>
      </c>
      <c r="L17" s="190">
        <v>205.59576482024227</v>
      </c>
      <c r="M17" s="190" t="s">
        <v>22</v>
      </c>
      <c r="O17" s="46" t="s">
        <v>111</v>
      </c>
    </row>
    <row r="18" spans="1:15" ht="13.35" customHeight="1">
      <c r="A18" s="151" t="s">
        <v>64</v>
      </c>
      <c r="B18" s="191">
        <v>100</v>
      </c>
      <c r="C18" s="191">
        <v>99.5</v>
      </c>
      <c r="D18" s="190">
        <v>96.9</v>
      </c>
      <c r="E18" s="190">
        <v>93.6</v>
      </c>
      <c r="F18" s="190">
        <v>92.5</v>
      </c>
      <c r="G18" s="190">
        <v>97.2</v>
      </c>
      <c r="H18" s="190">
        <v>99.4</v>
      </c>
      <c r="I18" s="190">
        <v>102.05146978736104</v>
      </c>
      <c r="J18" s="190">
        <v>93.646448646767766</v>
      </c>
      <c r="K18" s="190">
        <v>98.9429963806665</v>
      </c>
      <c r="L18" s="190">
        <v>100.11407561888733</v>
      </c>
      <c r="M18" s="190" t="s">
        <v>22</v>
      </c>
      <c r="O18" s="151" t="s">
        <v>47</v>
      </c>
    </row>
    <row r="19" spans="1:15" ht="13.35" customHeight="1">
      <c r="A19" s="151" t="s">
        <v>65</v>
      </c>
      <c r="B19" s="191">
        <v>100</v>
      </c>
      <c r="C19" s="191">
        <v>106.9</v>
      </c>
      <c r="D19" s="190">
        <v>110.9</v>
      </c>
      <c r="E19" s="190">
        <v>93.5</v>
      </c>
      <c r="F19" s="190">
        <v>103.7</v>
      </c>
      <c r="G19" s="190">
        <v>105.6</v>
      </c>
      <c r="H19" s="190">
        <v>106</v>
      </c>
      <c r="I19" s="190">
        <v>102.98339232618225</v>
      </c>
      <c r="J19" s="190">
        <v>105.16950334826731</v>
      </c>
      <c r="K19" s="190">
        <v>104.14676454001594</v>
      </c>
      <c r="L19" s="190">
        <v>104.13098210887983</v>
      </c>
      <c r="M19" s="190" t="s">
        <v>22</v>
      </c>
      <c r="O19" s="152" t="s">
        <v>112</v>
      </c>
    </row>
    <row r="20" spans="1:15" ht="13.35" customHeight="1">
      <c r="A20" s="151" t="s">
        <v>66</v>
      </c>
      <c r="B20" s="191">
        <v>100</v>
      </c>
      <c r="C20" s="191">
        <v>115.6</v>
      </c>
      <c r="D20" s="190">
        <v>128.1</v>
      </c>
      <c r="E20" s="190">
        <v>142.9</v>
      </c>
      <c r="F20" s="190">
        <v>135.9</v>
      </c>
      <c r="G20" s="190">
        <v>164.7</v>
      </c>
      <c r="H20" s="190">
        <v>193.7</v>
      </c>
      <c r="I20" s="190">
        <v>244.18400532488025</v>
      </c>
      <c r="J20" s="190">
        <v>214.14643056429179</v>
      </c>
      <c r="K20" s="190">
        <v>205.46869196903575</v>
      </c>
      <c r="L20" s="190">
        <v>229.26266700998994</v>
      </c>
      <c r="M20" s="190" t="s">
        <v>22</v>
      </c>
      <c r="O20" s="151" t="s">
        <v>48</v>
      </c>
    </row>
    <row r="21" spans="1:15" ht="13.35" customHeight="1">
      <c r="A21" s="151" t="s">
        <v>67</v>
      </c>
      <c r="B21" s="191">
        <v>100</v>
      </c>
      <c r="C21" s="191">
        <v>127</v>
      </c>
      <c r="D21" s="190">
        <v>128.30000000000001</v>
      </c>
      <c r="E21" s="190">
        <v>139.9</v>
      </c>
      <c r="F21" s="190">
        <v>133.30000000000001</v>
      </c>
      <c r="G21" s="190">
        <v>132.5</v>
      </c>
      <c r="H21" s="190">
        <v>135</v>
      </c>
      <c r="I21" s="190">
        <v>132.42955180304091</v>
      </c>
      <c r="J21" s="190">
        <v>122.64332772739418</v>
      </c>
      <c r="K21" s="190">
        <v>122.60448447983755</v>
      </c>
      <c r="L21" s="190">
        <v>121.88870430940699</v>
      </c>
      <c r="M21" s="190" t="s">
        <v>22</v>
      </c>
      <c r="O21" s="46" t="s">
        <v>113</v>
      </c>
    </row>
    <row r="22" spans="1:15" ht="13.35" customHeight="1">
      <c r="A22" s="151" t="s">
        <v>68</v>
      </c>
      <c r="B22" s="191">
        <v>100</v>
      </c>
      <c r="C22" s="191">
        <v>54</v>
      </c>
      <c r="D22" s="190">
        <v>51.2</v>
      </c>
      <c r="E22" s="190">
        <v>51.1</v>
      </c>
      <c r="F22" s="190">
        <v>55.7</v>
      </c>
      <c r="G22" s="190">
        <v>60.3</v>
      </c>
      <c r="H22" s="190">
        <v>63.9</v>
      </c>
      <c r="I22" s="190">
        <v>48.661317112478898</v>
      </c>
      <c r="J22" s="190">
        <v>55.9275533652308</v>
      </c>
      <c r="K22" s="190">
        <v>56.902946261436526</v>
      </c>
      <c r="L22" s="190">
        <v>57.136474390828035</v>
      </c>
      <c r="M22" s="190" t="s">
        <v>22</v>
      </c>
      <c r="O22" s="152" t="s">
        <v>114</v>
      </c>
    </row>
    <row r="23" spans="1:15" ht="13.35" customHeight="1">
      <c r="A23" s="151" t="s">
        <v>69</v>
      </c>
      <c r="B23" s="190">
        <v>100</v>
      </c>
      <c r="C23" s="190">
        <v>57.7</v>
      </c>
      <c r="D23" s="190">
        <v>37.700000000000003</v>
      </c>
      <c r="E23" s="190">
        <v>33</v>
      </c>
      <c r="F23" s="190">
        <v>35.4</v>
      </c>
      <c r="G23" s="190">
        <v>34.200000000000003</v>
      </c>
      <c r="H23" s="190">
        <v>34.799999999999997</v>
      </c>
      <c r="I23" s="190">
        <v>34.495563324207282</v>
      </c>
      <c r="J23" s="190">
        <v>34.640327937695659</v>
      </c>
      <c r="K23" s="190">
        <v>34.567945630951471</v>
      </c>
      <c r="L23" s="190">
        <v>34.604136784323565</v>
      </c>
      <c r="M23" s="190" t="s">
        <v>22</v>
      </c>
      <c r="O23" s="152" t="s">
        <v>115</v>
      </c>
    </row>
    <row r="24" spans="1:15" ht="13.35" customHeight="1">
      <c r="A24" s="151" t="s">
        <v>70</v>
      </c>
      <c r="B24" s="190">
        <v>100</v>
      </c>
      <c r="C24" s="190">
        <v>69.900000000000006</v>
      </c>
      <c r="D24" s="190">
        <v>76.099999999999994</v>
      </c>
      <c r="E24" s="190">
        <v>83.1</v>
      </c>
      <c r="F24" s="190">
        <v>85.7</v>
      </c>
      <c r="G24" s="190">
        <v>64.3</v>
      </c>
      <c r="H24" s="190">
        <v>76.8</v>
      </c>
      <c r="I24" s="190">
        <v>78.344042320412527</v>
      </c>
      <c r="J24" s="190">
        <v>89.674657545259009</v>
      </c>
      <c r="K24" s="190">
        <v>98.802026754030294</v>
      </c>
      <c r="L24" s="190">
        <v>93.151199699502186</v>
      </c>
      <c r="M24" s="190" t="s">
        <v>22</v>
      </c>
      <c r="O24" s="152" t="s">
        <v>116</v>
      </c>
    </row>
    <row r="25" spans="1:15" ht="13.35" customHeight="1">
      <c r="A25" s="152" t="s">
        <v>71</v>
      </c>
      <c r="B25" s="191">
        <v>100</v>
      </c>
      <c r="C25" s="191">
        <v>91.3</v>
      </c>
      <c r="D25" s="191">
        <v>108.6</v>
      </c>
      <c r="E25" s="191">
        <v>71.5</v>
      </c>
      <c r="F25" s="191">
        <v>98</v>
      </c>
      <c r="G25" s="190">
        <v>88.1</v>
      </c>
      <c r="H25" s="190">
        <v>83.7</v>
      </c>
      <c r="I25" s="190">
        <v>83.547677535437003</v>
      </c>
      <c r="J25" s="190">
        <v>68.157032299398566</v>
      </c>
      <c r="K25" s="190">
        <v>71.580920604168568</v>
      </c>
      <c r="L25" s="190">
        <v>69.70379039147187</v>
      </c>
      <c r="M25" s="190" t="s">
        <v>22</v>
      </c>
      <c r="O25" s="152" t="s">
        <v>117</v>
      </c>
    </row>
    <row r="26" spans="1:15" ht="13.35" customHeight="1">
      <c r="A26" s="152" t="s">
        <v>72</v>
      </c>
      <c r="B26" s="191">
        <v>100</v>
      </c>
      <c r="C26" s="191">
        <v>78.7</v>
      </c>
      <c r="D26" s="191">
        <v>71.5</v>
      </c>
      <c r="E26" s="191">
        <v>85.1</v>
      </c>
      <c r="F26" s="191">
        <v>95.3</v>
      </c>
      <c r="G26" s="190">
        <v>90.5</v>
      </c>
      <c r="H26" s="190">
        <v>92.9</v>
      </c>
      <c r="I26" s="190">
        <v>91.71587715476781</v>
      </c>
      <c r="J26" s="190">
        <v>92.307339836919994</v>
      </c>
      <c r="K26" s="190">
        <v>92.011608495843902</v>
      </c>
      <c r="L26" s="190">
        <v>92.159474166381955</v>
      </c>
      <c r="M26" s="190" t="s">
        <v>22</v>
      </c>
      <c r="O26" s="152" t="s">
        <v>118</v>
      </c>
    </row>
    <row r="27" spans="1:15" ht="13.35" customHeight="1">
      <c r="A27" s="152" t="s">
        <v>73</v>
      </c>
      <c r="B27" s="191">
        <v>100</v>
      </c>
      <c r="C27" s="191">
        <v>102.8</v>
      </c>
      <c r="D27" s="191">
        <v>73.7</v>
      </c>
      <c r="E27" s="191">
        <v>64.8</v>
      </c>
      <c r="F27" s="191">
        <v>70.3</v>
      </c>
      <c r="G27" s="190">
        <v>70.400000000000006</v>
      </c>
      <c r="H27" s="190">
        <v>81.8</v>
      </c>
      <c r="I27" s="190">
        <v>80.315643448716415</v>
      </c>
      <c r="J27" s="190">
        <v>75.450173399398764</v>
      </c>
      <c r="K27" s="190">
        <v>76.209801282490872</v>
      </c>
      <c r="L27" s="190">
        <v>75.068245607807839</v>
      </c>
      <c r="M27" s="190" t="s">
        <v>22</v>
      </c>
      <c r="O27" s="152" t="s">
        <v>119</v>
      </c>
    </row>
    <row r="28" spans="1:15" ht="13.35" customHeight="1">
      <c r="A28" s="149"/>
      <c r="B28" s="105"/>
      <c r="C28" s="105"/>
      <c r="D28" s="105"/>
      <c r="E28" s="105"/>
      <c r="F28" s="105"/>
      <c r="G28" s="104"/>
      <c r="H28" s="104"/>
      <c r="I28" s="104"/>
      <c r="J28" s="104"/>
      <c r="K28" s="104"/>
      <c r="L28" s="104"/>
      <c r="M28" s="104"/>
      <c r="O28" s="149"/>
    </row>
    <row r="29" spans="1:15" s="139" customFormat="1" ht="13.35" customHeight="1">
      <c r="B29" s="137"/>
      <c r="C29" s="137"/>
      <c r="D29" s="141"/>
      <c r="E29" s="141"/>
      <c r="F29" s="141"/>
      <c r="G29" s="104"/>
      <c r="H29" s="104"/>
      <c r="I29" s="104"/>
      <c r="J29" s="104"/>
      <c r="K29" s="104"/>
      <c r="L29" s="104"/>
      <c r="M29" s="104"/>
      <c r="O29" s="153"/>
    </row>
    <row r="30" spans="1:15" s="139" customFormat="1" ht="13.35" customHeight="1">
      <c r="B30" s="137"/>
      <c r="C30" s="137"/>
      <c r="D30" s="141"/>
      <c r="E30" s="141"/>
      <c r="F30" s="141"/>
      <c r="G30" s="104"/>
      <c r="H30" s="104"/>
      <c r="I30" s="104"/>
      <c r="J30" s="104"/>
      <c r="K30" s="104"/>
      <c r="L30" s="104"/>
      <c r="M30" s="104"/>
      <c r="O30" s="153"/>
    </row>
    <row r="31" spans="1:15" ht="13.35" customHeight="1">
      <c r="A31" s="46" t="s">
        <v>308</v>
      </c>
      <c r="B31" s="106"/>
      <c r="C31" s="106">
        <v>151.59700000000001</v>
      </c>
      <c r="D31" s="106">
        <v>146.59399999999999</v>
      </c>
      <c r="E31" s="106">
        <v>156.61199999999999</v>
      </c>
      <c r="F31" s="106">
        <v>157.28299999999999</v>
      </c>
      <c r="G31" s="106">
        <v>168.2</v>
      </c>
      <c r="H31" s="106">
        <v>164.3</v>
      </c>
      <c r="I31" s="106">
        <v>151.27099999999999</v>
      </c>
      <c r="J31" s="106">
        <v>144.20289056580495</v>
      </c>
      <c r="K31" s="106">
        <v>146.23959814399998</v>
      </c>
      <c r="L31" s="106">
        <v>169.9382590802721</v>
      </c>
      <c r="M31" s="106" t="s">
        <v>22</v>
      </c>
      <c r="N31" s="106"/>
      <c r="O31" s="46" t="s">
        <v>313</v>
      </c>
    </row>
    <row r="32" spans="1:15" ht="13.35" customHeight="1">
      <c r="A32" s="46" t="s">
        <v>309</v>
      </c>
      <c r="B32" s="106"/>
      <c r="C32" s="106">
        <v>135.32300599999999</v>
      </c>
      <c r="D32" s="106">
        <v>148.59841399999999</v>
      </c>
      <c r="E32" s="106">
        <v>164.12971499999998</v>
      </c>
      <c r="F32" s="106">
        <v>167.36985999999999</v>
      </c>
      <c r="G32" s="106">
        <v>179.8</v>
      </c>
      <c r="H32" s="106">
        <v>197.2</v>
      </c>
      <c r="I32" s="106">
        <v>213.98529300000004</v>
      </c>
      <c r="J32" s="106">
        <v>230.046594</v>
      </c>
      <c r="K32" s="106">
        <v>235.26257799999999</v>
      </c>
      <c r="L32" s="106">
        <v>247.28477900000001</v>
      </c>
      <c r="M32" s="106" t="s">
        <v>22</v>
      </c>
      <c r="N32" s="106"/>
      <c r="O32" s="46" t="s">
        <v>314</v>
      </c>
    </row>
    <row r="33" spans="1:15" ht="13.35" customHeight="1">
      <c r="A33" s="46" t="s">
        <v>310</v>
      </c>
      <c r="B33" s="106"/>
      <c r="C33" s="106">
        <v>163.95</v>
      </c>
      <c r="D33" s="106">
        <v>174.6</v>
      </c>
      <c r="E33" s="106">
        <v>169.8</v>
      </c>
      <c r="F33" s="106">
        <v>182.6</v>
      </c>
      <c r="G33" s="106">
        <v>195.7</v>
      </c>
      <c r="H33" s="106">
        <v>208.31943759703569</v>
      </c>
      <c r="I33" s="106">
        <v>215.62332760518939</v>
      </c>
      <c r="J33" s="106">
        <v>230.63421213336372</v>
      </c>
      <c r="K33" s="106">
        <v>238.52506600000001</v>
      </c>
      <c r="L33" s="106" t="s">
        <v>22</v>
      </c>
      <c r="M33" s="106" t="s">
        <v>22</v>
      </c>
      <c r="N33" s="106"/>
      <c r="O33" s="46" t="s">
        <v>315</v>
      </c>
    </row>
    <row r="34" spans="1:15" ht="13.35" customHeight="1">
      <c r="A34" s="46" t="s">
        <v>311</v>
      </c>
      <c r="B34" s="106"/>
      <c r="C34" s="106">
        <v>26.852306000000002</v>
      </c>
      <c r="D34" s="106">
        <v>20.683</v>
      </c>
      <c r="E34" s="106">
        <v>19.911999999999999</v>
      </c>
      <c r="F34" s="106">
        <v>23.495651000000002</v>
      </c>
      <c r="G34" s="106">
        <v>21.4</v>
      </c>
      <c r="H34" s="106">
        <v>19.399999999999999</v>
      </c>
      <c r="I34" s="106">
        <v>23.445910999999999</v>
      </c>
      <c r="J34" s="106">
        <v>23.127832999999999</v>
      </c>
      <c r="K34" s="106">
        <v>19.071703000000003</v>
      </c>
      <c r="L34" s="106">
        <v>18.724419000000001</v>
      </c>
      <c r="M34" s="106" t="s">
        <v>22</v>
      </c>
      <c r="N34" s="106"/>
      <c r="O34" s="46" t="s">
        <v>316</v>
      </c>
    </row>
    <row r="35" spans="1:15" ht="13.35" customHeight="1">
      <c r="A35" s="46" t="s">
        <v>312</v>
      </c>
      <c r="B35" s="106"/>
      <c r="C35" s="106" t="s">
        <v>22</v>
      </c>
      <c r="D35" s="106" t="s">
        <v>22</v>
      </c>
      <c r="E35" s="106" t="s">
        <v>22</v>
      </c>
      <c r="F35" s="106" t="s">
        <v>22</v>
      </c>
      <c r="G35" s="106" t="s">
        <v>21</v>
      </c>
      <c r="H35" s="106" t="s">
        <v>21</v>
      </c>
      <c r="I35" s="106" t="s">
        <v>22</v>
      </c>
      <c r="J35" s="106" t="s">
        <v>22</v>
      </c>
      <c r="K35" s="106" t="s">
        <v>22</v>
      </c>
      <c r="L35" s="106" t="s">
        <v>22</v>
      </c>
      <c r="M35" s="106" t="s">
        <v>22</v>
      </c>
      <c r="N35" s="106"/>
      <c r="O35" s="46" t="s">
        <v>317</v>
      </c>
    </row>
    <row r="36" spans="1:15" ht="13.35" customHeight="1">
      <c r="A36" s="4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209"/>
    </row>
    <row r="37" spans="1:15" ht="13.35" customHeight="1">
      <c r="A37" s="46" t="s">
        <v>30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46" t="s">
        <v>49</v>
      </c>
    </row>
    <row r="38" spans="1:15" ht="13.35" customHeight="1">
      <c r="A38" s="46" t="s">
        <v>306</v>
      </c>
      <c r="B38" s="106"/>
      <c r="C38" s="106">
        <v>367.709</v>
      </c>
      <c r="D38" s="106">
        <v>247.3</v>
      </c>
      <c r="E38" s="106">
        <v>237.8</v>
      </c>
      <c r="F38" s="106">
        <v>257.56799999999998</v>
      </c>
      <c r="G38" s="106">
        <v>293.64600000000002</v>
      </c>
      <c r="H38" s="106">
        <v>310.61099999999999</v>
      </c>
      <c r="I38" s="106">
        <v>303.54300000000001</v>
      </c>
      <c r="J38" s="106">
        <v>308.37599999999998</v>
      </c>
      <c r="K38" s="106">
        <v>257.41800000000001</v>
      </c>
      <c r="L38" s="106">
        <v>260.70999999999998</v>
      </c>
      <c r="M38" s="106">
        <v>285.346</v>
      </c>
      <c r="N38" s="106"/>
      <c r="O38" s="46" t="s">
        <v>307</v>
      </c>
    </row>
    <row r="39" spans="1:15" ht="13.35" customHeight="1">
      <c r="A39" s="46" t="s">
        <v>320</v>
      </c>
      <c r="B39" s="106"/>
      <c r="C39" s="106">
        <v>39.9</v>
      </c>
      <c r="D39" s="106">
        <v>40.6</v>
      </c>
      <c r="E39" s="106">
        <v>40.700000000000003</v>
      </c>
      <c r="F39" s="106">
        <v>42.2</v>
      </c>
      <c r="G39" s="106">
        <v>43.7</v>
      </c>
      <c r="H39" s="106">
        <v>44.8</v>
      </c>
      <c r="I39" s="106">
        <v>46.357478741666654</v>
      </c>
      <c r="J39" s="106">
        <v>46.486544074999998</v>
      </c>
      <c r="K39" s="106">
        <v>47.895204249999999</v>
      </c>
      <c r="L39" s="106">
        <v>48.528225991666659</v>
      </c>
      <c r="M39" s="106" t="s">
        <v>22</v>
      </c>
      <c r="N39" s="106"/>
      <c r="O39" s="46" t="s">
        <v>321</v>
      </c>
    </row>
    <row r="40" spans="1:15" ht="13.35" customHeight="1">
      <c r="A40" s="154"/>
      <c r="B40" s="107"/>
      <c r="C40" s="107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67"/>
      <c r="O40" s="67"/>
    </row>
    <row r="41" spans="1:15" ht="13.35" customHeight="1">
      <c r="A41" s="155"/>
      <c r="B41" s="103"/>
      <c r="C41" s="103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5" ht="13.35" customHeight="1">
      <c r="A42" s="46" t="s">
        <v>32</v>
      </c>
      <c r="B42" s="103"/>
      <c r="C42" s="103"/>
      <c r="D42" s="105"/>
      <c r="E42" s="105"/>
      <c r="F42" s="105"/>
      <c r="G42" s="105"/>
      <c r="H42" s="105"/>
      <c r="I42" s="105"/>
      <c r="J42" s="105"/>
      <c r="K42" s="105"/>
      <c r="L42" s="105"/>
      <c r="M42" s="105"/>
    </row>
    <row r="43" spans="1:15" ht="13.35" customHeight="1">
      <c r="A43" s="47" t="s">
        <v>84</v>
      </c>
      <c r="B43" s="103"/>
      <c r="C43" s="103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5" ht="13.35" customHeight="1">
      <c r="A44" s="156" t="s">
        <v>318</v>
      </c>
      <c r="B44" s="103"/>
      <c r="C44" s="103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5" ht="13.35" customHeight="1">
      <c r="D45" s="64"/>
    </row>
    <row r="46" spans="1:15" ht="13.35" customHeight="1">
      <c r="A46" s="46" t="s">
        <v>120</v>
      </c>
      <c r="B46" s="105"/>
      <c r="C46" s="105"/>
    </row>
    <row r="47" spans="1:15" ht="13.35" customHeight="1">
      <c r="A47" s="46" t="s">
        <v>121</v>
      </c>
      <c r="D47" s="64"/>
    </row>
    <row r="48" spans="1:15" ht="13.35" customHeight="1">
      <c r="A48" s="210" t="s">
        <v>319</v>
      </c>
      <c r="D48" s="64"/>
    </row>
    <row r="49" spans="4:4" ht="13.35" customHeight="1">
      <c r="D49" s="64"/>
    </row>
    <row r="50" spans="4:4" ht="13.35" customHeight="1">
      <c r="D50" s="64"/>
    </row>
    <row r="51" spans="4:4" ht="13.35" customHeight="1"/>
    <row r="52" spans="4:4" ht="13.35" customHeight="1"/>
    <row r="53" spans="4:4" ht="13.35" customHeight="1"/>
    <row r="54" spans="4:4" ht="13.35" customHeight="1"/>
    <row r="55" spans="4:4" ht="13.35" customHeight="1"/>
    <row r="56" spans="4:4" ht="13.35" customHeight="1"/>
    <row r="57" spans="4:4" ht="13.35" customHeight="1"/>
    <row r="58" spans="4:4" ht="13.35" customHeight="1"/>
    <row r="59" spans="4:4" ht="13.35" customHeight="1"/>
    <row r="60" spans="4:4" ht="13.35" customHeight="1"/>
    <row r="61" spans="4:4" ht="13.35" customHeight="1"/>
    <row r="62" spans="4:4" ht="13.35" customHeight="1"/>
    <row r="63" spans="4:4" ht="13.35" customHeight="1"/>
    <row r="64" spans="4: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</sheetData>
  <phoneticPr fontId="0" type="noConversion"/>
  <pageMargins left="0.5" right="0.14000000000000001" top="0.89" bottom="0" header="0.17" footer="0"/>
  <pageSetup scale="80" orientation="landscape" r:id="rId1"/>
  <headerFooter alignWithMargins="0">
    <oddHeader>&amp;R&amp;F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E48"/>
  <sheetViews>
    <sheetView showGridLines="0" workbookViewId="0">
      <selection activeCell="H8" sqref="H8"/>
    </sheetView>
  </sheetViews>
  <sheetFormatPr defaultColWidth="12.42578125" defaultRowHeight="12.75" customHeight="1"/>
  <cols>
    <col min="1" max="1" width="42.28515625" style="58" customWidth="1"/>
    <col min="2" max="3" width="8.7109375" style="12" customWidth="1"/>
    <col min="4" max="4" width="8.7109375" style="13" customWidth="1"/>
    <col min="5" max="14" width="8.7109375" style="12" customWidth="1"/>
    <col min="15" max="15" width="2.140625" style="12" customWidth="1"/>
    <col min="16" max="16" width="49.42578125" style="12" customWidth="1"/>
    <col min="17" max="18" width="8" style="12" customWidth="1"/>
    <col min="19" max="16384" width="12.42578125" style="12"/>
  </cols>
  <sheetData>
    <row r="1" spans="1:239" s="234" customFormat="1" ht="12.75" customHeight="1">
      <c r="A1" s="234" t="s">
        <v>122</v>
      </c>
      <c r="I1" s="232"/>
      <c r="J1" s="232"/>
      <c r="K1" s="232"/>
      <c r="L1" s="232"/>
      <c r="M1" s="232"/>
      <c r="N1" s="232"/>
    </row>
    <row r="2" spans="1:239" ht="12.75" customHeight="1">
      <c r="A2" s="59" t="s">
        <v>20</v>
      </c>
      <c r="B2" s="11"/>
      <c r="C2" s="11"/>
      <c r="D2" s="8"/>
      <c r="E2" s="7"/>
      <c r="F2" s="7"/>
      <c r="G2" s="7"/>
      <c r="H2" s="7"/>
      <c r="I2" s="27"/>
      <c r="J2" s="27"/>
      <c r="K2" s="27"/>
      <c r="L2" s="27"/>
      <c r="M2" s="27"/>
      <c r="N2" s="27"/>
      <c r="O2" s="7"/>
      <c r="P2" s="195" t="s">
        <v>85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</row>
    <row r="3" spans="1:239" ht="12.75" customHeight="1">
      <c r="A3" s="60" t="s">
        <v>26</v>
      </c>
      <c r="B3" s="11"/>
      <c r="D3" s="8"/>
      <c r="E3" s="7"/>
      <c r="F3" s="7"/>
      <c r="G3" s="7"/>
      <c r="H3" s="7"/>
      <c r="I3" s="27"/>
      <c r="J3" s="27"/>
      <c r="K3" s="27"/>
      <c r="L3" s="27"/>
      <c r="M3" s="27"/>
      <c r="N3" s="27"/>
      <c r="O3" s="7"/>
      <c r="P3" s="204" t="s">
        <v>123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</row>
    <row r="4" spans="1:239" ht="12.75" customHeight="1">
      <c r="B4" s="11"/>
      <c r="D4" s="8"/>
      <c r="E4" s="7"/>
      <c r="F4" s="7"/>
      <c r="G4" s="7"/>
      <c r="H4" s="7"/>
      <c r="I4" s="27"/>
      <c r="J4" s="27"/>
      <c r="K4" s="27"/>
      <c r="L4" s="27"/>
      <c r="M4" s="27"/>
      <c r="N4" s="2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</row>
    <row r="5" spans="1:239" ht="12.75" customHeight="1">
      <c r="A5" s="73"/>
      <c r="B5" s="19"/>
      <c r="C5" s="63"/>
      <c r="D5" s="20"/>
      <c r="E5" s="50"/>
      <c r="F5" s="50"/>
      <c r="G5" s="50"/>
      <c r="H5" s="50"/>
      <c r="I5" s="27"/>
      <c r="J5" s="27"/>
      <c r="K5" s="27"/>
      <c r="L5" s="163"/>
      <c r="M5" s="163"/>
      <c r="N5" s="163"/>
      <c r="O5" s="50"/>
      <c r="P5" s="50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</row>
    <row r="6" spans="1:239" s="229" customFormat="1" ht="15" customHeight="1">
      <c r="A6" s="221"/>
      <c r="B6" s="222">
        <v>2000</v>
      </c>
      <c r="C6" s="222">
        <v>2001</v>
      </c>
      <c r="D6" s="222">
        <v>2002</v>
      </c>
      <c r="E6" s="222">
        <v>2003</v>
      </c>
      <c r="F6" s="222">
        <v>2004</v>
      </c>
      <c r="G6" s="222">
        <v>2005</v>
      </c>
      <c r="H6" s="222">
        <v>2006</v>
      </c>
      <c r="I6" s="223" t="s">
        <v>89</v>
      </c>
      <c r="J6" s="223" t="s">
        <v>88</v>
      </c>
      <c r="K6" s="223" t="s">
        <v>53</v>
      </c>
      <c r="L6" s="224" t="s">
        <v>129</v>
      </c>
      <c r="M6" s="225">
        <v>2011</v>
      </c>
      <c r="N6" s="287">
        <v>2012</v>
      </c>
      <c r="O6" s="226" t="s">
        <v>41</v>
      </c>
      <c r="P6" s="227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28"/>
      <c r="DR6" s="228"/>
      <c r="DS6" s="228"/>
      <c r="DT6" s="228"/>
      <c r="DU6" s="228"/>
      <c r="DV6" s="228"/>
      <c r="DW6" s="228"/>
      <c r="DX6" s="228"/>
      <c r="DY6" s="228"/>
      <c r="DZ6" s="228"/>
      <c r="EA6" s="228"/>
      <c r="EB6" s="228"/>
      <c r="EC6" s="228"/>
      <c r="ED6" s="228"/>
      <c r="EE6" s="228"/>
      <c r="EF6" s="228"/>
      <c r="EG6" s="228"/>
      <c r="EH6" s="228"/>
      <c r="EI6" s="228"/>
      <c r="EJ6" s="228"/>
      <c r="EK6" s="228"/>
      <c r="EL6" s="228"/>
      <c r="EM6" s="228"/>
      <c r="EN6" s="228"/>
      <c r="EO6" s="228"/>
      <c r="EP6" s="228"/>
      <c r="EQ6" s="228"/>
      <c r="ER6" s="228"/>
      <c r="ES6" s="228"/>
      <c r="ET6" s="228"/>
      <c r="EU6" s="228"/>
      <c r="EV6" s="228"/>
      <c r="EW6" s="228"/>
      <c r="EX6" s="228"/>
      <c r="EY6" s="228"/>
      <c r="EZ6" s="228"/>
      <c r="FA6" s="228"/>
      <c r="FB6" s="228"/>
      <c r="FC6" s="228"/>
      <c r="FD6" s="228"/>
      <c r="FE6" s="228"/>
      <c r="FF6" s="228"/>
      <c r="FG6" s="228"/>
      <c r="FH6" s="228"/>
      <c r="FI6" s="228"/>
      <c r="FJ6" s="228"/>
      <c r="FK6" s="228"/>
      <c r="FL6" s="228"/>
      <c r="FM6" s="228"/>
      <c r="FN6" s="228"/>
      <c r="FO6" s="228"/>
      <c r="FP6" s="228"/>
      <c r="FQ6" s="228"/>
      <c r="FR6" s="228"/>
      <c r="FS6" s="228"/>
      <c r="FT6" s="228"/>
      <c r="FU6" s="228"/>
      <c r="FV6" s="228"/>
      <c r="FW6" s="228"/>
      <c r="FX6" s="228"/>
      <c r="FY6" s="228"/>
      <c r="FZ6" s="228"/>
      <c r="GA6" s="228"/>
      <c r="GB6" s="228"/>
      <c r="GC6" s="228"/>
      <c r="GD6" s="228"/>
      <c r="GE6" s="228"/>
      <c r="GF6" s="228"/>
      <c r="GG6" s="228"/>
      <c r="GH6" s="228"/>
      <c r="GI6" s="228"/>
      <c r="GJ6" s="228"/>
      <c r="GK6" s="228"/>
      <c r="GL6" s="228"/>
      <c r="GM6" s="228"/>
      <c r="GN6" s="228"/>
      <c r="GO6" s="228"/>
      <c r="GP6" s="228"/>
      <c r="GQ6" s="228"/>
      <c r="GR6" s="228"/>
      <c r="GS6" s="228"/>
      <c r="GT6" s="228"/>
      <c r="GU6" s="228"/>
      <c r="GV6" s="228"/>
      <c r="GW6" s="228"/>
      <c r="GX6" s="228"/>
      <c r="GY6" s="228"/>
      <c r="GZ6" s="228"/>
      <c r="HA6" s="228"/>
      <c r="HB6" s="228"/>
      <c r="HC6" s="228"/>
      <c r="HD6" s="228"/>
      <c r="HE6" s="228"/>
      <c r="HF6" s="228"/>
      <c r="HG6" s="228"/>
      <c r="HH6" s="228"/>
      <c r="HI6" s="228"/>
      <c r="HJ6" s="228"/>
      <c r="HK6" s="228"/>
      <c r="HL6" s="228"/>
      <c r="HM6" s="228"/>
      <c r="HN6" s="228"/>
      <c r="HO6" s="228"/>
      <c r="HP6" s="228"/>
      <c r="HQ6" s="228"/>
      <c r="HR6" s="228"/>
      <c r="HS6" s="228"/>
      <c r="HT6" s="228"/>
      <c r="HU6" s="228"/>
      <c r="HV6" s="228"/>
      <c r="HW6" s="228"/>
      <c r="HX6" s="228"/>
      <c r="HY6" s="228"/>
      <c r="HZ6" s="228"/>
      <c r="IA6" s="228"/>
      <c r="IB6" s="228"/>
      <c r="IC6" s="228"/>
      <c r="ID6" s="228"/>
      <c r="IE6" s="228"/>
    </row>
    <row r="7" spans="1:239" ht="24" customHeight="1">
      <c r="A7" s="12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</row>
    <row r="8" spans="1:239" s="174" customFormat="1" ht="12.75" customHeight="1">
      <c r="A8" s="60"/>
      <c r="B8" s="175"/>
      <c r="C8" s="175"/>
      <c r="E8" s="175"/>
      <c r="F8" s="175"/>
      <c r="G8" s="175"/>
      <c r="H8" s="185" t="s">
        <v>944</v>
      </c>
      <c r="I8" s="175"/>
      <c r="J8" s="175"/>
      <c r="K8" s="175"/>
      <c r="L8" s="175"/>
      <c r="M8" s="175"/>
      <c r="N8" s="175"/>
      <c r="O8" s="175"/>
    </row>
    <row r="9" spans="1:239" ht="12.75" customHeight="1">
      <c r="A9" s="61" t="s">
        <v>322</v>
      </c>
      <c r="B9" s="13"/>
      <c r="C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239" ht="12.75" customHeight="1">
      <c r="A10" s="61" t="s">
        <v>323</v>
      </c>
      <c r="B10" s="14">
        <v>1723.8000000000002</v>
      </c>
      <c r="C10" s="14">
        <v>1767.4</v>
      </c>
      <c r="D10" s="14">
        <v>1803.1999999999998</v>
      </c>
      <c r="E10" s="14">
        <v>1999</v>
      </c>
      <c r="F10" s="14">
        <v>2296.3000000000002</v>
      </c>
      <c r="G10" s="14">
        <v>2567.8999999999996</v>
      </c>
      <c r="H10" s="14">
        <v>2920.9</v>
      </c>
      <c r="I10" s="14">
        <v>3417.5</v>
      </c>
      <c r="J10" s="14">
        <v>4050.6</v>
      </c>
      <c r="K10" s="14">
        <v>4269</v>
      </c>
      <c r="L10" s="14">
        <v>4890.1000000000004</v>
      </c>
      <c r="M10" s="14">
        <v>5578.7999999999993</v>
      </c>
      <c r="N10" s="14">
        <v>6201.2000000000007</v>
      </c>
      <c r="O10" s="14"/>
      <c r="P10" s="109" t="s">
        <v>50</v>
      </c>
    </row>
    <row r="11" spans="1:239" ht="12.75" customHeight="1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6"/>
    </row>
    <row r="12" spans="1:239" ht="12.75" customHeight="1">
      <c r="A12" s="61" t="s">
        <v>334</v>
      </c>
      <c r="B12" s="14">
        <v>532.6</v>
      </c>
      <c r="C12" s="14">
        <v>549</v>
      </c>
      <c r="D12" s="14">
        <v>553.9</v>
      </c>
      <c r="E12" s="14">
        <v>590.9</v>
      </c>
      <c r="F12" s="14">
        <v>648.29999999999995</v>
      </c>
      <c r="G12" s="14">
        <v>688</v>
      </c>
      <c r="H12" s="14">
        <v>780.2</v>
      </c>
      <c r="I12" s="14">
        <v>786.1</v>
      </c>
      <c r="J12" s="14">
        <v>893.9</v>
      </c>
      <c r="K12" s="14">
        <v>757.7</v>
      </c>
      <c r="L12" s="14">
        <v>749.7</v>
      </c>
      <c r="M12" s="14">
        <v>813.4</v>
      </c>
      <c r="N12" s="14">
        <v>827.5</v>
      </c>
      <c r="O12" s="14"/>
      <c r="P12" s="61" t="s">
        <v>335</v>
      </c>
    </row>
    <row r="13" spans="1:239" ht="12.75" customHeight="1">
      <c r="A13" s="61" t="s">
        <v>51</v>
      </c>
      <c r="B13" s="14">
        <v>497.1</v>
      </c>
      <c r="C13" s="14">
        <v>492.5</v>
      </c>
      <c r="D13" s="14">
        <v>513.70000000000005</v>
      </c>
      <c r="E13" s="14">
        <v>584.1</v>
      </c>
      <c r="F13" s="14">
        <v>665.8</v>
      </c>
      <c r="G13" s="14">
        <v>756.8</v>
      </c>
      <c r="H13" s="14">
        <v>876.8</v>
      </c>
      <c r="I13" s="14">
        <v>1042.9000000000001</v>
      </c>
      <c r="J13" s="14">
        <v>1309.7</v>
      </c>
      <c r="K13" s="14">
        <v>1695.7</v>
      </c>
      <c r="L13" s="14">
        <v>1960.6</v>
      </c>
      <c r="M13" s="14">
        <v>2216.6999999999998</v>
      </c>
      <c r="N13" s="14">
        <v>2499.9</v>
      </c>
      <c r="O13" s="14"/>
      <c r="P13" s="61" t="s">
        <v>124</v>
      </c>
    </row>
    <row r="14" spans="1:239" ht="12.75" customHeight="1">
      <c r="A14" s="61" t="s">
        <v>52</v>
      </c>
      <c r="B14" s="14">
        <v>694.1</v>
      </c>
      <c r="C14" s="14">
        <v>725.9</v>
      </c>
      <c r="D14" s="14">
        <v>735.6</v>
      </c>
      <c r="E14" s="14">
        <v>824</v>
      </c>
      <c r="F14" s="14">
        <v>982.2</v>
      </c>
      <c r="G14" s="14">
        <v>1123.0999999999999</v>
      </c>
      <c r="H14" s="14">
        <v>1263.9000000000001</v>
      </c>
      <c r="I14" s="14">
        <v>1588.5</v>
      </c>
      <c r="J14" s="14">
        <v>1847</v>
      </c>
      <c r="K14" s="14">
        <v>1815.6</v>
      </c>
      <c r="L14" s="14">
        <v>2179.7999999999997</v>
      </c>
      <c r="M14" s="14">
        <v>2548.6999999999998</v>
      </c>
      <c r="N14" s="14">
        <v>2873.8000000000006</v>
      </c>
      <c r="O14" s="14"/>
      <c r="P14" s="61" t="s">
        <v>125</v>
      </c>
    </row>
    <row r="15" spans="1:239" ht="12.75" customHeight="1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6"/>
    </row>
    <row r="16" spans="1:239" ht="12.75" customHeight="1">
      <c r="A16" s="61" t="s">
        <v>24</v>
      </c>
      <c r="B16" s="14">
        <v>1123.3</v>
      </c>
      <c r="C16" s="14">
        <v>1090.3999999999999</v>
      </c>
      <c r="D16" s="14">
        <v>1011.9000000000001</v>
      </c>
      <c r="E16" s="14">
        <v>939.39999999999986</v>
      </c>
      <c r="F16" s="14">
        <v>887</v>
      </c>
      <c r="G16" s="14">
        <v>1032.3999999999999</v>
      </c>
      <c r="H16" s="14">
        <v>1187.1000000000001</v>
      </c>
      <c r="I16" s="14">
        <v>1414.7</v>
      </c>
      <c r="J16" s="14">
        <v>1636.7</v>
      </c>
      <c r="K16" s="14">
        <v>1661.4</v>
      </c>
      <c r="L16" s="14">
        <v>1754.6071490499999</v>
      </c>
      <c r="M16" s="14">
        <v>1886.4988120966195</v>
      </c>
      <c r="N16" s="14">
        <v>2079.6999999999998</v>
      </c>
      <c r="O16" s="14"/>
      <c r="P16" s="109" t="s">
        <v>126</v>
      </c>
    </row>
    <row r="17" spans="1:16" ht="12.75" customHeight="1">
      <c r="A17" s="61" t="s">
        <v>230</v>
      </c>
      <c r="B17" s="14">
        <v>929.1</v>
      </c>
      <c r="C17" s="14">
        <v>892.9</v>
      </c>
      <c r="D17" s="14">
        <v>817.7</v>
      </c>
      <c r="E17" s="14">
        <v>722.4</v>
      </c>
      <c r="F17" s="14">
        <v>678.5</v>
      </c>
      <c r="G17" s="14">
        <v>815.8</v>
      </c>
      <c r="H17" s="14">
        <v>931.2</v>
      </c>
      <c r="I17" s="14">
        <v>1136.2</v>
      </c>
      <c r="J17" s="14">
        <v>1342.8</v>
      </c>
      <c r="K17" s="14">
        <v>1332.7</v>
      </c>
      <c r="L17" s="14">
        <v>1392.0071490499997</v>
      </c>
      <c r="M17" s="14">
        <v>1504.5988120966194</v>
      </c>
      <c r="N17" s="14">
        <v>1678.6</v>
      </c>
      <c r="O17" s="14"/>
      <c r="P17" s="109" t="s">
        <v>233</v>
      </c>
    </row>
    <row r="18" spans="1:16" ht="12.75" customHeight="1">
      <c r="A18" s="61" t="s">
        <v>231</v>
      </c>
      <c r="B18" s="14">
        <v>68.5</v>
      </c>
      <c r="C18" s="14">
        <v>64.900000000000006</v>
      </c>
      <c r="D18" s="14">
        <v>58.7</v>
      </c>
      <c r="E18" s="14">
        <v>61.3</v>
      </c>
      <c r="F18" s="14">
        <v>49.8</v>
      </c>
      <c r="G18" s="14">
        <v>49.9</v>
      </c>
      <c r="H18" s="14">
        <v>54.6</v>
      </c>
      <c r="I18" s="14">
        <v>61.1</v>
      </c>
      <c r="J18" s="14">
        <v>71</v>
      </c>
      <c r="K18" s="14">
        <v>81.3</v>
      </c>
      <c r="L18" s="14">
        <v>85.2</v>
      </c>
      <c r="M18" s="14">
        <v>96.3</v>
      </c>
      <c r="N18" s="14">
        <v>92.4</v>
      </c>
      <c r="O18" s="14"/>
      <c r="P18" s="109" t="s">
        <v>234</v>
      </c>
    </row>
    <row r="19" spans="1:16" ht="12.75" customHeight="1">
      <c r="A19" s="61" t="s">
        <v>232</v>
      </c>
      <c r="B19" s="14">
        <v>125.7</v>
      </c>
      <c r="C19" s="14">
        <v>132.6</v>
      </c>
      <c r="D19" s="14">
        <v>135.5</v>
      </c>
      <c r="E19" s="14">
        <v>155.69999999999999</v>
      </c>
      <c r="F19" s="14">
        <v>158.69999999999999</v>
      </c>
      <c r="G19" s="14">
        <v>166.7</v>
      </c>
      <c r="H19" s="14">
        <v>201.3</v>
      </c>
      <c r="I19" s="14">
        <v>217.4</v>
      </c>
      <c r="J19" s="14">
        <v>222.9</v>
      </c>
      <c r="K19" s="14">
        <v>247.4</v>
      </c>
      <c r="L19" s="14">
        <v>277.39999999999998</v>
      </c>
      <c r="M19" s="14">
        <v>285.60000000000002</v>
      </c>
      <c r="N19" s="14">
        <v>308.7</v>
      </c>
      <c r="O19" s="14"/>
      <c r="P19" s="109" t="s">
        <v>235</v>
      </c>
    </row>
    <row r="20" spans="1:16" ht="12.7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58"/>
    </row>
    <row r="21" spans="1:16" ht="12.75" customHeight="1">
      <c r="A21" s="61" t="s">
        <v>25</v>
      </c>
      <c r="B21" s="14">
        <v>1892.6</v>
      </c>
      <c r="C21" s="14">
        <v>1962.7</v>
      </c>
      <c r="D21" s="14">
        <v>1945.5</v>
      </c>
      <c r="E21" s="14">
        <v>1993</v>
      </c>
      <c r="F21" s="14">
        <v>2229.5</v>
      </c>
      <c r="G21" s="14">
        <v>2433.5</v>
      </c>
      <c r="H21" s="14">
        <v>2707.2</v>
      </c>
      <c r="I21" s="14">
        <v>3012.6000000000004</v>
      </c>
      <c r="J21" s="14">
        <v>3236.5</v>
      </c>
      <c r="K21" s="14">
        <v>3296</v>
      </c>
      <c r="L21" s="14">
        <v>3616.5</v>
      </c>
      <c r="M21" s="14">
        <v>4107.7000000000007</v>
      </c>
      <c r="N21" s="14">
        <v>4466</v>
      </c>
      <c r="O21" s="14"/>
      <c r="P21" s="109" t="s">
        <v>127</v>
      </c>
    </row>
    <row r="22" spans="1:16" ht="12.75" customHeight="1">
      <c r="A22" s="61" t="s">
        <v>236</v>
      </c>
      <c r="B22" s="14">
        <v>346</v>
      </c>
      <c r="C22" s="14">
        <v>339.5</v>
      </c>
      <c r="D22" s="14">
        <v>367</v>
      </c>
      <c r="E22" s="14">
        <v>411.9</v>
      </c>
      <c r="F22" s="14">
        <v>453.1</v>
      </c>
      <c r="G22" s="14">
        <v>469.5</v>
      </c>
      <c r="H22" s="14">
        <v>509.3</v>
      </c>
      <c r="I22" s="14">
        <v>612.70000000000005</v>
      </c>
      <c r="J22" s="14">
        <v>650.70000000000005</v>
      </c>
      <c r="K22" s="14">
        <v>650</v>
      </c>
      <c r="L22" s="14">
        <v>747.6</v>
      </c>
      <c r="M22" s="14">
        <v>898.5</v>
      </c>
      <c r="N22" s="14">
        <v>983.9</v>
      </c>
      <c r="O22" s="14"/>
      <c r="P22" s="109" t="s">
        <v>241</v>
      </c>
    </row>
    <row r="23" spans="1:16" ht="12.75" customHeight="1">
      <c r="A23" s="61" t="s">
        <v>240</v>
      </c>
      <c r="B23" s="14">
        <v>507.6</v>
      </c>
      <c r="C23" s="14">
        <v>470</v>
      </c>
      <c r="D23" s="14">
        <v>483.7</v>
      </c>
      <c r="E23" s="14">
        <v>473.8</v>
      </c>
      <c r="F23" s="14">
        <v>497.5</v>
      </c>
      <c r="G23" s="14">
        <v>514.4</v>
      </c>
      <c r="H23" s="14">
        <v>577.79999999999995</v>
      </c>
      <c r="I23" s="14">
        <v>660.1</v>
      </c>
      <c r="J23" s="14">
        <v>725</v>
      </c>
      <c r="K23" s="14">
        <v>747.2</v>
      </c>
      <c r="L23" s="14">
        <v>811.6</v>
      </c>
      <c r="M23" s="14">
        <v>875.3</v>
      </c>
      <c r="N23" s="14">
        <v>1015.2</v>
      </c>
      <c r="O23" s="14"/>
      <c r="P23" s="109" t="s">
        <v>238</v>
      </c>
    </row>
    <row r="24" spans="1:16" ht="12.75" customHeight="1">
      <c r="A24" s="61" t="s">
        <v>237</v>
      </c>
      <c r="B24" s="14">
        <v>234.5</v>
      </c>
      <c r="C24" s="14">
        <v>259.2</v>
      </c>
      <c r="D24" s="14">
        <v>277.39999999999998</v>
      </c>
      <c r="E24" s="14">
        <v>306.2</v>
      </c>
      <c r="F24" s="14">
        <v>347.6</v>
      </c>
      <c r="G24" s="14">
        <v>386.1</v>
      </c>
      <c r="H24" s="14">
        <v>433.2</v>
      </c>
      <c r="I24" s="14">
        <v>494.9</v>
      </c>
      <c r="J24" s="14">
        <v>531.9</v>
      </c>
      <c r="K24" s="14">
        <v>549.70000000000005</v>
      </c>
      <c r="L24" s="14">
        <v>607</v>
      </c>
      <c r="M24" s="14">
        <v>664</v>
      </c>
      <c r="N24" s="14">
        <v>734.09999999999991</v>
      </c>
      <c r="O24" s="14"/>
      <c r="P24" s="109" t="s">
        <v>239</v>
      </c>
    </row>
    <row r="25" spans="1:16" ht="12.75" customHeight="1">
      <c r="A25" s="62" t="s">
        <v>337</v>
      </c>
      <c r="B25" s="14">
        <v>804.5</v>
      </c>
      <c r="C25" s="14">
        <v>894</v>
      </c>
      <c r="D25" s="14">
        <v>817.4</v>
      </c>
      <c r="E25" s="14">
        <v>801.1</v>
      </c>
      <c r="F25" s="14">
        <v>931.3</v>
      </c>
      <c r="G25" s="14">
        <v>1063.5</v>
      </c>
      <c r="H25" s="14">
        <v>1186.9000000000001</v>
      </c>
      <c r="I25" s="14">
        <v>1244.9000000000001</v>
      </c>
      <c r="J25" s="14">
        <v>1328.9</v>
      </c>
      <c r="K25" s="14">
        <v>1349.1</v>
      </c>
      <c r="L25" s="14">
        <v>1450.3</v>
      </c>
      <c r="M25" s="14">
        <v>1669.9</v>
      </c>
      <c r="N25" s="14">
        <v>1732.8</v>
      </c>
      <c r="O25" s="14"/>
      <c r="P25" s="288" t="s">
        <v>338</v>
      </c>
    </row>
    <row r="26" spans="1:16" ht="12.75" customHeight="1">
      <c r="A26" s="62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62"/>
    </row>
    <row r="27" spans="1:16" s="174" customFormat="1" ht="12.75" customHeight="1">
      <c r="A27" s="130" t="s">
        <v>31</v>
      </c>
      <c r="B27" s="176"/>
      <c r="C27" s="176"/>
      <c r="D27" s="176"/>
      <c r="F27" s="176"/>
      <c r="G27" s="176"/>
      <c r="H27" s="296" t="s">
        <v>328</v>
      </c>
      <c r="I27" s="176"/>
      <c r="J27" s="176"/>
      <c r="K27" s="176"/>
      <c r="L27" s="176"/>
      <c r="M27" s="176"/>
      <c r="N27" s="176"/>
      <c r="O27" s="176"/>
      <c r="P27" s="205" t="s">
        <v>128</v>
      </c>
    </row>
    <row r="28" spans="1:16" ht="12.75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6" ht="12.75" customHeight="1">
      <c r="A29" s="61" t="s">
        <v>332</v>
      </c>
      <c r="B29" s="14">
        <v>21143</v>
      </c>
      <c r="C29" s="14">
        <v>26598</v>
      </c>
      <c r="D29" s="14">
        <v>19379.012375320002</v>
      </c>
      <c r="E29" s="14">
        <v>19116.89</v>
      </c>
      <c r="F29" s="14">
        <v>20480.52</v>
      </c>
      <c r="G29" s="14">
        <v>22348.087739849998</v>
      </c>
      <c r="H29" s="14">
        <v>26521.016300860003</v>
      </c>
      <c r="I29" s="14">
        <v>32883.794174815397</v>
      </c>
      <c r="J29" s="14">
        <v>39365.520877004397</v>
      </c>
      <c r="K29" s="14">
        <v>41885.9967089684</v>
      </c>
      <c r="L29" s="14">
        <v>44203.278230349999</v>
      </c>
      <c r="M29" s="14">
        <v>49615.719757269995</v>
      </c>
      <c r="N29" s="14">
        <v>54587.835930798501</v>
      </c>
      <c r="O29" s="14"/>
      <c r="P29" s="109" t="s">
        <v>331</v>
      </c>
    </row>
    <row r="30" spans="1:16" ht="12.75" customHeight="1">
      <c r="A30" s="61" t="s">
        <v>329</v>
      </c>
      <c r="B30" s="14">
        <v>5010</v>
      </c>
      <c r="C30" s="14">
        <v>7389</v>
      </c>
      <c r="D30" s="14">
        <v>3916</v>
      </c>
      <c r="E30" s="14">
        <v>3217.34</v>
      </c>
      <c r="F30" s="14">
        <v>3973.41</v>
      </c>
      <c r="G30" s="14">
        <v>4118.2249295499996</v>
      </c>
      <c r="H30" s="14">
        <v>3926.3323509500001</v>
      </c>
      <c r="I30" s="14">
        <v>4696.9255170799997</v>
      </c>
      <c r="J30" s="14">
        <v>6511.1094006599997</v>
      </c>
      <c r="K30" s="14">
        <v>3919.7275434500002</v>
      </c>
      <c r="L30" s="14">
        <v>3711.4055746399999</v>
      </c>
      <c r="M30" s="14">
        <v>5348.8354842299996</v>
      </c>
      <c r="N30" s="14">
        <v>5192.2623795400004</v>
      </c>
      <c r="O30" s="14"/>
      <c r="P30" s="109" t="s">
        <v>330</v>
      </c>
    </row>
    <row r="31" spans="1:16" ht="12.75" customHeight="1">
      <c r="A31" s="61" t="s">
        <v>326</v>
      </c>
      <c r="B31" s="14">
        <v>2260</v>
      </c>
      <c r="C31" s="14">
        <v>5379</v>
      </c>
      <c r="D31" s="14">
        <v>2116</v>
      </c>
      <c r="E31" s="14">
        <v>2535.58</v>
      </c>
      <c r="F31" s="14">
        <v>2536.09</v>
      </c>
      <c r="G31" s="14">
        <v>2493.0633204199999</v>
      </c>
      <c r="H31" s="14">
        <v>3348.53833979</v>
      </c>
      <c r="I31" s="14">
        <v>5243.8696082500001</v>
      </c>
      <c r="J31" s="14">
        <v>6646.5624851000011</v>
      </c>
      <c r="K31" s="14">
        <v>9326.0335613799998</v>
      </c>
      <c r="L31" s="14">
        <v>9838.3479943900002</v>
      </c>
      <c r="M31" s="14">
        <v>10661.6936214</v>
      </c>
      <c r="N31" s="14">
        <v>11748.168325529999</v>
      </c>
      <c r="O31" s="14"/>
      <c r="P31" s="109" t="s">
        <v>138</v>
      </c>
    </row>
    <row r="32" spans="1:16" ht="12.75" customHeight="1">
      <c r="A32" s="61" t="s">
        <v>327</v>
      </c>
      <c r="B32" s="14">
        <v>13873</v>
      </c>
      <c r="C32" s="14">
        <v>13830</v>
      </c>
      <c r="D32" s="14">
        <v>13347.012375320001</v>
      </c>
      <c r="E32" s="14">
        <v>13363.970000000001</v>
      </c>
      <c r="F32" s="14">
        <v>13971.02</v>
      </c>
      <c r="G32" s="14">
        <v>15736.799489879999</v>
      </c>
      <c r="H32" s="14">
        <v>19246.145610120002</v>
      </c>
      <c r="I32" s="14">
        <v>22942.999049485399</v>
      </c>
      <c r="J32" s="14">
        <v>26207.848991244398</v>
      </c>
      <c r="K32" s="14">
        <v>28640.235604138401</v>
      </c>
      <c r="L32" s="14">
        <v>30653.52466132</v>
      </c>
      <c r="M32" s="14">
        <v>33605.190651639998</v>
      </c>
      <c r="N32" s="14">
        <v>37647.4052257285</v>
      </c>
      <c r="O32" s="14"/>
      <c r="P32" s="109" t="s">
        <v>139</v>
      </c>
    </row>
    <row r="33" spans="1:16" ht="12.75" customHeight="1">
      <c r="A33" s="61" t="s">
        <v>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61"/>
    </row>
    <row r="34" spans="1:16" ht="12.75" customHeight="1">
      <c r="A34" s="61" t="s">
        <v>97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61" t="s">
        <v>98</v>
      </c>
    </row>
    <row r="35" spans="1:16" ht="12.75" customHeight="1">
      <c r="A35" s="61" t="s">
        <v>242</v>
      </c>
      <c r="B35" s="14">
        <v>450</v>
      </c>
      <c r="C35" s="14">
        <v>477.13600000000002</v>
      </c>
      <c r="D35" s="14">
        <v>512.97199999999998</v>
      </c>
      <c r="E35" s="14">
        <v>584.68499999999995</v>
      </c>
      <c r="F35" s="14">
        <v>651.02</v>
      </c>
      <c r="G35" s="14">
        <v>779.85199999999998</v>
      </c>
      <c r="H35" s="14">
        <v>960.06799999999998</v>
      </c>
      <c r="I35" s="14">
        <v>1184.7750000000001</v>
      </c>
      <c r="J35" s="14">
        <v>1408.0729289999999</v>
      </c>
      <c r="K35" s="14">
        <v>1483.4931437180819</v>
      </c>
      <c r="L35" s="14">
        <v>1676.3636940000001</v>
      </c>
      <c r="M35" s="14">
        <v>1925.605114</v>
      </c>
      <c r="N35" s="14">
        <v>2261.9339459999997</v>
      </c>
      <c r="O35" s="14"/>
      <c r="P35" s="109" t="s">
        <v>243</v>
      </c>
    </row>
    <row r="36" spans="1:16" ht="12.75" customHeight="1">
      <c r="A36" s="61" t="s">
        <v>324</v>
      </c>
      <c r="B36" s="14">
        <v>466</v>
      </c>
      <c r="C36" s="14">
        <v>485.2</v>
      </c>
      <c r="D36" s="14">
        <v>502.3</v>
      </c>
      <c r="E36" s="14">
        <v>542.29999999999995</v>
      </c>
      <c r="F36" s="14">
        <v>582.29999999999995</v>
      </c>
      <c r="G36" s="14">
        <v>686.3</v>
      </c>
      <c r="H36" s="14">
        <v>818</v>
      </c>
      <c r="I36" s="14">
        <v>1058</v>
      </c>
      <c r="J36" s="14">
        <v>1249.2030000000002</v>
      </c>
      <c r="K36" s="14">
        <v>1200.4029999999998</v>
      </c>
      <c r="L36" s="14">
        <v>1318.854</v>
      </c>
      <c r="M36" s="14">
        <v>1477.2149999999999</v>
      </c>
      <c r="N36" s="14">
        <v>1606.383</v>
      </c>
      <c r="O36" s="14"/>
      <c r="P36" s="109" t="s">
        <v>325</v>
      </c>
    </row>
    <row r="37" spans="1:16" ht="12.75" customHeight="1">
      <c r="A37" s="61" t="s">
        <v>336</v>
      </c>
      <c r="B37" s="14">
        <v>5340</v>
      </c>
      <c r="C37" s="14">
        <v>5513</v>
      </c>
      <c r="D37" s="14">
        <v>5544</v>
      </c>
      <c r="E37" s="14">
        <v>5106</v>
      </c>
      <c r="F37" s="14">
        <v>5523</v>
      </c>
      <c r="G37" s="14">
        <v>5403</v>
      </c>
      <c r="H37" s="14">
        <v>5764</v>
      </c>
      <c r="I37" s="14">
        <v>5690</v>
      </c>
      <c r="J37" s="14">
        <v>5718</v>
      </c>
      <c r="K37" s="14">
        <v>5780</v>
      </c>
      <c r="L37" s="14">
        <v>5897</v>
      </c>
      <c r="M37" s="14">
        <v>5837</v>
      </c>
      <c r="N37" s="14">
        <v>9178</v>
      </c>
      <c r="O37" s="14"/>
      <c r="P37" s="109" t="s">
        <v>339</v>
      </c>
    </row>
    <row r="38" spans="1:16" ht="12.75" customHeight="1">
      <c r="A38" s="111"/>
      <c r="B38" s="49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63"/>
    </row>
    <row r="39" spans="1:16" ht="12.75" customHeight="1">
      <c r="A39" s="110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6" ht="12.75" customHeight="1">
      <c r="A40" s="109" t="s">
        <v>33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6" ht="12.75" customHeight="1">
      <c r="A41" s="109" t="s">
        <v>16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6" ht="12.75" customHeight="1">
      <c r="A42" s="109" t="s">
        <v>340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6" ht="12.75" customHeight="1">
      <c r="A43" s="112" t="s">
        <v>341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5" spans="1:16" ht="12.75" customHeight="1">
      <c r="A45" s="109" t="s">
        <v>1</v>
      </c>
    </row>
    <row r="46" spans="1:16" ht="12.75" customHeight="1">
      <c r="A46" s="109" t="s">
        <v>87</v>
      </c>
    </row>
    <row r="47" spans="1:16" ht="12.75" customHeight="1">
      <c r="A47" s="206" t="s">
        <v>342</v>
      </c>
    </row>
    <row r="48" spans="1:16" ht="12.75" customHeight="1">
      <c r="A48" s="112" t="s">
        <v>343</v>
      </c>
    </row>
  </sheetData>
  <phoneticPr fontId="0" type="noConversion"/>
  <pageMargins left="0.5" right="0.14000000000000001" top="0.89" bottom="0" header="0.17" footer="0"/>
  <pageSetup scale="80" orientation="landscape" r:id="rId1"/>
  <headerFooter alignWithMargins="0">
    <oddHeader>&amp;R&amp;F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71"/>
  <sheetViews>
    <sheetView showGridLines="0" workbookViewId="0"/>
  </sheetViews>
  <sheetFormatPr defaultColWidth="11.140625" defaultRowHeight="12" customHeight="1"/>
  <cols>
    <col min="1" max="1" width="37.85546875" style="569" customWidth="1"/>
    <col min="2" max="14" width="8.7109375" style="569" customWidth="1"/>
    <col min="15" max="15" width="2.5703125" style="569" customWidth="1"/>
    <col min="16" max="16" width="9.5703125" style="569" customWidth="1"/>
    <col min="17" max="17" width="30.42578125" style="569" customWidth="1"/>
    <col min="18" max="16384" width="11.140625" style="569"/>
  </cols>
  <sheetData>
    <row r="1" spans="1:17" s="592" customFormat="1" ht="12" customHeight="1">
      <c r="A1" s="592" t="s">
        <v>629</v>
      </c>
      <c r="I1" s="232"/>
      <c r="J1" s="232"/>
      <c r="K1" s="232"/>
      <c r="L1" s="232"/>
      <c r="M1" s="232"/>
      <c r="N1" s="232"/>
    </row>
    <row r="2" spans="1:17" ht="12" customHeight="1">
      <c r="A2" s="54" t="s">
        <v>20</v>
      </c>
      <c r="B2" s="11"/>
      <c r="C2" s="11"/>
      <c r="D2" s="11"/>
      <c r="E2" s="11"/>
      <c r="I2" s="27"/>
      <c r="J2" s="27"/>
      <c r="K2" s="27"/>
      <c r="L2" s="27"/>
      <c r="M2" s="27"/>
      <c r="N2" s="27"/>
      <c r="P2" s="195" t="s">
        <v>85</v>
      </c>
    </row>
    <row r="3" spans="1:17" ht="12" customHeight="1">
      <c r="A3" s="591" t="s">
        <v>628</v>
      </c>
      <c r="B3" s="11"/>
      <c r="C3" s="11"/>
      <c r="D3" s="11"/>
      <c r="E3" s="8"/>
      <c r="I3" s="27"/>
      <c r="J3" s="27"/>
      <c r="K3" s="27"/>
      <c r="L3" s="27"/>
      <c r="M3" s="27"/>
      <c r="N3" s="27"/>
      <c r="P3" s="590" t="s">
        <v>627</v>
      </c>
    </row>
    <row r="4" spans="1:17" ht="12" customHeight="1">
      <c r="A4" s="144" t="s">
        <v>78</v>
      </c>
      <c r="B4" s="11"/>
      <c r="C4" s="11"/>
      <c r="D4" s="11"/>
      <c r="E4" s="8"/>
      <c r="I4" s="27"/>
      <c r="J4" s="27"/>
      <c r="K4" s="27"/>
      <c r="L4" s="27"/>
      <c r="M4" s="27"/>
      <c r="N4" s="27"/>
      <c r="P4" s="589" t="s">
        <v>2</v>
      </c>
    </row>
    <row r="5" spans="1:17" ht="12" customHeight="1">
      <c r="A5" s="194"/>
      <c r="B5" s="19"/>
      <c r="C5" s="19"/>
      <c r="D5" s="19"/>
      <c r="E5" s="20"/>
      <c r="F5" s="576"/>
      <c r="G5" s="576"/>
      <c r="H5" s="576"/>
      <c r="I5" s="27"/>
      <c r="J5" s="27"/>
      <c r="K5" s="27"/>
      <c r="L5" s="27"/>
      <c r="M5" s="27"/>
      <c r="N5" s="27"/>
      <c r="O5" s="576"/>
    </row>
    <row r="6" spans="1:17" ht="12" customHeight="1">
      <c r="A6" s="588"/>
      <c r="B6" s="80">
        <v>2000</v>
      </c>
      <c r="C6" s="80">
        <v>2001</v>
      </c>
      <c r="D6" s="80">
        <v>2002</v>
      </c>
      <c r="E6" s="79">
        <v>2003</v>
      </c>
      <c r="F6" s="587">
        <v>2004</v>
      </c>
      <c r="G6" s="587">
        <v>2005</v>
      </c>
      <c r="H6" s="587">
        <v>2006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587" t="s">
        <v>626</v>
      </c>
      <c r="P6" s="587"/>
      <c r="Q6" s="587"/>
    </row>
    <row r="7" spans="1:17" ht="12" customHeight="1">
      <c r="A7" s="586"/>
      <c r="B7" s="586"/>
      <c r="C7" s="586"/>
      <c r="D7" s="586"/>
      <c r="E7" s="586"/>
    </row>
    <row r="8" spans="1:17" ht="12" customHeight="1">
      <c r="A8" s="581" t="s">
        <v>625</v>
      </c>
      <c r="B8" s="585">
        <v>-672.5</v>
      </c>
      <c r="C8" s="585">
        <v>-170.3</v>
      </c>
      <c r="D8" s="582">
        <v>-95.522599999999997</v>
      </c>
      <c r="E8" s="582">
        <v>-536.5</v>
      </c>
      <c r="F8" s="582">
        <v>-1003.1544</v>
      </c>
      <c r="G8" s="582">
        <v>-1021.8</v>
      </c>
      <c r="H8" s="582">
        <v>-462.68</v>
      </c>
      <c r="I8" s="582">
        <v>-1560.4</v>
      </c>
      <c r="J8" s="582">
        <v>-2512.6</v>
      </c>
      <c r="K8" s="582">
        <v>-179</v>
      </c>
      <c r="L8" s="582">
        <v>-2764.6</v>
      </c>
      <c r="M8" s="582">
        <v>-3825.6</v>
      </c>
      <c r="N8" s="582">
        <v>-3267</v>
      </c>
      <c r="O8" s="570"/>
      <c r="P8" s="581" t="s">
        <v>624</v>
      </c>
    </row>
    <row r="9" spans="1:17" ht="12" customHeight="1">
      <c r="A9" s="581" t="s">
        <v>623</v>
      </c>
      <c r="B9" s="585">
        <v>5838.5</v>
      </c>
      <c r="C9" s="585">
        <v>5992.4</v>
      </c>
      <c r="D9" s="582">
        <v>5314.7</v>
      </c>
      <c r="E9" s="582">
        <v>5072.3999999999996</v>
      </c>
      <c r="F9" s="582">
        <v>6079.9</v>
      </c>
      <c r="G9" s="582">
        <v>7375.2</v>
      </c>
      <c r="H9" s="582">
        <v>8475.2999999999993</v>
      </c>
      <c r="I9" s="582">
        <v>9648.2000000000007</v>
      </c>
      <c r="J9" s="582">
        <v>12025.1</v>
      </c>
      <c r="K9" s="582">
        <v>12037.5</v>
      </c>
      <c r="L9" s="582">
        <v>12675.1</v>
      </c>
      <c r="M9" s="582">
        <v>16929.099999999999</v>
      </c>
      <c r="N9" s="582">
        <v>18872.099999999999</v>
      </c>
      <c r="O9" s="570"/>
      <c r="P9" s="581" t="s">
        <v>622</v>
      </c>
    </row>
    <row r="10" spans="1:17" ht="12" customHeight="1">
      <c r="A10" s="581" t="s">
        <v>621</v>
      </c>
      <c r="B10" s="585">
        <v>-6981.4</v>
      </c>
      <c r="C10" s="585">
        <v>-6688.6</v>
      </c>
      <c r="D10" s="582">
        <v>-6349.8226000000004</v>
      </c>
      <c r="E10" s="582">
        <v>-6274.4</v>
      </c>
      <c r="F10" s="582">
        <v>-7616.5</v>
      </c>
      <c r="G10" s="582">
        <v>-8933</v>
      </c>
      <c r="H10" s="582">
        <v>-10190.379999999999</v>
      </c>
      <c r="I10" s="582">
        <v>-12836.7</v>
      </c>
      <c r="J10" s="582">
        <v>-16074</v>
      </c>
      <c r="K10" s="582">
        <v>-14218.2</v>
      </c>
      <c r="L10" s="582">
        <v>-17218.3</v>
      </c>
      <c r="M10" s="582">
        <v>-22946.2</v>
      </c>
      <c r="N10" s="582">
        <v>-24622.6</v>
      </c>
      <c r="O10" s="570"/>
      <c r="P10" s="581" t="s">
        <v>620</v>
      </c>
    </row>
    <row r="11" spans="1:17" ht="12" customHeight="1">
      <c r="A11" s="581" t="s">
        <v>619</v>
      </c>
      <c r="B11" s="585">
        <v>-1142.9000000000001</v>
      </c>
      <c r="C11" s="585">
        <v>-696.2</v>
      </c>
      <c r="D11" s="582">
        <v>-1035.1225999999999</v>
      </c>
      <c r="E11" s="582">
        <v>-1202</v>
      </c>
      <c r="F11" s="582">
        <v>-1536.6</v>
      </c>
      <c r="G11" s="582">
        <v>-1557.8</v>
      </c>
      <c r="H11" s="582">
        <v>-1715.08</v>
      </c>
      <c r="I11" s="582">
        <v>-3188.5</v>
      </c>
      <c r="J11" s="582">
        <v>-4048.9</v>
      </c>
      <c r="K11" s="582">
        <v>-2180.6999999999998</v>
      </c>
      <c r="L11" s="582">
        <v>-4543.2</v>
      </c>
      <c r="M11" s="582">
        <v>-6017.1</v>
      </c>
      <c r="N11" s="582">
        <v>-5750.5</v>
      </c>
      <c r="O11" s="570"/>
      <c r="P11" s="581" t="s">
        <v>618</v>
      </c>
    </row>
    <row r="12" spans="1:17" ht="12" customHeight="1">
      <c r="A12" s="581" t="s">
        <v>617</v>
      </c>
      <c r="B12" s="585">
        <v>1994.4</v>
      </c>
      <c r="C12" s="585">
        <v>1992.8</v>
      </c>
      <c r="D12" s="582">
        <v>2277.9</v>
      </c>
      <c r="E12" s="582">
        <v>2539.6</v>
      </c>
      <c r="F12" s="582">
        <v>2793.7</v>
      </c>
      <c r="G12" s="582">
        <v>3231.3</v>
      </c>
      <c r="H12" s="582">
        <v>4000.2</v>
      </c>
      <c r="I12" s="582">
        <v>4409.2</v>
      </c>
      <c r="J12" s="582">
        <v>5195.3999999999996</v>
      </c>
      <c r="K12" s="582">
        <v>5524.8</v>
      </c>
      <c r="L12" s="582">
        <v>6219.6</v>
      </c>
      <c r="M12" s="582">
        <v>7261</v>
      </c>
      <c r="N12" s="582">
        <v>8918.4</v>
      </c>
      <c r="O12" s="570"/>
      <c r="P12" s="581" t="s">
        <v>616</v>
      </c>
    </row>
    <row r="13" spans="1:17" ht="12" customHeight="1">
      <c r="A13" s="581" t="s">
        <v>612</v>
      </c>
      <c r="B13" s="585">
        <v>1152.5999999999999</v>
      </c>
      <c r="C13" s="585">
        <v>1131.3</v>
      </c>
      <c r="D13" s="582">
        <v>1209.5</v>
      </c>
      <c r="E13" s="582">
        <v>1357.3</v>
      </c>
      <c r="F13" s="582">
        <v>1524</v>
      </c>
      <c r="G13" s="582">
        <v>1791</v>
      </c>
      <c r="H13" s="582">
        <v>2217.3000000000002</v>
      </c>
      <c r="I13" s="582">
        <v>2263.4</v>
      </c>
      <c r="J13" s="582">
        <v>2758.1</v>
      </c>
      <c r="K13" s="582">
        <v>3130.1</v>
      </c>
      <c r="L13" s="582">
        <v>3372.4</v>
      </c>
      <c r="M13" s="582">
        <v>3935.1</v>
      </c>
      <c r="N13" s="582">
        <v>4684.7</v>
      </c>
      <c r="O13" s="570"/>
      <c r="P13" s="581" t="s">
        <v>611</v>
      </c>
    </row>
    <row r="14" spans="1:17" ht="12" customHeight="1">
      <c r="A14" s="581" t="s">
        <v>610</v>
      </c>
      <c r="B14" s="585">
        <v>457.8</v>
      </c>
      <c r="C14" s="585">
        <v>477.1</v>
      </c>
      <c r="D14" s="582">
        <v>513</v>
      </c>
      <c r="E14" s="582">
        <v>584.6</v>
      </c>
      <c r="F14" s="582">
        <v>651</v>
      </c>
      <c r="G14" s="582">
        <v>779.8</v>
      </c>
      <c r="H14" s="582">
        <v>960</v>
      </c>
      <c r="I14" s="582">
        <v>1184.8</v>
      </c>
      <c r="J14" s="582">
        <v>1408.1</v>
      </c>
      <c r="K14" s="582">
        <v>1483.5</v>
      </c>
      <c r="L14" s="582">
        <v>1676.3</v>
      </c>
      <c r="M14" s="582">
        <v>1925.6</v>
      </c>
      <c r="N14" s="582">
        <v>2262</v>
      </c>
      <c r="O14" s="570"/>
      <c r="P14" s="581" t="s">
        <v>609</v>
      </c>
    </row>
    <row r="15" spans="1:17" ht="12" customHeight="1">
      <c r="A15" s="581" t="s">
        <v>608</v>
      </c>
      <c r="B15" s="585">
        <v>384</v>
      </c>
      <c r="C15" s="585">
        <v>384.4</v>
      </c>
      <c r="D15" s="582">
        <v>555.4</v>
      </c>
      <c r="E15" s="582">
        <v>597.70000000000005</v>
      </c>
      <c r="F15" s="582">
        <v>618.70000000000005</v>
      </c>
      <c r="G15" s="582">
        <v>660.5</v>
      </c>
      <c r="H15" s="582">
        <v>822.9</v>
      </c>
      <c r="I15" s="582">
        <v>961</v>
      </c>
      <c r="J15" s="582">
        <v>1029.2</v>
      </c>
      <c r="K15" s="582">
        <v>911.2</v>
      </c>
      <c r="L15" s="582">
        <v>1170.9000000000001</v>
      </c>
      <c r="M15" s="582">
        <v>1400.3</v>
      </c>
      <c r="N15" s="582">
        <v>1971.7</v>
      </c>
      <c r="O15" s="570"/>
      <c r="P15" s="581" t="s">
        <v>615</v>
      </c>
    </row>
    <row r="16" spans="1:17" ht="12" customHeight="1">
      <c r="A16" s="581" t="s">
        <v>614</v>
      </c>
      <c r="B16" s="585">
        <v>-1140.8</v>
      </c>
      <c r="C16" s="585">
        <v>-1102.9000000000001</v>
      </c>
      <c r="D16" s="582">
        <v>-1309.8</v>
      </c>
      <c r="E16" s="582">
        <v>-1299.8</v>
      </c>
      <c r="F16" s="582">
        <v>-1457</v>
      </c>
      <c r="G16" s="582">
        <v>-1811.4</v>
      </c>
      <c r="H16" s="582">
        <v>-1726.9</v>
      </c>
      <c r="I16" s="582">
        <v>-2162.6999999999998</v>
      </c>
      <c r="J16" s="582">
        <v>-2684.3</v>
      </c>
      <c r="K16" s="582">
        <v>-2200.6</v>
      </c>
      <c r="L16" s="582">
        <v>-2729.5</v>
      </c>
      <c r="M16" s="582">
        <v>-3382.9</v>
      </c>
      <c r="N16" s="582">
        <v>-3860.4</v>
      </c>
      <c r="O16" s="570"/>
      <c r="P16" s="581" t="s">
        <v>613</v>
      </c>
    </row>
    <row r="17" spans="1:16" ht="12" customHeight="1">
      <c r="A17" s="581" t="s">
        <v>612</v>
      </c>
      <c r="B17" s="585">
        <v>-607.5</v>
      </c>
      <c r="C17" s="585">
        <v>-597.6</v>
      </c>
      <c r="D17" s="582">
        <v>-617.20000000000005</v>
      </c>
      <c r="E17" s="582">
        <v>-611.9</v>
      </c>
      <c r="F17" s="582">
        <v>-746.7</v>
      </c>
      <c r="G17" s="582">
        <v>-959.1</v>
      </c>
      <c r="H17" s="582">
        <v>-952.8</v>
      </c>
      <c r="I17" s="582">
        <v>-1211.0999999999999</v>
      </c>
      <c r="J17" s="582">
        <v>-1543.2</v>
      </c>
      <c r="K17" s="582">
        <v>-1207.8</v>
      </c>
      <c r="L17" s="582">
        <v>-1541.4</v>
      </c>
      <c r="M17" s="582">
        <v>-1741.2</v>
      </c>
      <c r="N17" s="582">
        <v>-1934.5</v>
      </c>
      <c r="O17" s="570"/>
      <c r="P17" s="581" t="s">
        <v>611</v>
      </c>
    </row>
    <row r="18" spans="1:16" ht="12" customHeight="1">
      <c r="A18" s="581" t="s">
        <v>610</v>
      </c>
      <c r="B18" s="585">
        <v>-188.4</v>
      </c>
      <c r="C18" s="585">
        <v>-173.5</v>
      </c>
      <c r="D18" s="582">
        <v>-178.8</v>
      </c>
      <c r="E18" s="582">
        <v>-207.7</v>
      </c>
      <c r="F18" s="582">
        <v>-238.9</v>
      </c>
      <c r="G18" s="582">
        <v>-271.10000000000002</v>
      </c>
      <c r="H18" s="582">
        <v>-271.2</v>
      </c>
      <c r="I18" s="582">
        <v>-307</v>
      </c>
      <c r="J18" s="582">
        <v>-365.8</v>
      </c>
      <c r="K18" s="582">
        <v>-337.9</v>
      </c>
      <c r="L18" s="582">
        <v>-397.8</v>
      </c>
      <c r="M18" s="582">
        <v>-461.6</v>
      </c>
      <c r="N18" s="582">
        <v>-505</v>
      </c>
      <c r="O18" s="570"/>
      <c r="P18" s="581" t="s">
        <v>609</v>
      </c>
    </row>
    <row r="19" spans="1:16" ht="12" customHeight="1">
      <c r="A19" s="581" t="s">
        <v>608</v>
      </c>
      <c r="B19" s="585">
        <v>-344.9</v>
      </c>
      <c r="C19" s="585">
        <v>-331.8</v>
      </c>
      <c r="D19" s="582">
        <v>-513.79999999999995</v>
      </c>
      <c r="E19" s="582">
        <v>-480.2</v>
      </c>
      <c r="F19" s="582">
        <v>-471.4</v>
      </c>
      <c r="G19" s="582">
        <v>-581.20000000000005</v>
      </c>
      <c r="H19" s="582">
        <v>-502.9</v>
      </c>
      <c r="I19" s="582">
        <v>-644.6</v>
      </c>
      <c r="J19" s="582">
        <v>-775.3</v>
      </c>
      <c r="K19" s="582">
        <v>-654.9</v>
      </c>
      <c r="L19" s="582">
        <v>-790.3</v>
      </c>
      <c r="M19" s="582">
        <v>-1180.0999999999999</v>
      </c>
      <c r="N19" s="582">
        <v>-1420.9</v>
      </c>
      <c r="O19" s="570"/>
      <c r="P19" s="581" t="s">
        <v>607</v>
      </c>
    </row>
    <row r="20" spans="1:16" ht="12" customHeight="1">
      <c r="A20" s="581" t="s">
        <v>606</v>
      </c>
      <c r="B20" s="585">
        <v>-289.3</v>
      </c>
      <c r="C20" s="585">
        <v>193.7</v>
      </c>
      <c r="D20" s="582">
        <v>-67.022599999999997</v>
      </c>
      <c r="E20" s="582">
        <v>37.799999999999997</v>
      </c>
      <c r="F20" s="582">
        <v>-199.9</v>
      </c>
      <c r="G20" s="582">
        <v>-137.9</v>
      </c>
      <c r="H20" s="582">
        <v>558.22</v>
      </c>
      <c r="I20" s="582">
        <v>-942</v>
      </c>
      <c r="J20" s="582">
        <v>-1537.8</v>
      </c>
      <c r="K20" s="582">
        <v>1143.5</v>
      </c>
      <c r="L20" s="582">
        <v>-1053.0999999999999</v>
      </c>
      <c r="M20" s="582">
        <v>-2139</v>
      </c>
      <c r="N20" s="582">
        <v>-692.5</v>
      </c>
      <c r="O20" s="570"/>
      <c r="P20" s="581" t="s">
        <v>605</v>
      </c>
    </row>
    <row r="21" spans="1:16" ht="12" customHeight="1">
      <c r="A21" s="581" t="s">
        <v>604</v>
      </c>
      <c r="B21" s="585">
        <v>1575.3</v>
      </c>
      <c r="C21" s="585">
        <v>1384</v>
      </c>
      <c r="D21" s="582">
        <v>953.2</v>
      </c>
      <c r="E21" s="582">
        <v>805.3</v>
      </c>
      <c r="F21" s="582">
        <v>790.94550000000004</v>
      </c>
      <c r="G21" s="582">
        <v>1054.8</v>
      </c>
      <c r="H21" s="582">
        <v>1360.3</v>
      </c>
      <c r="I21" s="582">
        <v>1873.5</v>
      </c>
      <c r="J21" s="582">
        <v>1875.5</v>
      </c>
      <c r="K21" s="582">
        <v>1458</v>
      </c>
      <c r="L21" s="582">
        <v>1536.6</v>
      </c>
      <c r="M21" s="582">
        <v>1936.5</v>
      </c>
      <c r="N21" s="582">
        <v>1984.5</v>
      </c>
      <c r="O21" s="570"/>
      <c r="P21" s="581" t="s">
        <v>603</v>
      </c>
    </row>
    <row r="22" spans="1:16" ht="12" customHeight="1">
      <c r="A22" s="581" t="s">
        <v>598</v>
      </c>
      <c r="B22" s="585" t="s">
        <v>22</v>
      </c>
      <c r="C22" s="585" t="s">
        <v>22</v>
      </c>
      <c r="D22" s="582" t="s">
        <v>22</v>
      </c>
      <c r="E22" s="582">
        <v>12.7</v>
      </c>
      <c r="F22" s="582">
        <v>3.9</v>
      </c>
      <c r="G22" s="582">
        <v>5.2</v>
      </c>
      <c r="H22" s="582">
        <v>7.8</v>
      </c>
      <c r="I22" s="582">
        <v>15.7</v>
      </c>
      <c r="J22" s="582">
        <v>11.5</v>
      </c>
      <c r="K22" s="582">
        <v>8.6</v>
      </c>
      <c r="L22" s="582">
        <v>10</v>
      </c>
      <c r="M22" s="582">
        <v>15.3</v>
      </c>
      <c r="N22" s="582">
        <v>21.2</v>
      </c>
      <c r="O22" s="570"/>
      <c r="P22" s="581" t="s">
        <v>597</v>
      </c>
    </row>
    <row r="23" spans="1:16" ht="12" customHeight="1">
      <c r="A23" s="581" t="s">
        <v>596</v>
      </c>
      <c r="B23" s="585">
        <v>1575.3</v>
      </c>
      <c r="C23" s="585">
        <v>1384</v>
      </c>
      <c r="D23" s="582">
        <v>953.2</v>
      </c>
      <c r="E23" s="582">
        <v>792.6</v>
      </c>
      <c r="F23" s="582">
        <v>787.04549999999995</v>
      </c>
      <c r="G23" s="582">
        <v>1049.5999999999999</v>
      </c>
      <c r="H23" s="582">
        <v>1352.5</v>
      </c>
      <c r="I23" s="582">
        <v>1857.8</v>
      </c>
      <c r="J23" s="582">
        <v>1864</v>
      </c>
      <c r="K23" s="582">
        <v>1449.4</v>
      </c>
      <c r="L23" s="582">
        <v>1526.6</v>
      </c>
      <c r="M23" s="582">
        <v>1921.2</v>
      </c>
      <c r="N23" s="582">
        <v>1963.3</v>
      </c>
      <c r="O23" s="570"/>
      <c r="P23" s="581" t="s">
        <v>595</v>
      </c>
    </row>
    <row r="24" spans="1:16" ht="12" hidden="1" customHeight="1">
      <c r="A24" s="581" t="s">
        <v>594</v>
      </c>
      <c r="B24" s="585" t="s">
        <v>22</v>
      </c>
      <c r="C24" s="585" t="s">
        <v>22</v>
      </c>
      <c r="D24" s="582" t="s">
        <v>22</v>
      </c>
      <c r="E24" s="582" t="s">
        <v>22</v>
      </c>
      <c r="F24" s="582" t="s">
        <v>22</v>
      </c>
      <c r="G24" s="582" t="s">
        <v>22</v>
      </c>
      <c r="H24" s="582" t="s">
        <v>22</v>
      </c>
      <c r="I24" s="582" t="s">
        <v>22</v>
      </c>
      <c r="J24" s="582" t="s">
        <v>22</v>
      </c>
      <c r="K24" s="582" t="s">
        <v>22</v>
      </c>
      <c r="L24" s="582" t="s">
        <v>22</v>
      </c>
      <c r="M24" s="582" t="s">
        <v>22</v>
      </c>
      <c r="N24" s="582" t="s">
        <v>22</v>
      </c>
      <c r="O24" s="570"/>
      <c r="P24" s="581" t="s">
        <v>593</v>
      </c>
    </row>
    <row r="25" spans="1:16" ht="12" customHeight="1">
      <c r="A25" s="581" t="s">
        <v>592</v>
      </c>
      <c r="B25" s="585">
        <v>241</v>
      </c>
      <c r="C25" s="585">
        <v>282.5</v>
      </c>
      <c r="D25" s="582">
        <v>335.5</v>
      </c>
      <c r="E25" s="582">
        <v>329.1</v>
      </c>
      <c r="F25" s="582">
        <v>358.4</v>
      </c>
      <c r="G25" s="582">
        <v>421.4</v>
      </c>
      <c r="H25" s="582">
        <v>392.6</v>
      </c>
      <c r="I25" s="582">
        <v>539.20000000000005</v>
      </c>
      <c r="J25" s="582">
        <v>546</v>
      </c>
      <c r="K25" s="582">
        <v>365.2</v>
      </c>
      <c r="L25" s="582">
        <v>493</v>
      </c>
      <c r="M25" s="582">
        <v>705.1</v>
      </c>
      <c r="N25" s="582">
        <v>600.4</v>
      </c>
      <c r="O25" s="570"/>
      <c r="P25" s="581" t="s">
        <v>591</v>
      </c>
    </row>
    <row r="26" spans="1:16" ht="12" customHeight="1">
      <c r="A26" s="581" t="s">
        <v>602</v>
      </c>
      <c r="B26" s="585">
        <v>1334.3</v>
      </c>
      <c r="C26" s="585">
        <v>1101.5</v>
      </c>
      <c r="D26" s="582">
        <v>617.70000000000005</v>
      </c>
      <c r="E26" s="582">
        <v>463.5</v>
      </c>
      <c r="F26" s="582">
        <v>428.64550000000003</v>
      </c>
      <c r="G26" s="582">
        <v>628.20000000000005</v>
      </c>
      <c r="H26" s="582">
        <v>959.9</v>
      </c>
      <c r="I26" s="582">
        <v>1318.6</v>
      </c>
      <c r="J26" s="582">
        <v>1318</v>
      </c>
      <c r="K26" s="582">
        <v>1084.2</v>
      </c>
      <c r="L26" s="582">
        <v>1033.5999999999999</v>
      </c>
      <c r="M26" s="582">
        <v>1216.0999999999999</v>
      </c>
      <c r="N26" s="582">
        <v>1362.9</v>
      </c>
      <c r="O26" s="584"/>
      <c r="P26" s="581" t="s">
        <v>601</v>
      </c>
    </row>
    <row r="27" spans="1:16" ht="12" customHeight="1">
      <c r="A27" s="581" t="s">
        <v>600</v>
      </c>
      <c r="B27" s="585">
        <v>-2135.5</v>
      </c>
      <c r="C27" s="585">
        <v>-1974.1</v>
      </c>
      <c r="D27" s="582">
        <v>-1225.5</v>
      </c>
      <c r="E27" s="582">
        <v>-1614</v>
      </c>
      <c r="F27" s="582">
        <v>-1811.3</v>
      </c>
      <c r="G27" s="582">
        <v>-2180.4</v>
      </c>
      <c r="H27" s="582">
        <v>-2661.3</v>
      </c>
      <c r="I27" s="582">
        <v>-3127.8</v>
      </c>
      <c r="J27" s="582">
        <v>-3382.6</v>
      </c>
      <c r="K27" s="582">
        <v>-2906.8</v>
      </c>
      <c r="L27" s="582">
        <v>-3385.8</v>
      </c>
      <c r="M27" s="582">
        <v>-3790.2</v>
      </c>
      <c r="N27" s="582">
        <v>-4640.2</v>
      </c>
      <c r="O27" s="584"/>
      <c r="P27" s="581" t="s">
        <v>599</v>
      </c>
    </row>
    <row r="28" spans="1:16" ht="12" hidden="1" customHeight="1">
      <c r="A28" s="581" t="s">
        <v>598</v>
      </c>
      <c r="B28" s="585" t="s">
        <v>22</v>
      </c>
      <c r="C28" s="585" t="s">
        <v>22</v>
      </c>
      <c r="D28" s="582" t="s">
        <v>22</v>
      </c>
      <c r="E28" s="582" t="s">
        <v>22</v>
      </c>
      <c r="F28" s="582" t="s">
        <v>22</v>
      </c>
      <c r="G28" s="582" t="s">
        <v>22</v>
      </c>
      <c r="H28" s="582" t="s">
        <v>22</v>
      </c>
      <c r="I28" s="582" t="s">
        <v>22</v>
      </c>
      <c r="J28" s="582" t="s">
        <v>22</v>
      </c>
      <c r="K28" s="582" t="s">
        <v>22</v>
      </c>
      <c r="L28" s="582" t="s">
        <v>22</v>
      </c>
      <c r="M28" s="582" t="s">
        <v>22</v>
      </c>
      <c r="N28" s="582" t="s">
        <v>22</v>
      </c>
      <c r="O28" s="584"/>
      <c r="P28" s="581" t="s">
        <v>597</v>
      </c>
    </row>
    <row r="29" spans="1:16" ht="12" customHeight="1">
      <c r="A29" s="581" t="s">
        <v>596</v>
      </c>
      <c r="B29" s="585">
        <v>-2135.5</v>
      </c>
      <c r="C29" s="585">
        <v>-1974.1</v>
      </c>
      <c r="D29" s="582">
        <v>-1225.5</v>
      </c>
      <c r="E29" s="582">
        <v>-1614</v>
      </c>
      <c r="F29" s="582">
        <v>-1811.3</v>
      </c>
      <c r="G29" s="582">
        <v>-2180.4</v>
      </c>
      <c r="H29" s="582">
        <v>-2661.3</v>
      </c>
      <c r="I29" s="582">
        <v>-3127.8</v>
      </c>
      <c r="J29" s="582">
        <v>-3382.6</v>
      </c>
      <c r="K29" s="582">
        <v>-2906.8</v>
      </c>
      <c r="L29" s="582">
        <v>-3385.8</v>
      </c>
      <c r="M29" s="582">
        <v>-3790.2</v>
      </c>
      <c r="N29" s="582">
        <v>-4640.2</v>
      </c>
      <c r="O29" s="584"/>
      <c r="P29" s="581" t="s">
        <v>595</v>
      </c>
    </row>
    <row r="30" spans="1:16" ht="12" customHeight="1">
      <c r="A30" s="581" t="s">
        <v>594</v>
      </c>
      <c r="B30" s="585">
        <v>-561.9</v>
      </c>
      <c r="C30" s="585">
        <v>-568.6</v>
      </c>
      <c r="D30" s="582">
        <v>-194.1</v>
      </c>
      <c r="E30" s="582">
        <v>-738.7</v>
      </c>
      <c r="F30" s="582">
        <v>-967.4</v>
      </c>
      <c r="G30" s="582">
        <v>-1047.8</v>
      </c>
      <c r="H30" s="582">
        <v>-1196.7</v>
      </c>
      <c r="I30" s="582">
        <v>-1463.5</v>
      </c>
      <c r="J30" s="582">
        <v>-1667.2</v>
      </c>
      <c r="K30" s="582">
        <v>-1310</v>
      </c>
      <c r="L30" s="582">
        <v>-1828.5</v>
      </c>
      <c r="M30" s="582">
        <v>-2095.9</v>
      </c>
      <c r="N30" s="582">
        <v>-2873.4</v>
      </c>
      <c r="O30" s="584"/>
      <c r="P30" s="581" t="s">
        <v>593</v>
      </c>
    </row>
    <row r="31" spans="1:16" ht="12" customHeight="1">
      <c r="A31" s="581" t="s">
        <v>592</v>
      </c>
      <c r="B31" s="585">
        <v>-293.2</v>
      </c>
      <c r="C31" s="585">
        <v>-349.1</v>
      </c>
      <c r="D31" s="582">
        <v>-369.6</v>
      </c>
      <c r="E31" s="582">
        <v>-401.4</v>
      </c>
      <c r="F31" s="582">
        <v>-427.4</v>
      </c>
      <c r="G31" s="582">
        <v>-504</v>
      </c>
      <c r="H31" s="582">
        <v>-488.5</v>
      </c>
      <c r="I31" s="582">
        <v>-526.1</v>
      </c>
      <c r="J31" s="582">
        <v>-548.29999999999995</v>
      </c>
      <c r="K31" s="582">
        <v>-544.29999999999995</v>
      </c>
      <c r="L31" s="582">
        <v>-591.70000000000005</v>
      </c>
      <c r="M31" s="582">
        <v>-596.6</v>
      </c>
      <c r="N31" s="582">
        <v>-563.6</v>
      </c>
      <c r="O31" s="584"/>
      <c r="P31" s="581" t="s">
        <v>591</v>
      </c>
    </row>
    <row r="32" spans="1:16" ht="12" customHeight="1">
      <c r="A32" s="581" t="s">
        <v>590</v>
      </c>
      <c r="B32" s="585">
        <v>-1280.4000000000001</v>
      </c>
      <c r="C32" s="585">
        <v>-1056.4000000000001</v>
      </c>
      <c r="D32" s="582">
        <v>-661.8</v>
      </c>
      <c r="E32" s="582">
        <v>-473.9</v>
      </c>
      <c r="F32" s="582">
        <v>-416.5</v>
      </c>
      <c r="G32" s="582">
        <v>-628.6</v>
      </c>
      <c r="H32" s="582">
        <v>-976.1</v>
      </c>
      <c r="I32" s="582">
        <v>-1138.2</v>
      </c>
      <c r="J32" s="582">
        <v>-1167.0999999999999</v>
      </c>
      <c r="K32" s="582">
        <v>-1052.5</v>
      </c>
      <c r="L32" s="582">
        <v>-965.6</v>
      </c>
      <c r="M32" s="582">
        <v>-1097.7</v>
      </c>
      <c r="N32" s="582">
        <v>-1203.2</v>
      </c>
      <c r="O32" s="584"/>
      <c r="P32" s="581" t="s">
        <v>589</v>
      </c>
    </row>
    <row r="33" spans="1:16" ht="12" customHeight="1">
      <c r="A33" s="581" t="s">
        <v>588</v>
      </c>
      <c r="B33" s="585">
        <v>-560.20000000000005</v>
      </c>
      <c r="C33" s="585">
        <v>-590.1</v>
      </c>
      <c r="D33" s="582">
        <v>-272.3</v>
      </c>
      <c r="E33" s="582">
        <v>-808.7</v>
      </c>
      <c r="F33" s="582">
        <v>-1020.3544000000001</v>
      </c>
      <c r="G33" s="582">
        <v>-1125.5999999999999</v>
      </c>
      <c r="H33" s="582">
        <v>-1301</v>
      </c>
      <c r="I33" s="582">
        <v>-1254.3</v>
      </c>
      <c r="J33" s="582">
        <v>-1507.1</v>
      </c>
      <c r="K33" s="582">
        <v>-1448.8</v>
      </c>
      <c r="L33" s="582">
        <v>-1849.2</v>
      </c>
      <c r="M33" s="582">
        <v>-1853.7</v>
      </c>
      <c r="N33" s="582">
        <v>-2655.7</v>
      </c>
      <c r="O33" s="584"/>
      <c r="P33" s="581" t="s">
        <v>587</v>
      </c>
    </row>
    <row r="34" spans="1:16" ht="12" customHeight="1">
      <c r="A34" s="581" t="s">
        <v>586</v>
      </c>
      <c r="B34" s="585">
        <v>208.7</v>
      </c>
      <c r="C34" s="585">
        <v>277.89999999999998</v>
      </c>
      <c r="D34" s="582">
        <v>298.8</v>
      </c>
      <c r="E34" s="582">
        <v>298.60000000000002</v>
      </c>
      <c r="F34" s="582">
        <v>297.60000000000002</v>
      </c>
      <c r="G34" s="582">
        <v>338.2</v>
      </c>
      <c r="H34" s="582">
        <v>531.79999999999995</v>
      </c>
      <c r="I34" s="582">
        <v>1061.9000000000001</v>
      </c>
      <c r="J34" s="582">
        <v>1111.4000000000001</v>
      </c>
      <c r="K34" s="582">
        <v>749</v>
      </c>
      <c r="L34" s="582">
        <v>-653.5</v>
      </c>
      <c r="M34" s="582">
        <v>-629.5</v>
      </c>
      <c r="N34" s="582">
        <v>837.9</v>
      </c>
      <c r="O34" s="584"/>
      <c r="P34" s="581" t="s">
        <v>585</v>
      </c>
    </row>
    <row r="35" spans="1:16" ht="12" customHeight="1">
      <c r="A35" s="581" t="s">
        <v>584</v>
      </c>
      <c r="B35" s="585">
        <v>-31.7</v>
      </c>
      <c r="C35" s="585">
        <v>-51.8</v>
      </c>
      <c r="D35" s="582">
        <v>-55</v>
      </c>
      <c r="E35" s="582">
        <v>-64.2</v>
      </c>
      <c r="F35" s="582">
        <v>-80.5</v>
      </c>
      <c r="G35" s="582">
        <v>-96.5</v>
      </c>
      <c r="H35" s="582">
        <v>-251.7</v>
      </c>
      <c r="I35" s="582">
        <v>-426</v>
      </c>
      <c r="J35" s="582">
        <v>-579.1</v>
      </c>
      <c r="K35" s="582">
        <v>-622.70000000000005</v>
      </c>
      <c r="L35" s="582" t="s">
        <v>22</v>
      </c>
      <c r="M35" s="582" t="s">
        <v>22</v>
      </c>
      <c r="N35" s="582">
        <v>-756.7</v>
      </c>
      <c r="O35" s="584"/>
      <c r="P35" s="581" t="s">
        <v>583</v>
      </c>
    </row>
    <row r="36" spans="1:16" ht="12" customHeight="1">
      <c r="A36" s="581" t="s">
        <v>582</v>
      </c>
      <c r="B36" s="585">
        <v>177</v>
      </c>
      <c r="C36" s="585">
        <v>226.1</v>
      </c>
      <c r="D36" s="582">
        <v>243.8</v>
      </c>
      <c r="E36" s="582">
        <v>234.4</v>
      </c>
      <c r="F36" s="582">
        <v>217.1</v>
      </c>
      <c r="G36" s="582">
        <v>241.7</v>
      </c>
      <c r="H36" s="582">
        <v>280.10000000000002</v>
      </c>
      <c r="I36" s="582">
        <v>635.9</v>
      </c>
      <c r="J36" s="582">
        <v>532.29999999999995</v>
      </c>
      <c r="K36" s="582">
        <v>126.3</v>
      </c>
      <c r="L36" s="582">
        <v>137.69999999999999</v>
      </c>
      <c r="M36" s="582">
        <v>167.1</v>
      </c>
      <c r="N36" s="582">
        <v>81.2</v>
      </c>
      <c r="O36" s="584"/>
      <c r="P36" s="581" t="s">
        <v>581</v>
      </c>
    </row>
    <row r="37" spans="1:16" ht="12" customHeight="1">
      <c r="A37" s="581" t="s">
        <v>580</v>
      </c>
      <c r="B37" s="585">
        <v>1.7</v>
      </c>
      <c r="C37" s="585">
        <v>1.6</v>
      </c>
      <c r="D37" s="582" t="s">
        <v>22</v>
      </c>
      <c r="E37" s="582" t="s">
        <v>22</v>
      </c>
      <c r="F37" s="582" t="s">
        <v>22</v>
      </c>
      <c r="G37" s="582">
        <v>15.8</v>
      </c>
      <c r="H37" s="582">
        <v>15.2</v>
      </c>
      <c r="I37" s="582">
        <v>43.7</v>
      </c>
      <c r="J37" s="582">
        <v>56.9</v>
      </c>
      <c r="K37" s="582">
        <v>30</v>
      </c>
      <c r="L37" s="582">
        <v>42.5</v>
      </c>
      <c r="M37" s="582">
        <v>8.9</v>
      </c>
      <c r="N37" s="582" t="s">
        <v>22</v>
      </c>
      <c r="O37" s="584"/>
      <c r="P37" s="581" t="s">
        <v>579</v>
      </c>
    </row>
    <row r="38" spans="1:16" ht="12" customHeight="1">
      <c r="A38" s="581" t="s">
        <v>578</v>
      </c>
      <c r="B38" s="585">
        <v>331.8</v>
      </c>
      <c r="C38" s="585">
        <v>1301</v>
      </c>
      <c r="D38" s="582">
        <v>194.285</v>
      </c>
      <c r="E38" s="582">
        <v>178</v>
      </c>
      <c r="F38" s="582">
        <v>496.7</v>
      </c>
      <c r="G38" s="582">
        <v>2040.1</v>
      </c>
      <c r="H38" s="582">
        <v>-202.7</v>
      </c>
      <c r="I38" s="582">
        <v>2078.1</v>
      </c>
      <c r="J38" s="582">
        <v>2350.5</v>
      </c>
      <c r="K38" s="582">
        <v>301.8</v>
      </c>
      <c r="L38" s="582">
        <v>3010.6</v>
      </c>
      <c r="M38" s="582">
        <v>4017.3</v>
      </c>
      <c r="N38" s="582">
        <v>3681.5</v>
      </c>
      <c r="O38" s="584"/>
      <c r="P38" s="581" t="s">
        <v>577</v>
      </c>
    </row>
    <row r="39" spans="1:16" ht="12" customHeight="1">
      <c r="A39" s="581" t="s">
        <v>576</v>
      </c>
      <c r="B39" s="585" t="s">
        <v>22</v>
      </c>
      <c r="C39" s="585" t="s">
        <v>22</v>
      </c>
      <c r="D39" s="582" t="s">
        <v>22</v>
      </c>
      <c r="E39" s="582" t="s">
        <v>22</v>
      </c>
      <c r="F39" s="582" t="s">
        <v>22</v>
      </c>
      <c r="G39" s="582" t="s">
        <v>22</v>
      </c>
      <c r="H39" s="582" t="s">
        <v>22</v>
      </c>
      <c r="I39" s="582" t="s">
        <v>22</v>
      </c>
      <c r="J39" s="582" t="s">
        <v>22</v>
      </c>
      <c r="K39" s="582" t="s">
        <v>22</v>
      </c>
      <c r="L39" s="582" t="s">
        <v>22</v>
      </c>
      <c r="M39" s="582" t="s">
        <v>22</v>
      </c>
      <c r="N39" s="582" t="s">
        <v>22</v>
      </c>
      <c r="O39" s="584"/>
      <c r="P39" s="581" t="s">
        <v>575</v>
      </c>
    </row>
    <row r="40" spans="1:16" ht="12" customHeight="1">
      <c r="A40" s="581" t="s">
        <v>574</v>
      </c>
      <c r="B40" s="585">
        <v>623.9</v>
      </c>
      <c r="C40" s="585">
        <v>467.1</v>
      </c>
      <c r="D40" s="582">
        <v>98.6</v>
      </c>
      <c r="E40" s="582">
        <v>817.5</v>
      </c>
      <c r="F40" s="582">
        <v>1019.1</v>
      </c>
      <c r="G40" s="582">
        <v>917.6</v>
      </c>
      <c r="H40" s="582">
        <v>2547.3000000000002</v>
      </c>
      <c r="I40" s="582">
        <v>1898.6</v>
      </c>
      <c r="J40" s="582">
        <v>2146.6999999999998</v>
      </c>
      <c r="K40" s="582">
        <v>1259.3</v>
      </c>
      <c r="L40" s="582">
        <v>2362.5</v>
      </c>
      <c r="M40" s="582">
        <v>2755</v>
      </c>
      <c r="N40" s="582">
        <v>3019.8</v>
      </c>
      <c r="O40" s="584"/>
      <c r="P40" s="581" t="s">
        <v>573</v>
      </c>
    </row>
    <row r="41" spans="1:16" ht="12" customHeight="1">
      <c r="A41" s="581" t="s">
        <v>572</v>
      </c>
      <c r="B41" s="585">
        <v>-93</v>
      </c>
      <c r="C41" s="585">
        <v>-752.7</v>
      </c>
      <c r="D41" s="582">
        <v>-11.856999999999999</v>
      </c>
      <c r="E41" s="582">
        <v>-75.400000000000006</v>
      </c>
      <c r="F41" s="582">
        <v>-650.9</v>
      </c>
      <c r="G41" s="582">
        <v>-1102.8</v>
      </c>
      <c r="H41" s="582">
        <v>-1049.0999999999999</v>
      </c>
      <c r="I41" s="582">
        <v>-1005.7</v>
      </c>
      <c r="J41" s="582">
        <v>-554.70000000000005</v>
      </c>
      <c r="K41" s="582">
        <v>-1021</v>
      </c>
      <c r="L41" s="582">
        <v>-1060.5</v>
      </c>
      <c r="M41" s="582">
        <v>-848.7</v>
      </c>
      <c r="N41" s="582">
        <v>381.9</v>
      </c>
      <c r="O41" s="584"/>
      <c r="P41" s="581" t="s">
        <v>571</v>
      </c>
    </row>
    <row r="42" spans="1:16" ht="12" customHeight="1">
      <c r="A42" s="581" t="s">
        <v>568</v>
      </c>
      <c r="B42" s="585">
        <v>2</v>
      </c>
      <c r="C42" s="585">
        <v>-1.2</v>
      </c>
      <c r="D42" s="582">
        <v>3</v>
      </c>
      <c r="E42" s="582">
        <v>8.6999999999999993</v>
      </c>
      <c r="F42" s="582">
        <v>6.8</v>
      </c>
      <c r="G42" s="582">
        <v>-16.899999999999999</v>
      </c>
      <c r="H42" s="582">
        <v>-142.80000000000001</v>
      </c>
      <c r="I42" s="582">
        <v>125.4</v>
      </c>
      <c r="J42" s="582">
        <v>-20.2</v>
      </c>
      <c r="K42" s="582">
        <v>-45.3</v>
      </c>
      <c r="L42" s="582">
        <v>-71.7</v>
      </c>
      <c r="M42" s="582">
        <v>-47.8</v>
      </c>
      <c r="N42" s="582">
        <v>-18</v>
      </c>
      <c r="O42" s="584"/>
      <c r="P42" s="581" t="s">
        <v>567</v>
      </c>
    </row>
    <row r="43" spans="1:16" ht="12" customHeight="1">
      <c r="A43" s="581" t="s">
        <v>566</v>
      </c>
      <c r="B43" s="585">
        <v>-95</v>
      </c>
      <c r="C43" s="585">
        <v>-751.5</v>
      </c>
      <c r="D43" s="582">
        <v>-14.856999999999999</v>
      </c>
      <c r="E43" s="582">
        <v>-84.1</v>
      </c>
      <c r="F43" s="582">
        <v>-657.7</v>
      </c>
      <c r="G43" s="582">
        <v>-1085.9000000000001</v>
      </c>
      <c r="H43" s="582">
        <v>-906.3</v>
      </c>
      <c r="I43" s="582">
        <v>-1131.0999999999999</v>
      </c>
      <c r="J43" s="582">
        <v>-534.5</v>
      </c>
      <c r="K43" s="582">
        <v>-975.7</v>
      </c>
      <c r="L43" s="582">
        <v>-988.8</v>
      </c>
      <c r="M43" s="582">
        <v>-800.9</v>
      </c>
      <c r="N43" s="582">
        <v>399.9</v>
      </c>
      <c r="O43" s="584"/>
      <c r="P43" s="581" t="s">
        <v>565</v>
      </c>
    </row>
    <row r="44" spans="1:16" ht="12" customHeight="1">
      <c r="A44" s="581" t="s">
        <v>570</v>
      </c>
      <c r="B44" s="585">
        <v>163.69999999999999</v>
      </c>
      <c r="C44" s="585">
        <v>727.1</v>
      </c>
      <c r="D44" s="582">
        <v>102.2</v>
      </c>
      <c r="E44" s="582">
        <v>139.6</v>
      </c>
      <c r="F44" s="582">
        <v>775.9</v>
      </c>
      <c r="G44" s="582">
        <v>545.70000000000005</v>
      </c>
      <c r="H44" s="582">
        <v>247.9</v>
      </c>
      <c r="I44" s="582">
        <v>450</v>
      </c>
      <c r="J44" s="582">
        <v>-62.3</v>
      </c>
      <c r="K44" s="582">
        <v>1323</v>
      </c>
      <c r="L44" s="582">
        <v>2.7</v>
      </c>
      <c r="M44" s="582">
        <v>169.9</v>
      </c>
      <c r="N44" s="582">
        <v>-498.3</v>
      </c>
      <c r="O44" s="584"/>
      <c r="P44" s="581" t="s">
        <v>569</v>
      </c>
    </row>
    <row r="45" spans="1:16" ht="12" customHeight="1">
      <c r="A45" s="581" t="s">
        <v>568</v>
      </c>
      <c r="B45" s="585" t="s">
        <v>22</v>
      </c>
      <c r="C45" s="585" t="s">
        <v>22</v>
      </c>
      <c r="D45" s="582" t="s">
        <v>22</v>
      </c>
      <c r="E45" s="582" t="s">
        <v>22</v>
      </c>
      <c r="F45" s="582" t="s">
        <v>22</v>
      </c>
      <c r="G45" s="582" t="s">
        <v>22</v>
      </c>
      <c r="H45" s="582" t="s">
        <v>22</v>
      </c>
      <c r="I45" s="582" t="s">
        <v>22</v>
      </c>
      <c r="J45" s="582" t="s">
        <v>22</v>
      </c>
      <c r="K45" s="582" t="s">
        <v>22</v>
      </c>
      <c r="L45" s="582" t="s">
        <v>22</v>
      </c>
      <c r="M45" s="582" t="s">
        <v>22</v>
      </c>
      <c r="N45" s="582" t="s">
        <v>22</v>
      </c>
      <c r="O45" s="584"/>
      <c r="P45" s="581" t="s">
        <v>567</v>
      </c>
    </row>
    <row r="46" spans="1:16" ht="12" customHeight="1">
      <c r="A46" s="581" t="s">
        <v>566</v>
      </c>
      <c r="B46" s="585">
        <v>163.69999999999999</v>
      </c>
      <c r="C46" s="585">
        <v>727.1</v>
      </c>
      <c r="D46" s="582">
        <v>102.2</v>
      </c>
      <c r="E46" s="582">
        <v>139.6</v>
      </c>
      <c r="F46" s="582">
        <v>775.9</v>
      </c>
      <c r="G46" s="582">
        <v>545.70000000000005</v>
      </c>
      <c r="H46" s="582">
        <v>247.9</v>
      </c>
      <c r="I46" s="582">
        <v>450</v>
      </c>
      <c r="J46" s="582">
        <v>-62.3</v>
      </c>
      <c r="K46" s="582">
        <v>1323</v>
      </c>
      <c r="L46" s="582">
        <v>2.7</v>
      </c>
      <c r="M46" s="582">
        <v>169.9</v>
      </c>
      <c r="N46" s="582">
        <v>-498.3</v>
      </c>
      <c r="O46" s="584"/>
      <c r="P46" s="581" t="s">
        <v>565</v>
      </c>
    </row>
    <row r="47" spans="1:16" ht="12" customHeight="1">
      <c r="A47" s="581" t="s">
        <v>564</v>
      </c>
      <c r="B47" s="585">
        <v>489.3</v>
      </c>
      <c r="C47" s="585">
        <v>818.4</v>
      </c>
      <c r="D47" s="582">
        <v>3270.386</v>
      </c>
      <c r="E47" s="582">
        <v>631.20000000000005</v>
      </c>
      <c r="F47" s="582">
        <v>-1542.8</v>
      </c>
      <c r="G47" s="582">
        <v>-334.4</v>
      </c>
      <c r="H47" s="582">
        <v>-4340.1000000000004</v>
      </c>
      <c r="I47" s="582">
        <v>-5682.7</v>
      </c>
      <c r="J47" s="582">
        <v>-2881.6</v>
      </c>
      <c r="K47" s="582">
        <v>-1568.2</v>
      </c>
      <c r="L47" s="582">
        <v>-3665.4</v>
      </c>
      <c r="M47" s="582">
        <v>-3813</v>
      </c>
      <c r="N47" s="582">
        <v>-3464.8</v>
      </c>
      <c r="O47" s="584"/>
      <c r="P47" s="581" t="s">
        <v>563</v>
      </c>
    </row>
    <row r="48" spans="1:16" ht="12" customHeight="1">
      <c r="A48" s="581" t="s">
        <v>556</v>
      </c>
      <c r="B48" s="585">
        <v>5.2</v>
      </c>
      <c r="C48" s="585" t="s">
        <v>22</v>
      </c>
      <c r="D48" s="582" t="s">
        <v>22</v>
      </c>
      <c r="E48" s="582" t="s">
        <v>22</v>
      </c>
      <c r="F48" s="582" t="s">
        <v>22</v>
      </c>
      <c r="G48" s="582" t="s">
        <v>22</v>
      </c>
      <c r="H48" s="582" t="s">
        <v>22</v>
      </c>
      <c r="I48" s="582" t="s">
        <v>22</v>
      </c>
      <c r="J48" s="582" t="s">
        <v>22</v>
      </c>
      <c r="K48" s="582" t="s">
        <v>22</v>
      </c>
      <c r="L48" s="582" t="s">
        <v>22</v>
      </c>
      <c r="M48" s="582" t="s">
        <v>22</v>
      </c>
      <c r="N48" s="582" t="s">
        <v>22</v>
      </c>
      <c r="O48" s="584"/>
      <c r="P48" s="581" t="s">
        <v>562</v>
      </c>
    </row>
    <row r="49" spans="1:17" ht="12" customHeight="1">
      <c r="A49" s="581" t="s">
        <v>554</v>
      </c>
      <c r="B49" s="585">
        <v>-4</v>
      </c>
      <c r="C49" s="585">
        <v>-2.1</v>
      </c>
      <c r="D49" s="582">
        <v>-0.9</v>
      </c>
      <c r="E49" s="582">
        <v>32.1</v>
      </c>
      <c r="F49" s="582">
        <v>-598.5</v>
      </c>
      <c r="G49" s="582">
        <v>496.7</v>
      </c>
      <c r="H49" s="582">
        <v>-309.10000000000002</v>
      </c>
      <c r="I49" s="582" t="s">
        <v>22</v>
      </c>
      <c r="J49" s="582">
        <v>22</v>
      </c>
      <c r="K49" s="582">
        <v>30</v>
      </c>
      <c r="L49" s="582" t="s">
        <v>22</v>
      </c>
      <c r="M49" s="582" t="s">
        <v>22</v>
      </c>
      <c r="N49" s="582" t="s">
        <v>22</v>
      </c>
      <c r="O49" s="584"/>
      <c r="P49" s="581" t="s">
        <v>561</v>
      </c>
    </row>
    <row r="50" spans="1:17" ht="12" customHeight="1">
      <c r="A50" s="581" t="s">
        <v>552</v>
      </c>
      <c r="B50" s="585">
        <v>185.4</v>
      </c>
      <c r="C50" s="585">
        <v>1016.2</v>
      </c>
      <c r="D50" s="582">
        <v>3294.4859999999999</v>
      </c>
      <c r="E50" s="582">
        <v>529.20000000000005</v>
      </c>
      <c r="F50" s="582">
        <v>-710.8</v>
      </c>
      <c r="G50" s="582">
        <v>-276.10000000000002</v>
      </c>
      <c r="H50" s="582">
        <v>-2848.1</v>
      </c>
      <c r="I50" s="582">
        <v>-4817.5</v>
      </c>
      <c r="J50" s="582">
        <v>-2964.7</v>
      </c>
      <c r="K50" s="582">
        <v>-387.8</v>
      </c>
      <c r="L50" s="582" t="s">
        <v>22</v>
      </c>
      <c r="M50" s="582" t="s">
        <v>22</v>
      </c>
      <c r="N50" s="582" t="s">
        <v>22</v>
      </c>
      <c r="O50" s="584"/>
      <c r="P50" s="581" t="s">
        <v>560</v>
      </c>
    </row>
    <row r="51" spans="1:17" ht="12" customHeight="1">
      <c r="A51" s="581" t="s">
        <v>550</v>
      </c>
      <c r="B51" s="585">
        <v>302.7</v>
      </c>
      <c r="C51" s="585">
        <v>-195.7</v>
      </c>
      <c r="D51" s="582">
        <v>-23.2</v>
      </c>
      <c r="E51" s="582">
        <v>69.900000000000006</v>
      </c>
      <c r="F51" s="582">
        <v>-233.5</v>
      </c>
      <c r="G51" s="582">
        <v>-555</v>
      </c>
      <c r="H51" s="582">
        <v>-1182.9000000000001</v>
      </c>
      <c r="I51" s="582">
        <v>-865.2</v>
      </c>
      <c r="J51" s="582">
        <v>61.1</v>
      </c>
      <c r="K51" s="582">
        <v>-1210.4000000000001</v>
      </c>
      <c r="L51" s="582" t="s">
        <v>22</v>
      </c>
      <c r="M51" s="582" t="s">
        <v>22</v>
      </c>
      <c r="N51" s="582" t="s">
        <v>22</v>
      </c>
      <c r="O51" s="584"/>
      <c r="P51" s="581" t="s">
        <v>559</v>
      </c>
    </row>
    <row r="52" spans="1:17" ht="12" customHeight="1">
      <c r="A52" s="581" t="s">
        <v>558</v>
      </c>
      <c r="B52" s="585">
        <v>-852.1</v>
      </c>
      <c r="C52" s="585">
        <v>41.1</v>
      </c>
      <c r="D52" s="582">
        <v>-3265.0439999999999</v>
      </c>
      <c r="E52" s="582">
        <v>-1334.9</v>
      </c>
      <c r="F52" s="582">
        <v>895.4</v>
      </c>
      <c r="G52" s="582">
        <v>2014</v>
      </c>
      <c r="H52" s="582">
        <v>2391.3000000000002</v>
      </c>
      <c r="I52" s="582">
        <v>6417.9</v>
      </c>
      <c r="J52" s="582">
        <v>3702.4</v>
      </c>
      <c r="K52" s="582">
        <v>308.7</v>
      </c>
      <c r="L52" s="582">
        <v>5371.3</v>
      </c>
      <c r="M52" s="582">
        <v>5754.1</v>
      </c>
      <c r="N52" s="582">
        <v>4242.8999999999996</v>
      </c>
      <c r="O52" s="584"/>
      <c r="P52" s="581" t="s">
        <v>557</v>
      </c>
    </row>
    <row r="53" spans="1:17" ht="12" customHeight="1">
      <c r="A53" s="581" t="s">
        <v>556</v>
      </c>
      <c r="B53" s="585">
        <v>-6.4</v>
      </c>
      <c r="C53" s="585">
        <v>3.7</v>
      </c>
      <c r="D53" s="582">
        <v>-0.9</v>
      </c>
      <c r="E53" s="582">
        <v>1.6</v>
      </c>
      <c r="F53" s="582" t="s">
        <v>22</v>
      </c>
      <c r="G53" s="582" t="s">
        <v>22</v>
      </c>
      <c r="H53" s="582">
        <v>213.5</v>
      </c>
      <c r="I53" s="582">
        <v>6.6</v>
      </c>
      <c r="J53" s="582">
        <v>8.9</v>
      </c>
      <c r="K53" s="582">
        <v>240.6</v>
      </c>
      <c r="L53" s="582" t="s">
        <v>22</v>
      </c>
      <c r="M53" s="582" t="s">
        <v>22</v>
      </c>
      <c r="N53" s="582" t="s">
        <v>22</v>
      </c>
      <c r="O53" s="584"/>
      <c r="P53" s="581" t="s">
        <v>555</v>
      </c>
    </row>
    <row r="54" spans="1:17" ht="12" customHeight="1">
      <c r="A54" s="581" t="s">
        <v>554</v>
      </c>
      <c r="B54" s="585">
        <v>-2.6</v>
      </c>
      <c r="C54" s="585">
        <v>3.5</v>
      </c>
      <c r="D54" s="582">
        <v>46.1</v>
      </c>
      <c r="E54" s="582">
        <v>10.199999999999999</v>
      </c>
      <c r="F54" s="582">
        <v>-37</v>
      </c>
      <c r="G54" s="582">
        <v>-54.2</v>
      </c>
      <c r="H54" s="582">
        <v>23.6</v>
      </c>
      <c r="I54" s="582">
        <v>34.799999999999997</v>
      </c>
      <c r="J54" s="582">
        <v>243.8</v>
      </c>
      <c r="K54" s="582">
        <v>335.4</v>
      </c>
      <c r="L54" s="582" t="s">
        <v>22</v>
      </c>
      <c r="M54" s="582" t="s">
        <v>22</v>
      </c>
      <c r="N54" s="582" t="s">
        <v>22</v>
      </c>
      <c r="O54" s="584"/>
      <c r="P54" s="581" t="s">
        <v>553</v>
      </c>
    </row>
    <row r="55" spans="1:17" ht="12" customHeight="1">
      <c r="A55" s="581" t="s">
        <v>552</v>
      </c>
      <c r="B55" s="585">
        <v>-425.5</v>
      </c>
      <c r="C55" s="585">
        <v>-3.3</v>
      </c>
      <c r="D55" s="582">
        <v>-3311.7440000000001</v>
      </c>
      <c r="E55" s="582">
        <v>-1349.3</v>
      </c>
      <c r="F55" s="582">
        <v>820.8</v>
      </c>
      <c r="G55" s="582">
        <v>1866.4</v>
      </c>
      <c r="H55" s="582">
        <v>2100.8000000000002</v>
      </c>
      <c r="I55" s="582">
        <v>6111.6</v>
      </c>
      <c r="J55" s="582">
        <v>3404.7</v>
      </c>
      <c r="K55" s="582">
        <v>-544</v>
      </c>
      <c r="L55" s="582" t="s">
        <v>22</v>
      </c>
      <c r="M55" s="582" t="s">
        <v>22</v>
      </c>
      <c r="N55" s="582" t="s">
        <v>22</v>
      </c>
      <c r="O55" s="584"/>
      <c r="P55" s="581" t="s">
        <v>551</v>
      </c>
    </row>
    <row r="56" spans="1:17" ht="12" customHeight="1">
      <c r="A56" s="581" t="s">
        <v>550</v>
      </c>
      <c r="B56" s="585">
        <v>-417.6</v>
      </c>
      <c r="C56" s="585">
        <v>37.200000000000003</v>
      </c>
      <c r="D56" s="582">
        <v>1.5</v>
      </c>
      <c r="E56" s="582">
        <v>2.6</v>
      </c>
      <c r="F56" s="582">
        <v>111.6</v>
      </c>
      <c r="G56" s="582">
        <v>201.8</v>
      </c>
      <c r="H56" s="582">
        <v>53.4</v>
      </c>
      <c r="I56" s="582">
        <v>264.89999999999998</v>
      </c>
      <c r="J56" s="582">
        <v>45</v>
      </c>
      <c r="K56" s="582">
        <v>276.7</v>
      </c>
      <c r="L56" s="582" t="s">
        <v>22</v>
      </c>
      <c r="M56" s="582" t="s">
        <v>22</v>
      </c>
      <c r="N56" s="582" t="s">
        <v>22</v>
      </c>
      <c r="O56" s="584"/>
      <c r="P56" s="581" t="s">
        <v>549</v>
      </c>
    </row>
    <row r="57" spans="1:17" ht="12" customHeight="1">
      <c r="A57" s="581" t="s">
        <v>548</v>
      </c>
      <c r="B57" s="585">
        <v>261.8</v>
      </c>
      <c r="C57" s="585">
        <v>-499.6567</v>
      </c>
      <c r="D57" s="582">
        <v>47.2089</v>
      </c>
      <c r="E57" s="582">
        <v>91.4</v>
      </c>
      <c r="F57" s="582">
        <v>111.0544</v>
      </c>
      <c r="G57" s="582">
        <v>-359.3</v>
      </c>
      <c r="H57" s="582">
        <v>300.58</v>
      </c>
      <c r="I57" s="582">
        <v>67.2</v>
      </c>
      <c r="J57" s="582">
        <v>666.7</v>
      </c>
      <c r="K57" s="582">
        <v>452.9</v>
      </c>
      <c r="L57" s="582">
        <v>18.7</v>
      </c>
      <c r="M57" s="582">
        <v>-428.8</v>
      </c>
      <c r="N57" s="582">
        <v>-432.9</v>
      </c>
      <c r="O57" s="584"/>
      <c r="P57" s="581" t="s">
        <v>547</v>
      </c>
    </row>
    <row r="58" spans="1:17" ht="12" customHeight="1">
      <c r="A58" s="581" t="s">
        <v>546</v>
      </c>
      <c r="B58" s="585">
        <v>-77.2</v>
      </c>
      <c r="C58" s="585">
        <v>632.64319999999998</v>
      </c>
      <c r="D58" s="582">
        <v>145.97130000000001</v>
      </c>
      <c r="E58" s="582">
        <v>-267.10000000000002</v>
      </c>
      <c r="F58" s="582">
        <v>-395.4</v>
      </c>
      <c r="G58" s="582">
        <v>674.8</v>
      </c>
      <c r="H58" s="582">
        <v>-349.6</v>
      </c>
      <c r="I58" s="582">
        <v>628.6</v>
      </c>
      <c r="J58" s="582">
        <v>561.5</v>
      </c>
      <c r="K58" s="582">
        <v>605.70000000000005</v>
      </c>
      <c r="L58" s="582">
        <v>307.2</v>
      </c>
      <c r="M58" s="582">
        <v>-228.2</v>
      </c>
      <c r="N58" s="582">
        <v>-18.399999999999999</v>
      </c>
      <c r="O58" s="584"/>
      <c r="P58" s="581" t="s">
        <v>545</v>
      </c>
    </row>
    <row r="59" spans="1:17" ht="12" customHeight="1">
      <c r="A59" s="573" t="s">
        <v>544</v>
      </c>
      <c r="B59" s="580">
        <v>77.2</v>
      </c>
      <c r="C59" s="580">
        <v>-632.64319999999998</v>
      </c>
      <c r="D59" s="580">
        <v>-145.97130000000001</v>
      </c>
      <c r="E59" s="580">
        <v>267.10000000000002</v>
      </c>
      <c r="F59" s="580">
        <v>395.4</v>
      </c>
      <c r="G59" s="580">
        <v>-674.8</v>
      </c>
      <c r="H59" s="580">
        <v>349.6</v>
      </c>
      <c r="I59" s="580">
        <v>-628.6</v>
      </c>
      <c r="J59" s="580">
        <v>-561.5</v>
      </c>
      <c r="K59" s="580">
        <v>-605.70000000000005</v>
      </c>
      <c r="L59" s="580">
        <v>-307.2</v>
      </c>
      <c r="M59" s="580">
        <v>228.2</v>
      </c>
      <c r="N59" s="580">
        <v>18.399999999999999</v>
      </c>
      <c r="O59" s="583"/>
      <c r="P59" s="573" t="s">
        <v>543</v>
      </c>
    </row>
    <row r="60" spans="1:17" ht="12" customHeight="1">
      <c r="A60" s="581" t="s">
        <v>542</v>
      </c>
      <c r="B60" s="580">
        <v>109.2</v>
      </c>
      <c r="C60" s="580">
        <v>-621.94320000000005</v>
      </c>
      <c r="D60" s="580">
        <v>-137.87129999999999</v>
      </c>
      <c r="E60" s="580">
        <v>266.60000000000002</v>
      </c>
      <c r="F60" s="582">
        <v>396.3</v>
      </c>
      <c r="G60" s="582">
        <v>-521.29999999999995</v>
      </c>
      <c r="H60" s="582">
        <v>359.5</v>
      </c>
      <c r="I60" s="582">
        <v>-618.5</v>
      </c>
      <c r="J60" s="582">
        <v>-556.1</v>
      </c>
      <c r="K60" s="582">
        <v>-605.70000000000005</v>
      </c>
      <c r="L60" s="582">
        <v>-307.2</v>
      </c>
      <c r="M60" s="582">
        <v>228.2</v>
      </c>
      <c r="N60" s="582">
        <v>18.399999999999999</v>
      </c>
      <c r="O60" s="570"/>
      <c r="P60" s="581" t="s">
        <v>541</v>
      </c>
    </row>
    <row r="61" spans="1:17" ht="12" customHeight="1">
      <c r="A61" s="581" t="s">
        <v>540</v>
      </c>
      <c r="B61" s="582">
        <v>-52.1</v>
      </c>
      <c r="C61" s="582">
        <v>-33.6</v>
      </c>
      <c r="D61" s="582">
        <v>-8.1</v>
      </c>
      <c r="E61" s="580">
        <v>-9.5</v>
      </c>
      <c r="F61" s="582">
        <v>-10</v>
      </c>
      <c r="G61" s="582">
        <v>-9.8000000000000007</v>
      </c>
      <c r="H61" s="582">
        <v>-9.9</v>
      </c>
      <c r="I61" s="582">
        <v>-10.1</v>
      </c>
      <c r="J61" s="582">
        <v>-5.4</v>
      </c>
      <c r="K61" s="582">
        <v>0</v>
      </c>
      <c r="L61" s="582">
        <v>0</v>
      </c>
      <c r="M61" s="582">
        <v>0</v>
      </c>
      <c r="N61" s="582">
        <v>0</v>
      </c>
      <c r="O61" s="570"/>
      <c r="P61" s="581" t="s">
        <v>539</v>
      </c>
    </row>
    <row r="62" spans="1:17" ht="12" customHeight="1">
      <c r="A62" s="573" t="s">
        <v>538</v>
      </c>
      <c r="B62" s="580">
        <v>20.100000000000001</v>
      </c>
      <c r="C62" s="580">
        <v>22.9</v>
      </c>
      <c r="D62" s="580">
        <v>0</v>
      </c>
      <c r="E62" s="580">
        <v>10</v>
      </c>
      <c r="F62" s="580">
        <v>9.1</v>
      </c>
      <c r="G62" s="580">
        <v>-143.69999999999999</v>
      </c>
      <c r="H62" s="580">
        <v>0</v>
      </c>
      <c r="I62" s="580">
        <v>0</v>
      </c>
      <c r="J62" s="580">
        <v>0</v>
      </c>
      <c r="K62" s="580">
        <v>0</v>
      </c>
      <c r="L62" s="580">
        <v>0</v>
      </c>
      <c r="M62" s="580">
        <v>0</v>
      </c>
      <c r="N62" s="580">
        <v>0</v>
      </c>
      <c r="O62" s="574"/>
      <c r="P62" s="573" t="s">
        <v>537</v>
      </c>
    </row>
    <row r="63" spans="1:17" ht="12" customHeight="1">
      <c r="A63" s="577"/>
      <c r="B63" s="579"/>
      <c r="C63" s="579"/>
      <c r="D63" s="579"/>
      <c r="E63" s="579"/>
      <c r="F63" s="579"/>
      <c r="G63" s="579"/>
      <c r="H63" s="579"/>
      <c r="I63" s="579"/>
      <c r="J63" s="579"/>
      <c r="K63" s="579"/>
      <c r="L63" s="579"/>
      <c r="M63" s="579"/>
      <c r="N63" s="579"/>
      <c r="O63" s="578"/>
      <c r="P63" s="577"/>
      <c r="Q63" s="576"/>
    </row>
    <row r="64" spans="1:17" ht="12" customHeight="1">
      <c r="A64" s="573"/>
      <c r="B64" s="575"/>
      <c r="C64" s="575"/>
      <c r="D64" s="575"/>
      <c r="E64" s="575"/>
      <c r="F64" s="575"/>
      <c r="G64" s="575"/>
      <c r="H64" s="575"/>
      <c r="I64" s="575"/>
      <c r="J64" s="575"/>
      <c r="K64" s="575"/>
      <c r="L64" s="575"/>
      <c r="M64" s="575"/>
      <c r="N64" s="575"/>
      <c r="O64" s="574"/>
      <c r="P64" s="573"/>
    </row>
    <row r="65" spans="1:16" ht="12" customHeight="1">
      <c r="A65" s="571" t="s">
        <v>28</v>
      </c>
      <c r="B65" s="570"/>
      <c r="C65" s="570"/>
      <c r="D65" s="570"/>
      <c r="E65" s="570"/>
      <c r="F65" s="570"/>
      <c r="G65" s="570"/>
      <c r="H65" s="570"/>
      <c r="I65" s="570"/>
      <c r="J65" s="570"/>
      <c r="K65" s="570"/>
      <c r="L65" s="570"/>
      <c r="M65" s="570"/>
      <c r="N65" s="570"/>
      <c r="O65" s="570"/>
      <c r="P65" s="570"/>
    </row>
    <row r="66" spans="1:16" ht="12" customHeight="1">
      <c r="A66" s="572" t="s">
        <v>935</v>
      </c>
      <c r="B66" s="570"/>
      <c r="C66" s="570"/>
      <c r="D66" s="570"/>
      <c r="E66" s="570"/>
      <c r="F66" s="570"/>
      <c r="G66" s="570"/>
      <c r="H66" s="570"/>
      <c r="I66" s="570"/>
      <c r="J66" s="570"/>
      <c r="K66" s="570"/>
      <c r="L66" s="570"/>
      <c r="M66" s="570"/>
      <c r="N66" s="570"/>
      <c r="O66" s="570"/>
      <c r="P66" s="570"/>
    </row>
    <row r="67" spans="1:16" ht="12" customHeight="1">
      <c r="A67" s="571" t="s">
        <v>936</v>
      </c>
      <c r="B67" s="570"/>
      <c r="C67" s="570"/>
      <c r="D67" s="570"/>
      <c r="E67" s="570"/>
      <c r="F67" s="570"/>
      <c r="G67" s="570"/>
      <c r="H67" s="570"/>
      <c r="I67" s="570"/>
      <c r="J67" s="570"/>
      <c r="K67" s="570"/>
      <c r="L67" s="570"/>
      <c r="M67" s="570"/>
      <c r="N67" s="570"/>
      <c r="O67" s="570"/>
      <c r="P67" s="570"/>
    </row>
    <row r="68" spans="1:16" ht="12" customHeight="1">
      <c r="A68" s="571"/>
      <c r="B68" s="570"/>
      <c r="C68" s="570"/>
      <c r="D68" s="570"/>
      <c r="E68" s="570"/>
      <c r="F68" s="570"/>
      <c r="G68" s="570"/>
      <c r="H68" s="570"/>
      <c r="I68" s="570"/>
      <c r="J68" s="570"/>
      <c r="K68" s="570"/>
      <c r="L68" s="570"/>
      <c r="M68" s="570"/>
      <c r="N68" s="570"/>
      <c r="O68" s="570"/>
      <c r="P68" s="570"/>
    </row>
    <row r="69" spans="1:16" ht="12" customHeight="1">
      <c r="A69" s="571" t="s">
        <v>86</v>
      </c>
      <c r="B69" s="570"/>
      <c r="C69" s="570"/>
      <c r="D69" s="570"/>
      <c r="E69" s="570"/>
      <c r="F69" s="570"/>
      <c r="G69" s="570"/>
      <c r="H69" s="570"/>
      <c r="I69" s="570"/>
      <c r="J69" s="570"/>
      <c r="K69" s="570"/>
      <c r="L69" s="570"/>
      <c r="M69" s="570"/>
      <c r="N69" s="570"/>
      <c r="O69" s="570"/>
      <c r="P69" s="570"/>
    </row>
    <row r="70" spans="1:16" ht="12" customHeight="1">
      <c r="A70" s="572" t="s">
        <v>937</v>
      </c>
      <c r="B70" s="570"/>
      <c r="C70" s="570"/>
      <c r="D70" s="570"/>
      <c r="E70" s="570"/>
      <c r="F70" s="570"/>
      <c r="G70" s="570"/>
      <c r="H70" s="570"/>
      <c r="I70" s="570"/>
      <c r="J70" s="570"/>
      <c r="K70" s="570"/>
      <c r="L70" s="570"/>
      <c r="M70" s="570"/>
      <c r="N70" s="570"/>
      <c r="O70" s="570"/>
      <c r="P70" s="570"/>
    </row>
    <row r="71" spans="1:16" ht="12" customHeight="1">
      <c r="A71" s="571" t="s">
        <v>938</v>
      </c>
      <c r="B71" s="570"/>
      <c r="C71" s="570"/>
      <c r="D71" s="570"/>
      <c r="E71" s="570"/>
      <c r="F71" s="570"/>
      <c r="G71" s="570"/>
      <c r="H71" s="570"/>
      <c r="I71" s="570"/>
      <c r="J71" s="570"/>
      <c r="K71" s="570"/>
      <c r="L71" s="570"/>
      <c r="M71" s="570"/>
      <c r="N71" s="570"/>
      <c r="O71" s="570"/>
      <c r="P71" s="570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9">
    <pageSetUpPr fitToPage="1"/>
  </sheetPr>
  <dimension ref="A1:P36"/>
  <sheetViews>
    <sheetView showGridLines="0" workbookViewId="0"/>
  </sheetViews>
  <sheetFormatPr defaultColWidth="11.28515625" defaultRowHeight="13.2" customHeight="1"/>
  <cols>
    <col min="1" max="1" width="35.140625" style="7" customWidth="1"/>
    <col min="2" max="4" width="8.85546875" style="7" customWidth="1"/>
    <col min="5" max="5" width="8.85546875" style="10" customWidth="1"/>
    <col min="6" max="14" width="8.85546875" style="7" customWidth="1"/>
    <col min="15" max="15" width="3" style="7" customWidth="1"/>
    <col min="16" max="16" width="26.85546875" style="7" customWidth="1"/>
    <col min="17" max="17" width="10.7109375" style="7" customWidth="1"/>
    <col min="18" max="16384" width="11.28515625" style="7"/>
  </cols>
  <sheetData>
    <row r="1" spans="1:16" s="233" customFormat="1" ht="13.2" customHeight="1">
      <c r="A1" s="233" t="s">
        <v>3</v>
      </c>
      <c r="I1" s="232"/>
      <c r="J1" s="232"/>
      <c r="K1" s="232"/>
      <c r="L1" s="232"/>
      <c r="M1" s="232"/>
      <c r="N1" s="232"/>
    </row>
    <row r="2" spans="1:16" ht="13.2" customHeight="1">
      <c r="A2" s="54" t="s">
        <v>20</v>
      </c>
      <c r="B2" s="9"/>
      <c r="C2" s="9"/>
      <c r="D2" s="5"/>
      <c r="E2" s="6"/>
      <c r="I2" s="27"/>
      <c r="J2" s="27"/>
      <c r="K2" s="27"/>
      <c r="L2" s="27"/>
      <c r="M2" s="27"/>
      <c r="N2" s="27"/>
      <c r="P2" s="195" t="s">
        <v>85</v>
      </c>
    </row>
    <row r="3" spans="1:16" ht="13.2" customHeight="1">
      <c r="A3" s="55" t="s">
        <v>17</v>
      </c>
      <c r="B3" s="11"/>
      <c r="C3" s="11"/>
      <c r="E3" s="8"/>
      <c r="I3" s="27"/>
      <c r="J3" s="27"/>
      <c r="K3" s="27"/>
      <c r="L3" s="27"/>
      <c r="M3" s="27"/>
      <c r="N3" s="27"/>
      <c r="P3" s="201" t="s">
        <v>6</v>
      </c>
    </row>
    <row r="4" spans="1:16" ht="13.2" customHeight="1">
      <c r="A4" s="144" t="s">
        <v>78</v>
      </c>
      <c r="B4" s="11"/>
      <c r="C4" s="11"/>
      <c r="E4" s="8"/>
      <c r="I4" s="27"/>
      <c r="J4" s="27"/>
      <c r="K4" s="27"/>
      <c r="L4" s="27"/>
      <c r="M4" s="27"/>
      <c r="N4" s="27"/>
      <c r="P4" s="202" t="s">
        <v>2</v>
      </c>
    </row>
    <row r="5" spans="1:16" ht="13.2" customHeight="1">
      <c r="A5" s="194"/>
      <c r="B5" s="19"/>
      <c r="C5" s="19"/>
      <c r="D5" s="50"/>
      <c r="E5" s="20"/>
      <c r="F5" s="50"/>
      <c r="G5" s="50"/>
      <c r="H5" s="50"/>
      <c r="I5" s="27"/>
      <c r="J5" s="27"/>
      <c r="K5" s="27"/>
      <c r="L5" s="27"/>
      <c r="M5" s="27"/>
      <c r="N5" s="27"/>
      <c r="O5" s="50"/>
      <c r="P5" s="50"/>
    </row>
    <row r="6" spans="1:16" ht="13.2" customHeight="1">
      <c r="A6" s="81"/>
      <c r="B6" s="80">
        <v>2000</v>
      </c>
      <c r="C6" s="80">
        <v>2001</v>
      </c>
      <c r="D6" s="80">
        <v>2002</v>
      </c>
      <c r="E6" s="79">
        <v>2003</v>
      </c>
      <c r="F6" s="81">
        <v>2004</v>
      </c>
      <c r="G6" s="81">
        <v>2005</v>
      </c>
      <c r="H6" s="81">
        <v>2006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81" t="s">
        <v>41</v>
      </c>
      <c r="P6" s="81"/>
    </row>
    <row r="7" spans="1:16" ht="24" customHeight="1">
      <c r="B7" s="5"/>
      <c r="C7" s="5"/>
      <c r="D7" s="5"/>
      <c r="E7" s="5"/>
    </row>
    <row r="8" spans="1:16" s="135" customFormat="1" ht="13.2" customHeight="1">
      <c r="A8" s="131" t="s">
        <v>4</v>
      </c>
      <c r="B8" s="132">
        <v>5570.05</v>
      </c>
      <c r="C8" s="132">
        <v>5722.6450000000004</v>
      </c>
      <c r="D8" s="133">
        <v>5104.1320000000005</v>
      </c>
      <c r="E8" s="133">
        <v>4885.8909999999996</v>
      </c>
      <c r="F8" s="133">
        <v>5825.2050000000008</v>
      </c>
      <c r="G8" s="133">
        <v>7058.915</v>
      </c>
      <c r="H8" s="133">
        <v>8686.7209999999995</v>
      </c>
      <c r="I8" s="133">
        <v>9646.2270000000008</v>
      </c>
      <c r="J8" s="133">
        <v>10751.460783</v>
      </c>
      <c r="K8" s="133">
        <v>11744.353807</v>
      </c>
      <c r="L8" s="133">
        <v>12116.295743999999</v>
      </c>
      <c r="M8" s="133">
        <v>15896.225942999999</v>
      </c>
      <c r="N8" s="133">
        <v>16963.621289999999</v>
      </c>
      <c r="O8" s="134"/>
      <c r="P8" s="131" t="s">
        <v>4</v>
      </c>
    </row>
    <row r="9" spans="1:16" ht="13.2" customHeight="1">
      <c r="A9" s="113" t="s">
        <v>5</v>
      </c>
      <c r="B9" s="116">
        <v>778.95</v>
      </c>
      <c r="C9" s="116">
        <v>809.04499999999996</v>
      </c>
      <c r="D9" s="5">
        <v>759.53200000000004</v>
      </c>
      <c r="E9" s="6">
        <v>804.99099999999999</v>
      </c>
      <c r="F9" s="6">
        <v>891.10500000000013</v>
      </c>
      <c r="G9" s="6">
        <v>963.21500000000003</v>
      </c>
      <c r="H9" s="6">
        <v>1021.8209999999998</v>
      </c>
      <c r="I9" s="6">
        <v>1126.7270000000001</v>
      </c>
      <c r="J9" s="6">
        <v>1144.045783</v>
      </c>
      <c r="K9" s="6">
        <v>821.91780699999981</v>
      </c>
      <c r="L9" s="6">
        <v>727.64374399999997</v>
      </c>
      <c r="M9" s="6">
        <v>784.97094300000003</v>
      </c>
      <c r="N9" s="6">
        <v>821.85238199999992</v>
      </c>
      <c r="O9" s="5"/>
      <c r="P9" s="113" t="s">
        <v>7</v>
      </c>
    </row>
    <row r="10" spans="1:16" ht="13.2" customHeight="1">
      <c r="A10" s="117" t="s">
        <v>83</v>
      </c>
      <c r="B10" s="115">
        <v>4791.1000000000004</v>
      </c>
      <c r="C10" s="115">
        <v>4913.6000000000004</v>
      </c>
      <c r="D10" s="5">
        <v>4344.6000000000004</v>
      </c>
      <c r="E10" s="6">
        <v>4080.9</v>
      </c>
      <c r="F10" s="6">
        <v>4934.1000000000004</v>
      </c>
      <c r="G10" s="6">
        <v>6095.7</v>
      </c>
      <c r="H10" s="6">
        <v>7664.9</v>
      </c>
      <c r="I10" s="6">
        <v>8519.5</v>
      </c>
      <c r="J10" s="6">
        <v>9607.4150000000009</v>
      </c>
      <c r="K10" s="6">
        <v>10922.436</v>
      </c>
      <c r="L10" s="6">
        <v>11388.652</v>
      </c>
      <c r="M10" s="6">
        <v>15111.254999999999</v>
      </c>
      <c r="N10" s="6">
        <v>16141.768908</v>
      </c>
      <c r="O10" s="5"/>
      <c r="P10" s="113" t="s">
        <v>8</v>
      </c>
    </row>
    <row r="11" spans="1:16" ht="13.2" customHeight="1">
      <c r="A11" s="114"/>
      <c r="B11" s="115"/>
      <c r="C11" s="115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  <c r="P11" s="117"/>
    </row>
    <row r="12" spans="1:16" s="135" customFormat="1" ht="13.2" customHeight="1">
      <c r="A12" s="131" t="s">
        <v>244</v>
      </c>
      <c r="B12" s="132"/>
      <c r="C12" s="132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  <c r="P12" s="131" t="s">
        <v>245</v>
      </c>
    </row>
    <row r="13" spans="1:16" ht="13.2" customHeight="1">
      <c r="A13" s="113" t="s">
        <v>144</v>
      </c>
      <c r="B13" s="115">
        <v>52.3</v>
      </c>
      <c r="C13" s="115">
        <v>57.185000000000002</v>
      </c>
      <c r="D13" s="9">
        <v>46.679000000000002</v>
      </c>
      <c r="E13" s="6">
        <v>5.37</v>
      </c>
      <c r="F13" s="6">
        <v>4.8319999999999999</v>
      </c>
      <c r="G13" s="6">
        <v>7.0629999999999997</v>
      </c>
      <c r="H13" s="6">
        <v>7.6959999999999997</v>
      </c>
      <c r="I13" s="6">
        <v>7.46</v>
      </c>
      <c r="J13" s="6">
        <v>7.2181329999999999</v>
      </c>
      <c r="K13" s="6">
        <v>7.0573079999999999</v>
      </c>
      <c r="L13" s="6">
        <v>2.001004</v>
      </c>
      <c r="M13" s="6">
        <v>0.77183400000000013</v>
      </c>
      <c r="N13" s="6">
        <v>0.60865699999999989</v>
      </c>
      <c r="O13" s="5"/>
      <c r="P13" s="113" t="s">
        <v>168</v>
      </c>
    </row>
    <row r="14" spans="1:16" ht="12.75" customHeight="1">
      <c r="A14" s="113" t="s">
        <v>145</v>
      </c>
      <c r="B14" s="115">
        <v>159.80000000000001</v>
      </c>
      <c r="C14" s="115">
        <v>122.123</v>
      </c>
      <c r="D14" s="5">
        <v>113.18</v>
      </c>
      <c r="E14" s="6">
        <v>112.78700000000001</v>
      </c>
      <c r="F14" s="6">
        <v>108.471</v>
      </c>
      <c r="G14" s="6">
        <v>96.515000000000001</v>
      </c>
      <c r="H14" s="6">
        <v>109.437</v>
      </c>
      <c r="I14" s="6">
        <v>111.61499999999999</v>
      </c>
      <c r="J14" s="6">
        <v>98.748450000000005</v>
      </c>
      <c r="K14" s="6">
        <v>62.146395000000005</v>
      </c>
      <c r="L14" s="6">
        <v>65.198203000000007</v>
      </c>
      <c r="M14" s="6">
        <v>86.338825</v>
      </c>
      <c r="N14" s="6">
        <v>85.939857999999987</v>
      </c>
      <c r="O14" s="5"/>
      <c r="P14" s="113" t="s">
        <v>169</v>
      </c>
    </row>
    <row r="15" spans="1:16" ht="12.75" customHeight="1">
      <c r="A15" s="230" t="s">
        <v>146</v>
      </c>
      <c r="B15" s="9">
        <v>11.6846</v>
      </c>
      <c r="C15" s="9">
        <v>15.828379999999999</v>
      </c>
      <c r="D15" s="5">
        <v>28.034320000000001</v>
      </c>
      <c r="E15" s="6">
        <v>26.683</v>
      </c>
      <c r="F15" s="6">
        <v>49.177999999999997</v>
      </c>
      <c r="G15" s="6">
        <v>79.878</v>
      </c>
      <c r="H15" s="6">
        <v>96.204999999999998</v>
      </c>
      <c r="I15" s="6">
        <v>115.08799999999999</v>
      </c>
      <c r="J15" s="6">
        <v>117.23006600000001</v>
      </c>
      <c r="K15" s="6">
        <v>36.887943</v>
      </c>
      <c r="L15" s="6">
        <v>13.261602999999999</v>
      </c>
      <c r="M15" s="6">
        <v>5.6487900000000009</v>
      </c>
      <c r="N15" s="6">
        <v>5.8708350000000005</v>
      </c>
      <c r="O15" s="5"/>
      <c r="P15" s="230" t="s">
        <v>170</v>
      </c>
    </row>
    <row r="16" spans="1:16" ht="12.75" customHeight="1">
      <c r="A16" s="230" t="s">
        <v>147</v>
      </c>
      <c r="B16" s="9">
        <v>4.4762130000000004</v>
      </c>
      <c r="C16" s="9">
        <v>9.9984450000000002</v>
      </c>
      <c r="D16" s="5">
        <v>12.726481</v>
      </c>
      <c r="E16" s="6">
        <v>20.917000000000002</v>
      </c>
      <c r="F16" s="6">
        <v>21.745999999999999</v>
      </c>
      <c r="G16" s="6">
        <v>38.140999999999998</v>
      </c>
      <c r="H16" s="6">
        <v>70.225999999999999</v>
      </c>
      <c r="I16" s="6">
        <v>87.435000000000002</v>
      </c>
      <c r="J16" s="6">
        <v>96.764008999999987</v>
      </c>
      <c r="K16" s="6">
        <v>44.967979</v>
      </c>
      <c r="L16" s="6">
        <v>37.061658999999992</v>
      </c>
      <c r="M16" s="6">
        <v>16.564142000000004</v>
      </c>
      <c r="N16" s="6">
        <v>15.849043999999999</v>
      </c>
      <c r="O16" s="5"/>
      <c r="P16" s="230" t="s">
        <v>171</v>
      </c>
    </row>
    <row r="17" spans="1:16" ht="12.75" customHeight="1">
      <c r="A17" s="230" t="s">
        <v>148</v>
      </c>
      <c r="B17" s="9">
        <v>8.1832000000000002E-2</v>
      </c>
      <c r="C17" s="9">
        <v>0.76621600000000001</v>
      </c>
      <c r="D17" s="5">
        <v>0.29281099999999999</v>
      </c>
      <c r="E17" s="6">
        <v>4.0039999999999996</v>
      </c>
      <c r="F17" s="6">
        <v>11.9</v>
      </c>
      <c r="G17" s="6">
        <v>21.050999999999998</v>
      </c>
      <c r="H17" s="6">
        <v>36.921999999999997</v>
      </c>
      <c r="I17" s="6">
        <v>42.854999999999997</v>
      </c>
      <c r="J17" s="6">
        <v>36.503495999999991</v>
      </c>
      <c r="K17" s="6">
        <v>33.062953</v>
      </c>
      <c r="L17" s="6">
        <v>32.064442</v>
      </c>
      <c r="M17" s="6">
        <v>31.628816</v>
      </c>
      <c r="N17" s="6">
        <v>37.132528000000001</v>
      </c>
      <c r="O17" s="5"/>
      <c r="P17" s="230" t="s">
        <v>172</v>
      </c>
    </row>
    <row r="18" spans="1:16" ht="13.2" customHeight="1">
      <c r="A18" s="230" t="s">
        <v>149</v>
      </c>
      <c r="B18" s="9">
        <v>59.403438000000001</v>
      </c>
      <c r="C18" s="9">
        <v>70.294584</v>
      </c>
      <c r="D18" s="5">
        <v>58.106948000000003</v>
      </c>
      <c r="E18" s="6">
        <v>56.457000000000001</v>
      </c>
      <c r="F18" s="6">
        <v>53.823999999999998</v>
      </c>
      <c r="G18" s="6">
        <v>57.795999999999999</v>
      </c>
      <c r="H18" s="6">
        <v>50.238999999999997</v>
      </c>
      <c r="I18" s="6">
        <v>56.366999999999997</v>
      </c>
      <c r="J18" s="6">
        <v>40.683417999999996</v>
      </c>
      <c r="K18" s="6">
        <v>43.924982999999997</v>
      </c>
      <c r="L18" s="6">
        <v>35.384121</v>
      </c>
      <c r="M18" s="6">
        <v>37.708013999999999</v>
      </c>
      <c r="N18" s="6">
        <v>40.490260999999997</v>
      </c>
      <c r="O18" s="5"/>
      <c r="P18" s="230" t="s">
        <v>173</v>
      </c>
    </row>
    <row r="19" spans="1:16" ht="13.2" customHeight="1">
      <c r="A19" s="230" t="s">
        <v>150</v>
      </c>
      <c r="B19" s="9">
        <v>19.899999999999999</v>
      </c>
      <c r="C19" s="9">
        <v>13.923</v>
      </c>
      <c r="D19" s="5">
        <v>15.102</v>
      </c>
      <c r="E19" s="6">
        <v>12.75</v>
      </c>
      <c r="F19" s="6">
        <v>10.359</v>
      </c>
      <c r="G19" s="6">
        <v>23.678999999999998</v>
      </c>
      <c r="H19" s="6">
        <v>21.285</v>
      </c>
      <c r="I19" s="6">
        <v>17.637</v>
      </c>
      <c r="J19" s="6">
        <v>15.149087</v>
      </c>
      <c r="K19" s="6">
        <v>13.348824</v>
      </c>
      <c r="L19" s="6">
        <v>19.193013000000001</v>
      </c>
      <c r="M19" s="6">
        <v>37.157462999999993</v>
      </c>
      <c r="N19" s="6">
        <v>34.489662000000003</v>
      </c>
      <c r="O19" s="5"/>
      <c r="P19" s="230" t="s">
        <v>174</v>
      </c>
    </row>
    <row r="20" spans="1:16" ht="13.2" customHeight="1">
      <c r="A20" s="230" t="s">
        <v>151</v>
      </c>
      <c r="B20" s="9">
        <v>10</v>
      </c>
      <c r="C20" s="9">
        <v>12.8</v>
      </c>
      <c r="D20" s="5">
        <v>7.6</v>
      </c>
      <c r="E20" s="6">
        <v>12.961</v>
      </c>
      <c r="F20" s="6">
        <v>9.3390000000000004</v>
      </c>
      <c r="G20" s="6">
        <v>4.5179999999999998</v>
      </c>
      <c r="H20" s="6">
        <v>12.077</v>
      </c>
      <c r="I20" s="6">
        <v>9.4179999999999993</v>
      </c>
      <c r="J20" s="6">
        <v>15.92722</v>
      </c>
      <c r="K20" s="6">
        <v>16.571351</v>
      </c>
      <c r="L20" s="6">
        <v>10.246856000000001</v>
      </c>
      <c r="M20" s="6">
        <v>14.431431999999999</v>
      </c>
      <c r="N20" s="6">
        <v>19.750361999999999</v>
      </c>
      <c r="O20" s="5"/>
      <c r="P20" s="230" t="s">
        <v>175</v>
      </c>
    </row>
    <row r="21" spans="1:16" ht="13.2" customHeight="1">
      <c r="A21" s="113" t="s">
        <v>152</v>
      </c>
      <c r="B21" s="115">
        <v>16</v>
      </c>
      <c r="C21" s="115">
        <v>11.109</v>
      </c>
      <c r="D21" s="5">
        <v>9.3160000000000007</v>
      </c>
      <c r="E21" s="6">
        <v>12.157999999999999</v>
      </c>
      <c r="F21" s="6">
        <v>10.978999999999999</v>
      </c>
      <c r="G21" s="6">
        <v>13.613</v>
      </c>
      <c r="H21" s="6">
        <v>13.363</v>
      </c>
      <c r="I21" s="6">
        <v>16.303000000000001</v>
      </c>
      <c r="J21" s="6">
        <v>16.049071999999999</v>
      </c>
      <c r="K21" s="6">
        <v>9.6181249999999991</v>
      </c>
      <c r="L21" s="6">
        <v>13.710699</v>
      </c>
      <c r="M21" s="6">
        <v>9.3900450000000006</v>
      </c>
      <c r="N21" s="6">
        <v>9.4231460000000009</v>
      </c>
      <c r="O21" s="5"/>
      <c r="P21" s="230" t="s">
        <v>176</v>
      </c>
    </row>
    <row r="22" spans="1:16" ht="13.2" customHeight="1">
      <c r="A22" s="230" t="s">
        <v>143</v>
      </c>
      <c r="B22" s="115">
        <v>18</v>
      </c>
      <c r="C22" s="115">
        <v>15.304</v>
      </c>
      <c r="D22" s="5">
        <v>12.795</v>
      </c>
      <c r="E22" s="6">
        <v>11.034000000000001</v>
      </c>
      <c r="F22" s="6">
        <v>8.798</v>
      </c>
      <c r="G22" s="6">
        <v>10.279</v>
      </c>
      <c r="H22" s="6">
        <v>9.8759999999999994</v>
      </c>
      <c r="I22" s="6">
        <v>12.448</v>
      </c>
      <c r="J22" s="6">
        <v>10.584344000000002</v>
      </c>
      <c r="K22" s="6">
        <v>7.7992860000000004</v>
      </c>
      <c r="L22" s="6">
        <v>9.1311429999999998</v>
      </c>
      <c r="M22" s="6">
        <v>12.179202999999999</v>
      </c>
      <c r="N22" s="6">
        <v>10.078036999999998</v>
      </c>
      <c r="O22" s="5"/>
      <c r="P22" s="230" t="s">
        <v>177</v>
      </c>
    </row>
    <row r="23" spans="1:16" ht="13.2" customHeight="1">
      <c r="A23" s="230" t="s">
        <v>153</v>
      </c>
      <c r="B23" s="115">
        <v>9.6</v>
      </c>
      <c r="C23" s="115">
        <v>11.446999999999999</v>
      </c>
      <c r="D23" s="5">
        <v>14.7</v>
      </c>
      <c r="E23" s="6">
        <v>9.5549999999999997</v>
      </c>
      <c r="F23" s="6">
        <v>13.856</v>
      </c>
      <c r="G23" s="6">
        <v>12.417</v>
      </c>
      <c r="H23" s="6">
        <v>14.246</v>
      </c>
      <c r="I23" s="6">
        <v>11.6</v>
      </c>
      <c r="J23" s="6">
        <v>14.512111000000001</v>
      </c>
      <c r="K23" s="6">
        <v>14.047503999999998</v>
      </c>
      <c r="L23" s="6">
        <v>14.522008000000001</v>
      </c>
      <c r="M23" s="6">
        <v>18.240052999999996</v>
      </c>
      <c r="N23" s="6">
        <v>24.717883999999998</v>
      </c>
      <c r="O23" s="5"/>
      <c r="P23" s="230" t="s">
        <v>167</v>
      </c>
    </row>
    <row r="24" spans="1:16" ht="13.2" customHeight="1">
      <c r="A24" s="7" t="s">
        <v>154</v>
      </c>
      <c r="B24" s="116">
        <v>16.603005</v>
      </c>
      <c r="C24" s="116">
        <v>36.222614</v>
      </c>
      <c r="D24" s="5">
        <v>13.309623</v>
      </c>
      <c r="E24" s="6">
        <v>18.041</v>
      </c>
      <c r="F24" s="6">
        <v>13.242000000000001</v>
      </c>
      <c r="G24" s="6">
        <v>21.202000000000002</v>
      </c>
      <c r="H24" s="6">
        <v>30.591000000000001</v>
      </c>
      <c r="I24" s="6">
        <v>16.428999999999998</v>
      </c>
      <c r="J24" s="6">
        <v>0.333036</v>
      </c>
      <c r="K24" s="6">
        <v>0.19400000000000001</v>
      </c>
      <c r="L24" s="6">
        <v>0.01</v>
      </c>
      <c r="M24" s="6">
        <v>0.29549999999999998</v>
      </c>
      <c r="N24" s="6">
        <v>3.1072109999999995</v>
      </c>
      <c r="P24" s="7" t="s">
        <v>165</v>
      </c>
    </row>
    <row r="25" spans="1:16" ht="13.2" customHeight="1">
      <c r="A25" s="7" t="s">
        <v>155</v>
      </c>
      <c r="B25" s="116">
        <v>7.1</v>
      </c>
      <c r="C25" s="116">
        <v>8.5419999999999998</v>
      </c>
      <c r="D25" s="5">
        <v>8.1</v>
      </c>
      <c r="E25" s="6">
        <v>8.4619999999999997</v>
      </c>
      <c r="F25" s="6">
        <v>8.9700000000000006</v>
      </c>
      <c r="G25" s="6">
        <v>8.9169999999999998</v>
      </c>
      <c r="H25" s="6">
        <v>12.644</v>
      </c>
      <c r="I25" s="6">
        <v>20</v>
      </c>
      <c r="J25" s="6">
        <v>5.4870669999999988</v>
      </c>
      <c r="K25" s="6">
        <v>4.0833110000000001</v>
      </c>
      <c r="L25" s="6">
        <v>8.7566100000000002</v>
      </c>
      <c r="M25" s="6">
        <v>14.155535</v>
      </c>
      <c r="N25" s="6">
        <v>17.870979999999999</v>
      </c>
      <c r="P25" s="7" t="s">
        <v>166</v>
      </c>
    </row>
    <row r="26" spans="1:16" ht="13.2" customHeight="1">
      <c r="A26" s="118"/>
      <c r="B26" s="118"/>
      <c r="C26" s="118"/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0"/>
      <c r="P26" s="50"/>
    </row>
    <row r="27" spans="1:16" ht="13.2" customHeight="1">
      <c r="A27" s="114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6" ht="13.2" customHeight="1">
      <c r="A28" s="114" t="s">
        <v>79</v>
      </c>
      <c r="B28" s="114"/>
      <c r="C28" s="114"/>
      <c r="F28" s="10"/>
      <c r="G28" s="10"/>
      <c r="H28" s="10"/>
      <c r="I28" s="10"/>
      <c r="J28" s="10"/>
      <c r="K28" s="10"/>
      <c r="L28" s="10"/>
      <c r="M28" s="10"/>
      <c r="N28" s="10"/>
    </row>
    <row r="29" spans="1:16" ht="13.2" customHeight="1">
      <c r="A29" s="114" t="s">
        <v>16</v>
      </c>
      <c r="B29" s="114"/>
      <c r="C29" s="114"/>
      <c r="F29" s="10"/>
      <c r="G29" s="10"/>
      <c r="H29" s="10"/>
      <c r="I29" s="10"/>
      <c r="J29" s="10"/>
      <c r="K29" s="10"/>
      <c r="L29" s="10"/>
      <c r="M29" s="10"/>
      <c r="N29" s="10"/>
    </row>
    <row r="30" spans="1:16" ht="13.2" customHeight="1">
      <c r="A30" s="114" t="s">
        <v>34</v>
      </c>
      <c r="B30" s="114"/>
      <c r="C30" s="114"/>
      <c r="F30" s="10"/>
      <c r="G30" s="10"/>
      <c r="H30" s="10"/>
      <c r="I30" s="10"/>
      <c r="J30" s="10"/>
      <c r="K30" s="10"/>
      <c r="L30" s="10"/>
      <c r="M30" s="10"/>
      <c r="N30" s="10"/>
    </row>
    <row r="31" spans="1:16" ht="13.2" customHeight="1">
      <c r="A31" s="114" t="s">
        <v>39</v>
      </c>
      <c r="B31" s="114"/>
      <c r="C31" s="114"/>
      <c r="F31" s="10"/>
      <c r="G31" s="10"/>
      <c r="H31" s="10"/>
      <c r="I31" s="10"/>
      <c r="J31" s="10"/>
      <c r="K31" s="10"/>
      <c r="L31" s="10"/>
      <c r="M31" s="10"/>
      <c r="N31" s="10"/>
    </row>
    <row r="32" spans="1:16" ht="13.2" customHeight="1">
      <c r="A32" s="114"/>
      <c r="B32" s="114"/>
      <c r="C32" s="114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.2" customHeight="1">
      <c r="A33" s="203" t="s">
        <v>11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</row>
    <row r="34" spans="1:14" ht="13.2" customHeight="1">
      <c r="A34" s="203" t="s">
        <v>87</v>
      </c>
    </row>
    <row r="35" spans="1:14" ht="13.2" customHeight="1">
      <c r="A35" s="203" t="s">
        <v>9</v>
      </c>
    </row>
    <row r="36" spans="1:14" ht="13.2" customHeight="1">
      <c r="A36" s="203" t="s">
        <v>10</v>
      </c>
    </row>
  </sheetData>
  <phoneticPr fontId="0" type="noConversion"/>
  <pageMargins left="0.5" right="0.14000000000000001" top="0.89" bottom="0" header="0.17" footer="0"/>
  <pageSetup scale="93" orientation="landscape" r:id="rId1"/>
  <headerFooter alignWithMargins="0">
    <oddHeader>&amp;R&amp;F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10">
    <pageSetUpPr fitToPage="1"/>
  </sheetPr>
  <dimension ref="A1:P176"/>
  <sheetViews>
    <sheetView showGridLines="0" workbookViewId="0"/>
  </sheetViews>
  <sheetFormatPr defaultColWidth="11.28515625" defaultRowHeight="13.2" customHeight="1"/>
  <cols>
    <col min="1" max="1" width="39.28515625" style="119" customWidth="1"/>
    <col min="2" max="14" width="8.85546875" style="56" customWidth="1"/>
    <col min="15" max="15" width="1.85546875" style="56" customWidth="1"/>
    <col min="16" max="16" width="44.85546875" style="56" customWidth="1"/>
    <col min="17" max="16384" width="11.28515625" style="56"/>
  </cols>
  <sheetData>
    <row r="1" spans="1:16" s="231" customFormat="1" ht="13.2" customHeight="1">
      <c r="A1" s="231" t="s">
        <v>12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</row>
    <row r="2" spans="1:16" s="1" customFormat="1" ht="13.2" customHeight="1">
      <c r="A2" s="59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P2" s="195" t="s">
        <v>85</v>
      </c>
    </row>
    <row r="3" spans="1:16" ht="13.2" customHeight="1">
      <c r="A3" s="120" t="s">
        <v>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P3" s="196" t="s">
        <v>130</v>
      </c>
    </row>
    <row r="4" spans="1:16" ht="13.2" customHeight="1">
      <c r="A4" s="144" t="s">
        <v>78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P4" s="197" t="s">
        <v>2</v>
      </c>
    </row>
    <row r="5" spans="1:16" ht="13.2" customHeight="1">
      <c r="A5" s="194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52"/>
      <c r="P5" s="52"/>
    </row>
    <row r="6" spans="1:16" ht="13.2" customHeight="1">
      <c r="A6" s="193"/>
      <c r="B6" s="80">
        <v>2000</v>
      </c>
      <c r="C6" s="80">
        <v>2001</v>
      </c>
      <c r="D6" s="80">
        <v>2002</v>
      </c>
      <c r="E6" s="79">
        <v>2003</v>
      </c>
      <c r="F6" s="82">
        <v>2004</v>
      </c>
      <c r="G6" s="82">
        <v>2005</v>
      </c>
      <c r="H6" s="82">
        <v>2006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82" t="s">
        <v>41</v>
      </c>
      <c r="P6" s="82"/>
    </row>
    <row r="7" spans="1:16" ht="24" customHeight="1">
      <c r="B7" s="57"/>
      <c r="C7" s="57"/>
      <c r="D7" s="57"/>
      <c r="E7" s="57"/>
    </row>
    <row r="8" spans="1:16" s="129" customFormat="1" ht="13.2" customHeight="1">
      <c r="A8" s="121" t="s">
        <v>76</v>
      </c>
      <c r="B8" s="127">
        <v>6981.4</v>
      </c>
      <c r="C8" s="127">
        <v>6688.5999999999995</v>
      </c>
      <c r="D8" s="127">
        <v>6349.8</v>
      </c>
      <c r="E8" s="127">
        <v>6274.4</v>
      </c>
      <c r="F8" s="128">
        <v>7616.5</v>
      </c>
      <c r="G8" s="128">
        <v>8933</v>
      </c>
      <c r="H8" s="128">
        <v>10619.7</v>
      </c>
      <c r="I8" s="128">
        <v>13291.8</v>
      </c>
      <c r="J8" s="128">
        <v>16591.885999999999</v>
      </c>
      <c r="K8" s="128">
        <v>14587.824000000001</v>
      </c>
      <c r="L8" s="128">
        <v>17737.421000000002</v>
      </c>
      <c r="M8" s="128">
        <v>24372.328000000001</v>
      </c>
      <c r="N8" s="128">
        <v>26160.087890999996</v>
      </c>
      <c r="O8" s="128"/>
      <c r="P8" s="147" t="s">
        <v>77</v>
      </c>
    </row>
    <row r="9" spans="1:16" s="1" customFormat="1" ht="13.2" customHeight="1">
      <c r="A9" s="289" t="s">
        <v>246</v>
      </c>
      <c r="B9" s="3">
        <v>4194.3999999999996</v>
      </c>
      <c r="C9" s="3">
        <v>4296.3999999999996</v>
      </c>
      <c r="D9" s="3">
        <v>3927.8</v>
      </c>
      <c r="E9" s="3">
        <v>3757.4</v>
      </c>
      <c r="F9" s="3">
        <v>4785.8999999999996</v>
      </c>
      <c r="G9" s="3">
        <v>5704.3</v>
      </c>
      <c r="H9" s="3">
        <v>6817.7</v>
      </c>
      <c r="I9" s="3">
        <v>7634.1</v>
      </c>
      <c r="J9" s="3">
        <v>9056.1859999999997</v>
      </c>
      <c r="K9" s="3">
        <v>8260.0239999999994</v>
      </c>
      <c r="L9" s="3">
        <v>10220.521000000001</v>
      </c>
      <c r="M9" s="3">
        <v>14041.028</v>
      </c>
      <c r="N9" s="3">
        <v>14650.787890999998</v>
      </c>
      <c r="O9" s="3"/>
      <c r="P9" s="290" t="s">
        <v>251</v>
      </c>
    </row>
    <row r="10" spans="1:16" s="1" customFormat="1" ht="13.2" customHeight="1">
      <c r="A10" s="136" t="s">
        <v>247</v>
      </c>
      <c r="B10" s="3">
        <v>2787</v>
      </c>
      <c r="C10" s="3">
        <v>2392.1999999999998</v>
      </c>
      <c r="D10" s="3">
        <v>2422</v>
      </c>
      <c r="E10" s="3">
        <v>2517</v>
      </c>
      <c r="F10" s="3">
        <v>2830.6</v>
      </c>
      <c r="G10" s="3">
        <v>3228.7</v>
      </c>
      <c r="H10" s="3">
        <v>3802</v>
      </c>
      <c r="I10" s="3">
        <v>5657.7</v>
      </c>
      <c r="J10" s="3">
        <v>7535.7</v>
      </c>
      <c r="K10" s="3">
        <v>6327.8</v>
      </c>
      <c r="L10" s="3">
        <v>7516.9</v>
      </c>
      <c r="M10" s="3">
        <v>10331.299999999999</v>
      </c>
      <c r="N10" s="3">
        <v>11509.3</v>
      </c>
      <c r="O10" s="3"/>
      <c r="P10" s="198" t="s">
        <v>249</v>
      </c>
    </row>
    <row r="11" spans="1:16" s="1" customFormat="1" ht="13.2" customHeight="1">
      <c r="A11" s="12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291"/>
    </row>
    <row r="12" spans="1:16" s="129" customFormat="1" ht="13.2" customHeight="1">
      <c r="A12" s="299" t="s">
        <v>248</v>
      </c>
      <c r="B12" s="128">
        <v>3405.0059999999999</v>
      </c>
      <c r="C12" s="128">
        <v>2986.3850000000002</v>
      </c>
      <c r="D12" s="128">
        <v>3035.2950000000001</v>
      </c>
      <c r="E12" s="128">
        <v>3122.2749999999996</v>
      </c>
      <c r="F12" s="128">
        <v>3592.21</v>
      </c>
      <c r="G12" s="128">
        <v>4152.848</v>
      </c>
      <c r="H12" s="128">
        <v>4817.6549999999997</v>
      </c>
      <c r="I12" s="128">
        <v>6869.9210000000003</v>
      </c>
      <c r="J12" s="128">
        <v>9009.9338820000012</v>
      </c>
      <c r="K12" s="128">
        <v>7788.8492920000008</v>
      </c>
      <c r="L12" s="128">
        <v>9136.5165369999995</v>
      </c>
      <c r="M12" s="128">
        <v>11339.727017000001</v>
      </c>
      <c r="N12" s="128">
        <v>12633.239941999998</v>
      </c>
      <c r="O12" s="128"/>
      <c r="P12" s="300" t="s">
        <v>250</v>
      </c>
    </row>
    <row r="13" spans="1:16" s="1" customFormat="1" ht="13.2" customHeight="1">
      <c r="A13" s="121"/>
      <c r="B13" s="4"/>
      <c r="C13" s="4"/>
      <c r="D13" s="4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147"/>
    </row>
    <row r="14" spans="1:16" s="1" customFormat="1" ht="13.2" customHeight="1">
      <c r="A14" s="136" t="s">
        <v>80</v>
      </c>
      <c r="B14" s="4">
        <v>1099.4590000000001</v>
      </c>
      <c r="C14" s="4">
        <v>1019.0849999999999</v>
      </c>
      <c r="D14" s="4">
        <v>1207.25</v>
      </c>
      <c r="E14" s="4">
        <v>1232.4299999999998</v>
      </c>
      <c r="F14" s="3">
        <v>1480.8340000000001</v>
      </c>
      <c r="G14" s="3">
        <v>1792.9789999999998</v>
      </c>
      <c r="H14" s="3">
        <v>2053.4940000000001</v>
      </c>
      <c r="I14" s="3">
        <v>2911.2219999999998</v>
      </c>
      <c r="J14" s="3">
        <v>4078.0130390000004</v>
      </c>
      <c r="K14" s="3">
        <v>3639.5982089999998</v>
      </c>
      <c r="L14" s="3">
        <v>4338.4346129999994</v>
      </c>
      <c r="M14" s="3">
        <v>5385.0274790000003</v>
      </c>
      <c r="N14" s="3">
        <v>6061.238288999999</v>
      </c>
      <c r="O14" s="3"/>
      <c r="P14" s="198" t="s">
        <v>14</v>
      </c>
    </row>
    <row r="15" spans="1:16" s="1" customFormat="1" ht="13.2" customHeight="1">
      <c r="A15" s="136" t="s">
        <v>252</v>
      </c>
      <c r="B15" s="2">
        <v>500.82100000000003</v>
      </c>
      <c r="C15" s="2">
        <v>477.327</v>
      </c>
      <c r="D15" s="3">
        <v>496.94900000000001</v>
      </c>
      <c r="E15" s="3">
        <v>495.654</v>
      </c>
      <c r="F15" s="3">
        <v>540.197</v>
      </c>
      <c r="G15" s="3">
        <v>580.06299999999999</v>
      </c>
      <c r="H15" s="3">
        <v>658.33500000000004</v>
      </c>
      <c r="I15" s="3">
        <v>810.84199999999998</v>
      </c>
      <c r="J15" s="3">
        <v>1000.867068</v>
      </c>
      <c r="K15" s="3">
        <v>1065.7202109999998</v>
      </c>
      <c r="L15" s="3">
        <v>1191.5687670000002</v>
      </c>
      <c r="M15" s="3">
        <v>1403.517834</v>
      </c>
      <c r="N15" s="3">
        <v>1561.3143319999999</v>
      </c>
      <c r="O15" s="3"/>
      <c r="P15" s="122" t="s">
        <v>256</v>
      </c>
    </row>
    <row r="16" spans="1:16" s="1" customFormat="1" ht="13.2" customHeight="1">
      <c r="A16" s="136" t="s">
        <v>253</v>
      </c>
      <c r="B16" s="2">
        <v>293.09899999999999</v>
      </c>
      <c r="C16" s="2">
        <v>252.27500000000001</v>
      </c>
      <c r="D16" s="3">
        <v>297.279</v>
      </c>
      <c r="E16" s="3">
        <v>260.36099999999999</v>
      </c>
      <c r="F16" s="3">
        <v>292.10599999999999</v>
      </c>
      <c r="G16" s="3">
        <v>325.78899999999999</v>
      </c>
      <c r="H16" s="3">
        <v>373.43200000000002</v>
      </c>
      <c r="I16" s="3">
        <v>506.72899999999998</v>
      </c>
      <c r="J16" s="3">
        <v>626.90520700000002</v>
      </c>
      <c r="K16" s="3">
        <v>727.57168799999999</v>
      </c>
      <c r="L16" s="3">
        <v>857.87236699999994</v>
      </c>
      <c r="M16" s="3">
        <v>1006.501041</v>
      </c>
      <c r="N16" s="3">
        <v>1183.6395889999999</v>
      </c>
      <c r="O16" s="3"/>
      <c r="P16" s="124" t="s">
        <v>257</v>
      </c>
    </row>
    <row r="17" spans="1:16" s="1" customFormat="1" ht="13.2" customHeight="1">
      <c r="A17" s="136" t="s">
        <v>254</v>
      </c>
      <c r="B17" s="2">
        <v>126.217</v>
      </c>
      <c r="C17" s="2">
        <v>104.602</v>
      </c>
      <c r="D17" s="3">
        <v>117.301</v>
      </c>
      <c r="E17" s="3">
        <v>116.467</v>
      </c>
      <c r="F17" s="3">
        <v>132.19499999999999</v>
      </c>
      <c r="G17" s="3">
        <v>150.553</v>
      </c>
      <c r="H17" s="3">
        <v>176.97200000000001</v>
      </c>
      <c r="I17" s="3">
        <v>362.267</v>
      </c>
      <c r="J17" s="3">
        <v>584.8338060000001</v>
      </c>
      <c r="K17" s="3">
        <v>574.84841099999994</v>
      </c>
      <c r="L17" s="3">
        <v>589.55699099999993</v>
      </c>
      <c r="M17" s="3">
        <v>549.39441699999998</v>
      </c>
      <c r="N17" s="3">
        <v>544.60846800000002</v>
      </c>
      <c r="O17" s="3"/>
      <c r="P17" s="124" t="s">
        <v>258</v>
      </c>
    </row>
    <row r="18" spans="1:16" s="1" customFormat="1" ht="13.2" customHeight="1">
      <c r="A18" s="136" t="s">
        <v>255</v>
      </c>
      <c r="B18" s="2">
        <v>179.322</v>
      </c>
      <c r="C18" s="2">
        <v>184.881</v>
      </c>
      <c r="D18" s="3">
        <v>295.721</v>
      </c>
      <c r="E18" s="3">
        <v>359.94799999999998</v>
      </c>
      <c r="F18" s="3">
        <v>516.33600000000001</v>
      </c>
      <c r="G18" s="3">
        <v>736.57399999999996</v>
      </c>
      <c r="H18" s="3">
        <v>844.755</v>
      </c>
      <c r="I18" s="3">
        <v>1231.384</v>
      </c>
      <c r="J18" s="3">
        <v>1865.4069580000003</v>
      </c>
      <c r="K18" s="3">
        <v>1271.457899</v>
      </c>
      <c r="L18" s="3">
        <v>1699.4364879999998</v>
      </c>
      <c r="M18" s="3">
        <v>2425.6141870000006</v>
      </c>
      <c r="N18" s="3">
        <v>2771.6758999999997</v>
      </c>
      <c r="O18" s="3"/>
      <c r="P18" s="292" t="s">
        <v>259</v>
      </c>
    </row>
    <row r="19" spans="1:16" s="1" customFormat="1" ht="13.2" customHeight="1">
      <c r="B19" s="4"/>
      <c r="C19" s="4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48"/>
    </row>
    <row r="20" spans="1:16" s="1" customFormat="1" ht="13.2" customHeight="1">
      <c r="A20" s="136" t="s">
        <v>81</v>
      </c>
      <c r="B20" s="4">
        <v>1367.2149999999999</v>
      </c>
      <c r="C20" s="4">
        <v>1235.75</v>
      </c>
      <c r="D20" s="3">
        <v>1092.2359999999999</v>
      </c>
      <c r="E20" s="3">
        <v>1044.2370000000001</v>
      </c>
      <c r="F20" s="3">
        <v>1171.133</v>
      </c>
      <c r="G20" s="3">
        <v>1266.009</v>
      </c>
      <c r="H20" s="3">
        <v>1489.296</v>
      </c>
      <c r="I20" s="3">
        <v>2003.654</v>
      </c>
      <c r="J20" s="3">
        <v>2626.571387</v>
      </c>
      <c r="K20" s="3">
        <v>2210.9701380000001</v>
      </c>
      <c r="L20" s="3">
        <v>2509.1407389999999</v>
      </c>
      <c r="M20" s="3">
        <v>2913.7943479999999</v>
      </c>
      <c r="N20" s="3">
        <v>3167.0539170000002</v>
      </c>
      <c r="O20" s="3"/>
      <c r="P20" s="122" t="s">
        <v>15</v>
      </c>
    </row>
    <row r="21" spans="1:16" s="1" customFormat="1" ht="13.2" customHeight="1">
      <c r="A21" s="122" t="s">
        <v>264</v>
      </c>
      <c r="B21" s="2">
        <v>50.164000000000001</v>
      </c>
      <c r="C21" s="2">
        <v>49.713999999999999</v>
      </c>
      <c r="D21" s="3">
        <v>63.238</v>
      </c>
      <c r="E21" s="3">
        <v>101.101</v>
      </c>
      <c r="F21" s="3">
        <v>118.473</v>
      </c>
      <c r="G21" s="3">
        <v>113.17100000000001</v>
      </c>
      <c r="H21" s="3">
        <v>113.361</v>
      </c>
      <c r="I21" s="3">
        <v>153.166</v>
      </c>
      <c r="J21" s="3">
        <v>196.678832</v>
      </c>
      <c r="K21" s="3">
        <v>161.24602100000001</v>
      </c>
      <c r="L21" s="3">
        <v>181.85132499999997</v>
      </c>
      <c r="M21" s="3">
        <v>210.89728499999995</v>
      </c>
      <c r="N21" s="3">
        <v>222.25006600000003</v>
      </c>
      <c r="O21" s="3"/>
      <c r="P21" s="293" t="s">
        <v>260</v>
      </c>
    </row>
    <row r="22" spans="1:16" s="1" customFormat="1" ht="13.2" customHeight="1">
      <c r="A22" s="122" t="s">
        <v>265</v>
      </c>
      <c r="B22" s="2">
        <v>1113.307</v>
      </c>
      <c r="C22" s="2">
        <v>1022.196</v>
      </c>
      <c r="D22" s="3">
        <v>837.61099999999999</v>
      </c>
      <c r="E22" s="3">
        <v>635.37099999999998</v>
      </c>
      <c r="F22" s="3">
        <v>681.35400000000004</v>
      </c>
      <c r="G22" s="3">
        <v>767.74400000000003</v>
      </c>
      <c r="H22" s="3">
        <v>830.84699999999998</v>
      </c>
      <c r="I22" s="3">
        <v>1099.011</v>
      </c>
      <c r="J22" s="3">
        <v>1371.5915989999999</v>
      </c>
      <c r="K22" s="3">
        <v>1184.706911</v>
      </c>
      <c r="L22" s="3">
        <v>1371.692104</v>
      </c>
      <c r="M22" s="3">
        <v>1571.072073</v>
      </c>
      <c r="N22" s="3">
        <v>1663.213796</v>
      </c>
      <c r="O22" s="3"/>
      <c r="P22" s="294" t="s">
        <v>261</v>
      </c>
    </row>
    <row r="23" spans="1:16" s="1" customFormat="1" ht="13.2" customHeight="1">
      <c r="A23" s="122" t="s">
        <v>266</v>
      </c>
      <c r="B23" s="2">
        <v>167.666</v>
      </c>
      <c r="C23" s="2">
        <v>133.70400000000001</v>
      </c>
      <c r="D23" s="3">
        <v>158.81100000000001</v>
      </c>
      <c r="E23" s="3">
        <v>282.08600000000001</v>
      </c>
      <c r="F23" s="3">
        <v>342.56799999999998</v>
      </c>
      <c r="G23" s="3">
        <v>354.33</v>
      </c>
      <c r="H23" s="3">
        <v>501.54399999999998</v>
      </c>
      <c r="I23" s="3">
        <v>682.17200000000003</v>
      </c>
      <c r="J23" s="3">
        <v>982.46215600000005</v>
      </c>
      <c r="K23" s="3">
        <v>786.51154100000008</v>
      </c>
      <c r="L23" s="3">
        <v>860.23295500000006</v>
      </c>
      <c r="M23" s="3">
        <v>1005.6935349999999</v>
      </c>
      <c r="N23" s="3">
        <v>1164.7134799999999</v>
      </c>
      <c r="O23" s="3"/>
      <c r="P23" s="294" t="s">
        <v>262</v>
      </c>
    </row>
    <row r="24" spans="1:16" s="1" customFormat="1" ht="13.2" customHeight="1">
      <c r="A24" s="122" t="s">
        <v>267</v>
      </c>
      <c r="B24" s="2">
        <v>36.078000000000003</v>
      </c>
      <c r="C24" s="2">
        <v>30.135999999999999</v>
      </c>
      <c r="D24" s="3">
        <v>32.576000000000001</v>
      </c>
      <c r="E24" s="3">
        <v>25.678999999999998</v>
      </c>
      <c r="F24" s="3">
        <v>28.738</v>
      </c>
      <c r="G24" s="3">
        <v>30.763999999999999</v>
      </c>
      <c r="H24" s="3">
        <v>43.543999999999997</v>
      </c>
      <c r="I24" s="3">
        <v>69.305000000000007</v>
      </c>
      <c r="J24" s="3">
        <v>75.838800000000006</v>
      </c>
      <c r="K24" s="3">
        <v>78.505664999999993</v>
      </c>
      <c r="L24" s="3">
        <v>95.364355000000018</v>
      </c>
      <c r="M24" s="3">
        <v>126.13145500000002</v>
      </c>
      <c r="N24" s="3">
        <v>116.876575</v>
      </c>
      <c r="O24" s="3"/>
      <c r="P24" s="124" t="s">
        <v>263</v>
      </c>
    </row>
    <row r="25" spans="1:16" s="1" customFormat="1" ht="13.2" customHeight="1">
      <c r="A25" s="122"/>
      <c r="B25" s="4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s="1" customFormat="1" ht="13.2" customHeight="1">
      <c r="A26" s="136" t="s">
        <v>82</v>
      </c>
      <c r="B26" s="4">
        <v>938.33199999999999</v>
      </c>
      <c r="C26" s="4">
        <v>731.55</v>
      </c>
      <c r="D26" s="4">
        <v>735.80899999999997</v>
      </c>
      <c r="E26" s="3">
        <v>845.60799999999995</v>
      </c>
      <c r="F26" s="3">
        <v>940.24299999999994</v>
      </c>
      <c r="G26" s="3">
        <v>1093.8599999999999</v>
      </c>
      <c r="H26" s="3">
        <v>1274.865</v>
      </c>
      <c r="I26" s="3">
        <v>1955.0450000000001</v>
      </c>
      <c r="J26" s="3">
        <v>2305.3494559999999</v>
      </c>
      <c r="K26" s="3">
        <v>1938.2809450000002</v>
      </c>
      <c r="L26" s="3">
        <v>2288.9411850000001</v>
      </c>
      <c r="M26" s="3">
        <v>3040.9051900000004</v>
      </c>
      <c r="N26" s="3">
        <v>3404.9477359999996</v>
      </c>
      <c r="O26" s="3"/>
      <c r="P26" s="198" t="s">
        <v>13</v>
      </c>
    </row>
    <row r="27" spans="1:16" s="1" customFormat="1" ht="13.2" customHeight="1">
      <c r="A27" s="293" t="s">
        <v>271</v>
      </c>
      <c r="B27" s="3">
        <v>23.297999999999998</v>
      </c>
      <c r="C27" s="3">
        <v>15.94</v>
      </c>
      <c r="D27" s="3">
        <v>20.088999999999999</v>
      </c>
      <c r="E27" s="3">
        <v>26.102</v>
      </c>
      <c r="F27" s="3">
        <v>26.699000000000002</v>
      </c>
      <c r="G27" s="3">
        <v>24.562000000000001</v>
      </c>
      <c r="H27" s="3">
        <v>28.763000000000002</v>
      </c>
      <c r="I27" s="3">
        <v>39.491999999999997</v>
      </c>
      <c r="J27" s="3">
        <v>47.009493999999997</v>
      </c>
      <c r="K27" s="3">
        <v>39.869801999999993</v>
      </c>
      <c r="L27" s="3">
        <v>53.259569999999997</v>
      </c>
      <c r="M27" s="3">
        <v>61.478489000000003</v>
      </c>
      <c r="N27" s="3">
        <v>71.760926000000012</v>
      </c>
      <c r="P27" s="293" t="s">
        <v>260</v>
      </c>
    </row>
    <row r="28" spans="1:16" s="1" customFormat="1" ht="13.2" customHeight="1">
      <c r="A28" s="293" t="s">
        <v>272</v>
      </c>
      <c r="B28" s="3">
        <v>356.79</v>
      </c>
      <c r="C28" s="3">
        <v>260.98500000000001</v>
      </c>
      <c r="D28" s="3">
        <v>235.12</v>
      </c>
      <c r="E28" s="3">
        <v>186.95699999999999</v>
      </c>
      <c r="F28" s="3">
        <v>209.11600000000001</v>
      </c>
      <c r="G28" s="3">
        <v>214.012</v>
      </c>
      <c r="H28" s="3">
        <v>274.142</v>
      </c>
      <c r="I28" s="3">
        <v>601.101</v>
      </c>
      <c r="J28" s="3">
        <v>808.16732600000012</v>
      </c>
      <c r="K28" s="3">
        <v>627.59400700000003</v>
      </c>
      <c r="L28" s="3">
        <v>767.86607399999991</v>
      </c>
      <c r="M28" s="3">
        <v>1024.4864729999999</v>
      </c>
      <c r="N28" s="3">
        <v>1216.5690059999997</v>
      </c>
      <c r="P28" s="294" t="s">
        <v>268</v>
      </c>
    </row>
    <row r="29" spans="1:16" s="1" customFormat="1" ht="13.2" customHeight="1">
      <c r="A29" s="293" t="s">
        <v>273</v>
      </c>
      <c r="B29" s="3">
        <v>448.23</v>
      </c>
      <c r="C29" s="3">
        <v>367.971</v>
      </c>
      <c r="D29" s="3">
        <v>406.99400000000003</v>
      </c>
      <c r="E29" s="3">
        <v>274.654</v>
      </c>
      <c r="F29" s="3">
        <v>321.65199999999999</v>
      </c>
      <c r="G29" s="3">
        <v>375.495</v>
      </c>
      <c r="H29" s="3">
        <v>415.51799999999997</v>
      </c>
      <c r="I29" s="3">
        <v>623.601</v>
      </c>
      <c r="J29" s="3">
        <v>755.95786999999996</v>
      </c>
      <c r="K29" s="3">
        <v>628.40463499999998</v>
      </c>
      <c r="L29" s="3">
        <v>744.91734399999996</v>
      </c>
      <c r="M29" s="3">
        <v>1087.1816680000002</v>
      </c>
      <c r="N29" s="3">
        <v>1101.960102</v>
      </c>
      <c r="P29" s="294" t="s">
        <v>269</v>
      </c>
    </row>
    <row r="30" spans="1:16" s="1" customFormat="1" ht="13.2" customHeight="1">
      <c r="A30" s="293" t="s">
        <v>274</v>
      </c>
      <c r="B30" s="3">
        <v>110.014</v>
      </c>
      <c r="C30" s="3">
        <v>86.653999999999996</v>
      </c>
      <c r="D30" s="3">
        <v>73.605999999999995</v>
      </c>
      <c r="E30" s="3">
        <v>357.89499999999998</v>
      </c>
      <c r="F30" s="3">
        <v>382.77600000000001</v>
      </c>
      <c r="G30" s="3">
        <v>479.791</v>
      </c>
      <c r="H30" s="3">
        <v>556.44200000000001</v>
      </c>
      <c r="I30" s="3">
        <v>690.851</v>
      </c>
      <c r="J30" s="3">
        <v>694.21476600000005</v>
      </c>
      <c r="K30" s="3">
        <v>642.41250100000002</v>
      </c>
      <c r="L30" s="3">
        <v>722.8981970000001</v>
      </c>
      <c r="M30" s="3">
        <v>867.7585600000001</v>
      </c>
      <c r="N30" s="3">
        <v>1014.657702</v>
      </c>
      <c r="P30" s="294" t="s">
        <v>270</v>
      </c>
    </row>
    <row r="31" spans="1:16" s="1" customFormat="1" ht="13.2" customHeight="1">
      <c r="A31" s="123"/>
      <c r="B31" s="53"/>
      <c r="C31" s="53"/>
      <c r="D31" s="53"/>
      <c r="E31" s="53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spans="1:16" s="1" customFormat="1" ht="13.2" customHeight="1">
      <c r="A32" s="124"/>
    </row>
    <row r="33" spans="1:1" s="1" customFormat="1" ht="13.2" customHeight="1">
      <c r="A33" s="125" t="s">
        <v>40</v>
      </c>
    </row>
    <row r="34" spans="1:1" s="1" customFormat="1" ht="13.2" customHeight="1">
      <c r="A34" s="1" t="s">
        <v>16</v>
      </c>
    </row>
    <row r="35" spans="1:1" s="1" customFormat="1" ht="13.2" customHeight="1">
      <c r="A35" s="114" t="s">
        <v>34</v>
      </c>
    </row>
    <row r="36" spans="1:1" s="1" customFormat="1" ht="13.2" customHeight="1">
      <c r="A36" s="124"/>
    </row>
    <row r="37" spans="1:1" s="1" customFormat="1" ht="13.2" customHeight="1">
      <c r="A37" s="199" t="s">
        <v>11</v>
      </c>
    </row>
    <row r="38" spans="1:1" s="1" customFormat="1" ht="13.2" customHeight="1">
      <c r="A38" s="1" t="s">
        <v>92</v>
      </c>
    </row>
    <row r="39" spans="1:1" s="1" customFormat="1" ht="13.2" customHeight="1">
      <c r="A39" s="200" t="s">
        <v>9</v>
      </c>
    </row>
    <row r="40" spans="1:1" s="1" customFormat="1" ht="13.2" customHeight="1">
      <c r="A40" s="124"/>
    </row>
    <row r="41" spans="1:1" s="1" customFormat="1" ht="13.2" customHeight="1">
      <c r="A41" s="124"/>
    </row>
    <row r="42" spans="1:1" s="1" customFormat="1" ht="13.2" customHeight="1">
      <c r="A42" s="124"/>
    </row>
    <row r="43" spans="1:1" s="1" customFormat="1" ht="13.2" customHeight="1">
      <c r="A43" s="124"/>
    </row>
    <row r="44" spans="1:1" s="1" customFormat="1" ht="13.2" customHeight="1">
      <c r="A44" s="124"/>
    </row>
    <row r="45" spans="1:1" s="1" customFormat="1" ht="13.2" customHeight="1">
      <c r="A45" s="124"/>
    </row>
    <row r="46" spans="1:1" s="1" customFormat="1" ht="13.2" customHeight="1">
      <c r="A46" s="124"/>
    </row>
    <row r="47" spans="1:1" s="1" customFormat="1" ht="13.2" customHeight="1">
      <c r="A47" s="124"/>
    </row>
    <row r="48" spans="1:1" s="1" customFormat="1" ht="13.2" customHeight="1">
      <c r="A48" s="124"/>
    </row>
    <row r="49" spans="1:1" s="1" customFormat="1" ht="13.2" customHeight="1">
      <c r="A49" s="124"/>
    </row>
    <row r="50" spans="1:1" s="1" customFormat="1" ht="13.2" customHeight="1">
      <c r="A50" s="124"/>
    </row>
    <row r="51" spans="1:1" s="1" customFormat="1" ht="13.2" customHeight="1">
      <c r="A51" s="124"/>
    </row>
    <row r="52" spans="1:1" s="1" customFormat="1" ht="13.2" customHeight="1">
      <c r="A52" s="124"/>
    </row>
    <row r="53" spans="1:1" s="1" customFormat="1" ht="13.2" customHeight="1">
      <c r="A53" s="124"/>
    </row>
    <row r="54" spans="1:1" s="1" customFormat="1" ht="13.2" customHeight="1">
      <c r="A54" s="124"/>
    </row>
    <row r="55" spans="1:1" s="1" customFormat="1" ht="13.2" customHeight="1">
      <c r="A55" s="124"/>
    </row>
    <row r="56" spans="1:1" s="1" customFormat="1" ht="13.2" customHeight="1">
      <c r="A56" s="124"/>
    </row>
    <row r="57" spans="1:1" s="1" customFormat="1" ht="13.2" customHeight="1">
      <c r="A57" s="124"/>
    </row>
    <row r="58" spans="1:1" s="1" customFormat="1" ht="13.2" customHeight="1">
      <c r="A58" s="124"/>
    </row>
    <row r="59" spans="1:1" s="1" customFormat="1" ht="13.2" customHeight="1">
      <c r="A59" s="124"/>
    </row>
    <row r="60" spans="1:1" s="1" customFormat="1" ht="13.2" customHeight="1">
      <c r="A60" s="124"/>
    </row>
    <row r="61" spans="1:1" s="1" customFormat="1" ht="13.2" customHeight="1">
      <c r="A61" s="124"/>
    </row>
    <row r="62" spans="1:1" s="1" customFormat="1" ht="13.2" customHeight="1">
      <c r="A62" s="124"/>
    </row>
    <row r="63" spans="1:1" s="1" customFormat="1" ht="13.2" customHeight="1">
      <c r="A63" s="124"/>
    </row>
    <row r="64" spans="1:1" s="1" customFormat="1" ht="13.2" customHeight="1">
      <c r="A64" s="124"/>
    </row>
    <row r="65" spans="1:1" s="1" customFormat="1" ht="13.2" customHeight="1">
      <c r="A65" s="124"/>
    </row>
    <row r="66" spans="1:1" s="1" customFormat="1" ht="13.2" customHeight="1">
      <c r="A66" s="124"/>
    </row>
    <row r="67" spans="1:1" s="1" customFormat="1" ht="13.2" customHeight="1">
      <c r="A67" s="124"/>
    </row>
    <row r="68" spans="1:1" s="1" customFormat="1" ht="13.2" customHeight="1">
      <c r="A68" s="124"/>
    </row>
    <row r="69" spans="1:1" s="1" customFormat="1" ht="13.2" customHeight="1">
      <c r="A69" s="124"/>
    </row>
    <row r="70" spans="1:1" s="1" customFormat="1" ht="13.2" customHeight="1">
      <c r="A70" s="124"/>
    </row>
    <row r="71" spans="1:1" s="1" customFormat="1" ht="13.2" customHeight="1">
      <c r="A71" s="124"/>
    </row>
    <row r="72" spans="1:1" s="1" customFormat="1" ht="13.2" customHeight="1">
      <c r="A72" s="124"/>
    </row>
    <row r="73" spans="1:1" s="1" customFormat="1" ht="13.2" customHeight="1">
      <c r="A73" s="124"/>
    </row>
    <row r="74" spans="1:1" s="1" customFormat="1" ht="13.2" customHeight="1">
      <c r="A74" s="124"/>
    </row>
    <row r="75" spans="1:1" s="1" customFormat="1" ht="13.2" customHeight="1">
      <c r="A75" s="124"/>
    </row>
    <row r="76" spans="1:1" s="1" customFormat="1" ht="13.2" customHeight="1">
      <c r="A76" s="124"/>
    </row>
    <row r="77" spans="1:1" s="1" customFormat="1" ht="13.2" customHeight="1">
      <c r="A77" s="124"/>
    </row>
    <row r="78" spans="1:1" s="1" customFormat="1" ht="13.2" customHeight="1">
      <c r="A78" s="124"/>
    </row>
    <row r="79" spans="1:1" s="1" customFormat="1" ht="13.2" customHeight="1">
      <c r="A79" s="124"/>
    </row>
    <row r="80" spans="1:1" s="1" customFormat="1" ht="13.2" customHeight="1">
      <c r="A80" s="124"/>
    </row>
    <row r="81" spans="1:1" s="1" customFormat="1" ht="13.2" customHeight="1">
      <c r="A81" s="124"/>
    </row>
    <row r="82" spans="1:1" s="1" customFormat="1" ht="13.2" customHeight="1">
      <c r="A82" s="124"/>
    </row>
    <row r="83" spans="1:1" s="1" customFormat="1" ht="13.2" customHeight="1">
      <c r="A83" s="124"/>
    </row>
    <row r="84" spans="1:1" s="1" customFormat="1" ht="13.2" customHeight="1">
      <c r="A84" s="124"/>
    </row>
    <row r="85" spans="1:1" s="1" customFormat="1" ht="13.2" customHeight="1">
      <c r="A85" s="124"/>
    </row>
    <row r="86" spans="1:1" s="1" customFormat="1" ht="13.2" customHeight="1">
      <c r="A86" s="124"/>
    </row>
    <row r="87" spans="1:1" s="1" customFormat="1" ht="13.2" customHeight="1">
      <c r="A87" s="124"/>
    </row>
    <row r="88" spans="1:1" s="1" customFormat="1" ht="13.2" customHeight="1">
      <c r="A88" s="124"/>
    </row>
    <row r="89" spans="1:1" s="1" customFormat="1" ht="13.2" customHeight="1">
      <c r="A89" s="124"/>
    </row>
    <row r="90" spans="1:1" s="1" customFormat="1" ht="13.2" customHeight="1">
      <c r="A90" s="124"/>
    </row>
    <row r="91" spans="1:1" s="1" customFormat="1" ht="13.2" customHeight="1">
      <c r="A91" s="124"/>
    </row>
    <row r="92" spans="1:1" s="1" customFormat="1" ht="13.2" customHeight="1">
      <c r="A92" s="124"/>
    </row>
    <row r="93" spans="1:1" s="1" customFormat="1" ht="13.2" customHeight="1">
      <c r="A93" s="124"/>
    </row>
    <row r="94" spans="1:1" s="1" customFormat="1" ht="13.2" customHeight="1">
      <c r="A94" s="124"/>
    </row>
    <row r="95" spans="1:1" s="1" customFormat="1" ht="13.2" customHeight="1">
      <c r="A95" s="124"/>
    </row>
    <row r="96" spans="1:1" s="1" customFormat="1" ht="13.2" customHeight="1">
      <c r="A96" s="124"/>
    </row>
    <row r="97" spans="1:1" s="1" customFormat="1" ht="13.2" customHeight="1">
      <c r="A97" s="124"/>
    </row>
    <row r="98" spans="1:1" s="1" customFormat="1" ht="13.2" customHeight="1">
      <c r="A98" s="124"/>
    </row>
    <row r="99" spans="1:1" s="1" customFormat="1" ht="13.2" customHeight="1">
      <c r="A99" s="124"/>
    </row>
    <row r="100" spans="1:1" s="1" customFormat="1" ht="13.2" customHeight="1">
      <c r="A100" s="124"/>
    </row>
    <row r="101" spans="1:1" s="1" customFormat="1" ht="13.2" customHeight="1">
      <c r="A101" s="124"/>
    </row>
    <row r="102" spans="1:1" s="1" customFormat="1" ht="13.2" customHeight="1">
      <c r="A102" s="124"/>
    </row>
    <row r="103" spans="1:1" s="1" customFormat="1" ht="13.2" customHeight="1">
      <c r="A103" s="124"/>
    </row>
    <row r="104" spans="1:1" s="1" customFormat="1" ht="13.2" customHeight="1">
      <c r="A104" s="124"/>
    </row>
    <row r="105" spans="1:1" s="1" customFormat="1" ht="13.2" customHeight="1">
      <c r="A105" s="124"/>
    </row>
    <row r="106" spans="1:1" s="1" customFormat="1" ht="13.2" customHeight="1">
      <c r="A106" s="124"/>
    </row>
    <row r="107" spans="1:1" s="1" customFormat="1" ht="13.2" customHeight="1">
      <c r="A107" s="124"/>
    </row>
    <row r="108" spans="1:1" s="1" customFormat="1" ht="13.2" customHeight="1">
      <c r="A108" s="124"/>
    </row>
    <row r="109" spans="1:1" s="1" customFormat="1" ht="13.2" customHeight="1">
      <c r="A109" s="124"/>
    </row>
    <row r="110" spans="1:1" s="1" customFormat="1" ht="13.2" customHeight="1">
      <c r="A110" s="124"/>
    </row>
    <row r="111" spans="1:1" s="1" customFormat="1" ht="13.2" customHeight="1">
      <c r="A111" s="124"/>
    </row>
    <row r="112" spans="1:1" s="1" customFormat="1" ht="13.2" customHeight="1">
      <c r="A112" s="124"/>
    </row>
    <row r="113" spans="1:1" s="1" customFormat="1" ht="13.2" customHeight="1">
      <c r="A113" s="124"/>
    </row>
    <row r="114" spans="1:1" s="1" customFormat="1" ht="13.2" customHeight="1">
      <c r="A114" s="124"/>
    </row>
    <row r="115" spans="1:1" s="1" customFormat="1" ht="13.2" customHeight="1">
      <c r="A115" s="124"/>
    </row>
    <row r="116" spans="1:1" s="1" customFormat="1" ht="13.2" customHeight="1">
      <c r="A116" s="124"/>
    </row>
    <row r="117" spans="1:1" s="1" customFormat="1" ht="13.2" customHeight="1">
      <c r="A117" s="124"/>
    </row>
    <row r="118" spans="1:1" s="1" customFormat="1" ht="13.2" customHeight="1">
      <c r="A118" s="124"/>
    </row>
    <row r="119" spans="1:1" s="1" customFormat="1" ht="13.2" customHeight="1">
      <c r="A119" s="124"/>
    </row>
    <row r="120" spans="1:1" s="1" customFormat="1" ht="13.2" customHeight="1">
      <c r="A120" s="124"/>
    </row>
    <row r="121" spans="1:1" s="1" customFormat="1" ht="13.2" customHeight="1">
      <c r="A121" s="124"/>
    </row>
    <row r="122" spans="1:1" s="1" customFormat="1" ht="13.2" customHeight="1">
      <c r="A122" s="124"/>
    </row>
    <row r="123" spans="1:1" s="1" customFormat="1" ht="13.2" customHeight="1">
      <c r="A123" s="124"/>
    </row>
    <row r="124" spans="1:1" s="1" customFormat="1" ht="13.2" customHeight="1">
      <c r="A124" s="124"/>
    </row>
    <row r="125" spans="1:1" s="1" customFormat="1" ht="13.2" customHeight="1">
      <c r="A125" s="124"/>
    </row>
    <row r="126" spans="1:1" s="1" customFormat="1" ht="13.2" customHeight="1">
      <c r="A126" s="124"/>
    </row>
    <row r="127" spans="1:1" s="1" customFormat="1" ht="13.2" customHeight="1">
      <c r="A127" s="124"/>
    </row>
    <row r="128" spans="1:1" s="1" customFormat="1" ht="13.2" customHeight="1">
      <c r="A128" s="124"/>
    </row>
    <row r="129" spans="1:1" s="1" customFormat="1" ht="13.2" customHeight="1">
      <c r="A129" s="124"/>
    </row>
    <row r="130" spans="1:1" s="1" customFormat="1" ht="13.2" customHeight="1">
      <c r="A130" s="124"/>
    </row>
    <row r="131" spans="1:1" s="1" customFormat="1" ht="13.2" customHeight="1">
      <c r="A131" s="124"/>
    </row>
    <row r="132" spans="1:1" s="1" customFormat="1" ht="13.2" customHeight="1">
      <c r="A132" s="124"/>
    </row>
    <row r="133" spans="1:1" s="1" customFormat="1" ht="13.2" customHeight="1">
      <c r="A133" s="124"/>
    </row>
    <row r="134" spans="1:1" s="1" customFormat="1" ht="13.2" customHeight="1">
      <c r="A134" s="124"/>
    </row>
    <row r="135" spans="1:1" s="1" customFormat="1" ht="13.2" customHeight="1">
      <c r="A135" s="124"/>
    </row>
    <row r="136" spans="1:1" s="1" customFormat="1" ht="13.2" customHeight="1">
      <c r="A136" s="124"/>
    </row>
    <row r="137" spans="1:1" s="1" customFormat="1" ht="13.2" customHeight="1">
      <c r="A137" s="124"/>
    </row>
    <row r="138" spans="1:1" s="1" customFormat="1" ht="13.2" customHeight="1">
      <c r="A138" s="124"/>
    </row>
    <row r="139" spans="1:1" s="1" customFormat="1" ht="13.2" customHeight="1">
      <c r="A139" s="124"/>
    </row>
    <row r="140" spans="1:1" s="1" customFormat="1" ht="13.2" customHeight="1">
      <c r="A140" s="124"/>
    </row>
    <row r="141" spans="1:1" s="1" customFormat="1" ht="13.2" customHeight="1">
      <c r="A141" s="124"/>
    </row>
    <row r="142" spans="1:1" s="1" customFormat="1" ht="13.2" customHeight="1">
      <c r="A142" s="124"/>
    </row>
    <row r="143" spans="1:1" s="1" customFormat="1" ht="13.2" customHeight="1">
      <c r="A143" s="124"/>
    </row>
    <row r="144" spans="1:1" s="1" customFormat="1" ht="13.2" customHeight="1">
      <c r="A144" s="124"/>
    </row>
    <row r="145" spans="1:1" s="1" customFormat="1" ht="13.2" customHeight="1">
      <c r="A145" s="124"/>
    </row>
    <row r="146" spans="1:1" s="1" customFormat="1" ht="13.2" customHeight="1">
      <c r="A146" s="124"/>
    </row>
    <row r="147" spans="1:1" s="1" customFormat="1" ht="13.2" customHeight="1">
      <c r="A147" s="124"/>
    </row>
    <row r="148" spans="1:1" s="1" customFormat="1" ht="13.2" customHeight="1">
      <c r="A148" s="124"/>
    </row>
    <row r="149" spans="1:1" s="1" customFormat="1" ht="13.2" customHeight="1">
      <c r="A149" s="124"/>
    </row>
    <row r="150" spans="1:1" s="1" customFormat="1" ht="13.2" customHeight="1">
      <c r="A150" s="124"/>
    </row>
    <row r="151" spans="1:1" s="1" customFormat="1" ht="13.2" customHeight="1">
      <c r="A151" s="124"/>
    </row>
    <row r="152" spans="1:1" s="1" customFormat="1" ht="13.2" customHeight="1">
      <c r="A152" s="124"/>
    </row>
    <row r="153" spans="1:1" s="1" customFormat="1" ht="13.2" customHeight="1">
      <c r="A153" s="124"/>
    </row>
    <row r="154" spans="1:1" s="1" customFormat="1" ht="13.2" customHeight="1">
      <c r="A154" s="124"/>
    </row>
    <row r="155" spans="1:1" s="1" customFormat="1" ht="13.2" customHeight="1">
      <c r="A155" s="124"/>
    </row>
    <row r="156" spans="1:1" s="1" customFormat="1" ht="13.2" customHeight="1">
      <c r="A156" s="124"/>
    </row>
    <row r="157" spans="1:1" s="1" customFormat="1" ht="13.2" customHeight="1">
      <c r="A157" s="124"/>
    </row>
    <row r="158" spans="1:1" s="1" customFormat="1" ht="13.2" customHeight="1">
      <c r="A158" s="124"/>
    </row>
    <row r="159" spans="1:1" s="1" customFormat="1" ht="13.2" customHeight="1">
      <c r="A159" s="124"/>
    </row>
    <row r="160" spans="1:1" s="1" customFormat="1" ht="13.2" customHeight="1">
      <c r="A160" s="124"/>
    </row>
    <row r="161" spans="1:1" s="1" customFormat="1" ht="13.2" customHeight="1">
      <c r="A161" s="124"/>
    </row>
    <row r="162" spans="1:1" s="1" customFormat="1" ht="13.2" customHeight="1">
      <c r="A162" s="124"/>
    </row>
    <row r="163" spans="1:1" s="1" customFormat="1" ht="13.2" customHeight="1">
      <c r="A163" s="124"/>
    </row>
    <row r="164" spans="1:1" s="1" customFormat="1" ht="13.2" customHeight="1">
      <c r="A164" s="124"/>
    </row>
    <row r="165" spans="1:1" s="1" customFormat="1" ht="13.2" customHeight="1">
      <c r="A165" s="124"/>
    </row>
    <row r="166" spans="1:1" s="1" customFormat="1" ht="13.2" customHeight="1">
      <c r="A166" s="124"/>
    </row>
    <row r="167" spans="1:1" s="1" customFormat="1" ht="13.2" customHeight="1">
      <c r="A167" s="124"/>
    </row>
    <row r="168" spans="1:1" s="1" customFormat="1" ht="13.2" customHeight="1">
      <c r="A168" s="124"/>
    </row>
    <row r="169" spans="1:1" s="1" customFormat="1" ht="13.2" customHeight="1">
      <c r="A169" s="124"/>
    </row>
    <row r="170" spans="1:1" s="1" customFormat="1" ht="13.2" customHeight="1">
      <c r="A170" s="124"/>
    </row>
    <row r="171" spans="1:1" s="1" customFormat="1" ht="13.2" customHeight="1">
      <c r="A171" s="124"/>
    </row>
    <row r="172" spans="1:1" s="1" customFormat="1" ht="13.2" customHeight="1">
      <c r="A172" s="124"/>
    </row>
    <row r="173" spans="1:1" s="1" customFormat="1" ht="13.2" customHeight="1">
      <c r="A173" s="124"/>
    </row>
    <row r="174" spans="1:1" s="1" customFormat="1" ht="13.2" customHeight="1">
      <c r="A174" s="124"/>
    </row>
    <row r="175" spans="1:1" s="1" customFormat="1" ht="13.2" customHeight="1">
      <c r="A175" s="124"/>
    </row>
    <row r="176" spans="1:1" s="1" customFormat="1" ht="13.2" customHeight="1">
      <c r="A176" s="124"/>
    </row>
  </sheetData>
  <phoneticPr fontId="0" type="noConversion"/>
  <pageMargins left="0.5" right="0.14000000000000001" top="0.89" bottom="0" header="0.17" footer="0"/>
  <pageSetup scale="81" orientation="landscape" r:id="rId1"/>
  <headerFooter alignWithMargins="0">
    <oddHeader>&amp;R&amp;F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R8" sqref="R8"/>
    </sheetView>
  </sheetViews>
  <sheetFormatPr defaultColWidth="11.7109375" defaultRowHeight="15.9" customHeight="1"/>
  <cols>
    <col min="1" max="1" width="6.42578125" style="430" customWidth="1"/>
    <col min="2" max="2" width="1.7109375" style="430" customWidth="1"/>
    <col min="3" max="3" width="2.140625" style="429" customWidth="1"/>
    <col min="4" max="4" width="11.140625" style="428" customWidth="1"/>
    <col min="5" max="6" width="9.85546875" style="426" customWidth="1"/>
    <col min="7" max="7" width="8.5703125" style="426" customWidth="1"/>
    <col min="8" max="8" width="9.42578125" style="426" customWidth="1"/>
    <col min="9" max="11" width="8.5703125" style="426" customWidth="1"/>
    <col min="12" max="14" width="9.85546875" style="426" customWidth="1"/>
    <col min="15" max="16" width="8.5703125" style="426" customWidth="1"/>
    <col min="17" max="17" width="9.85546875" style="427" customWidth="1"/>
    <col min="18" max="18" width="13.7109375" style="426" customWidth="1"/>
    <col min="19" max="16384" width="11.7109375" style="426"/>
  </cols>
  <sheetData>
    <row r="1" spans="1:18" s="500" customFormat="1" ht="12">
      <c r="A1" s="501">
        <v>12</v>
      </c>
      <c r="B1" s="501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Q1" s="502"/>
      <c r="R1" s="501"/>
    </row>
    <row r="2" spans="1:18" ht="10.199999999999999">
      <c r="A2" s="499" t="s">
        <v>526</v>
      </c>
      <c r="B2" s="499"/>
      <c r="D2" s="493"/>
      <c r="E2" s="493"/>
      <c r="F2" s="498"/>
      <c r="G2" s="497"/>
      <c r="H2" s="497"/>
      <c r="I2" s="496"/>
      <c r="J2" s="496"/>
      <c r="K2" s="496"/>
      <c r="L2" s="496"/>
      <c r="M2" s="496"/>
      <c r="N2" s="496"/>
      <c r="Q2" s="495" t="s">
        <v>525</v>
      </c>
    </row>
    <row r="3" spans="1:18" ht="10.199999999999999">
      <c r="A3" s="494" t="s">
        <v>357</v>
      </c>
      <c r="B3" s="494"/>
      <c r="D3" s="493"/>
      <c r="E3" s="492"/>
      <c r="F3" s="488"/>
      <c r="G3" s="491"/>
      <c r="H3" s="487"/>
      <c r="I3" s="488"/>
      <c r="J3" s="488"/>
      <c r="K3" s="488"/>
      <c r="L3" s="488"/>
      <c r="M3" s="488"/>
      <c r="N3" s="488"/>
      <c r="Q3" s="490" t="s">
        <v>356</v>
      </c>
    </row>
    <row r="4" spans="1:18" ht="10.199999999999999">
      <c r="A4" s="489" t="s">
        <v>524</v>
      </c>
      <c r="B4" s="489"/>
      <c r="D4" s="488"/>
      <c r="E4" s="488"/>
      <c r="F4" s="488"/>
      <c r="G4" s="487"/>
      <c r="H4" s="487"/>
      <c r="I4" s="488"/>
      <c r="J4" s="488"/>
      <c r="K4" s="488"/>
      <c r="L4" s="488"/>
      <c r="M4" s="488"/>
      <c r="N4" s="488"/>
      <c r="Q4" s="487" t="s">
        <v>523</v>
      </c>
    </row>
    <row r="5" spans="1:18" s="428" customFormat="1" ht="10.199999999999999">
      <c r="A5" s="486"/>
      <c r="B5" s="486"/>
      <c r="C5" s="463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</row>
    <row r="6" spans="1:18" s="472" customFormat="1" ht="21.9" customHeight="1">
      <c r="A6" s="485"/>
      <c r="B6" s="484"/>
      <c r="C6" s="483"/>
      <c r="D6" s="728" t="s">
        <v>513</v>
      </c>
      <c r="E6" s="731" t="s">
        <v>522</v>
      </c>
      <c r="F6" s="732"/>
      <c r="G6" s="732"/>
      <c r="H6" s="732"/>
      <c r="I6" s="732"/>
      <c r="J6" s="732"/>
      <c r="K6" s="733"/>
      <c r="L6" s="731" t="s">
        <v>521</v>
      </c>
      <c r="M6" s="733"/>
      <c r="N6" s="734" t="s">
        <v>520</v>
      </c>
      <c r="O6" s="735"/>
      <c r="P6" s="736"/>
      <c r="Q6" s="737" t="s">
        <v>519</v>
      </c>
    </row>
    <row r="7" spans="1:18" s="472" customFormat="1" ht="24" customHeight="1">
      <c r="A7" s="482"/>
      <c r="B7" s="481"/>
      <c r="C7" s="480"/>
      <c r="D7" s="729"/>
      <c r="E7" s="740" t="s">
        <v>513</v>
      </c>
      <c r="F7" s="742" t="s">
        <v>518</v>
      </c>
      <c r="G7" s="743"/>
      <c r="H7" s="743"/>
      <c r="I7" s="743"/>
      <c r="J7" s="744"/>
      <c r="K7" s="745" t="s">
        <v>517</v>
      </c>
      <c r="L7" s="747" t="s">
        <v>513</v>
      </c>
      <c r="M7" s="745" t="s">
        <v>516</v>
      </c>
      <c r="N7" s="747" t="s">
        <v>513</v>
      </c>
      <c r="O7" s="748" t="s">
        <v>515</v>
      </c>
      <c r="P7" s="750" t="s">
        <v>514</v>
      </c>
      <c r="Q7" s="738"/>
    </row>
    <row r="8" spans="1:18" s="472" customFormat="1" ht="53.4" customHeight="1">
      <c r="A8" s="479"/>
      <c r="B8" s="478"/>
      <c r="C8" s="477"/>
      <c r="D8" s="730"/>
      <c r="E8" s="741"/>
      <c r="F8" s="476" t="s">
        <v>513</v>
      </c>
      <c r="G8" s="475" t="s">
        <v>512</v>
      </c>
      <c r="H8" s="474" t="s">
        <v>511</v>
      </c>
      <c r="I8" s="474" t="s">
        <v>510</v>
      </c>
      <c r="J8" s="473" t="s">
        <v>509</v>
      </c>
      <c r="K8" s="746"/>
      <c r="L8" s="746"/>
      <c r="M8" s="746"/>
      <c r="N8" s="746"/>
      <c r="O8" s="749"/>
      <c r="P8" s="751"/>
      <c r="Q8" s="739"/>
    </row>
    <row r="9" spans="1:18" ht="18" customHeight="1">
      <c r="A9" s="471"/>
      <c r="B9" s="470"/>
      <c r="C9" s="469"/>
      <c r="D9" s="468"/>
      <c r="E9" s="467"/>
      <c r="F9" s="464"/>
      <c r="G9" s="465"/>
      <c r="H9" s="465"/>
      <c r="I9" s="465"/>
      <c r="J9" s="465"/>
      <c r="K9" s="465"/>
      <c r="L9" s="465"/>
      <c r="M9" s="465"/>
      <c r="N9" s="466"/>
      <c r="O9" s="465"/>
      <c r="P9" s="465"/>
      <c r="Q9" s="464"/>
    </row>
    <row r="10" spans="1:18" ht="18.75" customHeight="1">
      <c r="A10" s="449"/>
      <c r="B10" s="432"/>
      <c r="C10" s="433"/>
      <c r="D10" s="458"/>
      <c r="E10" s="457"/>
      <c r="F10" s="455"/>
      <c r="G10" s="427"/>
      <c r="H10" s="427"/>
      <c r="I10" s="463"/>
      <c r="J10" s="427"/>
      <c r="K10" s="459" t="s">
        <v>508</v>
      </c>
      <c r="L10" s="455"/>
      <c r="M10" s="427"/>
      <c r="N10" s="455"/>
      <c r="O10" s="427"/>
      <c r="P10" s="427"/>
      <c r="Q10" s="455"/>
    </row>
    <row r="11" spans="1:18" ht="10.199999999999999">
      <c r="A11" s="449"/>
      <c r="B11" s="434"/>
      <c r="C11" s="433"/>
      <c r="D11" s="458"/>
      <c r="E11" s="457"/>
      <c r="F11" s="455"/>
      <c r="G11" s="427"/>
      <c r="H11" s="427"/>
      <c r="I11" s="427"/>
      <c r="J11" s="427"/>
      <c r="K11" s="427"/>
      <c r="L11" s="427"/>
      <c r="M11" s="427"/>
      <c r="N11" s="456"/>
      <c r="O11" s="427"/>
      <c r="P11" s="427"/>
      <c r="Q11" s="455"/>
    </row>
    <row r="12" spans="1:18" ht="15.9" customHeight="1">
      <c r="A12" s="449">
        <v>2012</v>
      </c>
      <c r="B12" s="434"/>
      <c r="C12" s="448"/>
      <c r="D12" s="454" t="s">
        <v>21</v>
      </c>
      <c r="E12" s="450" t="s">
        <v>21</v>
      </c>
      <c r="F12" s="450" t="s">
        <v>21</v>
      </c>
      <c r="G12" s="452" t="s">
        <v>21</v>
      </c>
      <c r="H12" s="453" t="s">
        <v>21</v>
      </c>
      <c r="I12" s="453" t="s">
        <v>21</v>
      </c>
      <c r="J12" s="453" t="s">
        <v>21</v>
      </c>
      <c r="K12" s="451" t="s">
        <v>21</v>
      </c>
      <c r="L12" s="450" t="s">
        <v>21</v>
      </c>
      <c r="M12" s="450" t="s">
        <v>21</v>
      </c>
      <c r="N12" s="450" t="s">
        <v>21</v>
      </c>
      <c r="O12" s="452" t="s">
        <v>21</v>
      </c>
      <c r="P12" s="451" t="s">
        <v>21</v>
      </c>
      <c r="Q12" s="450" t="s">
        <v>21</v>
      </c>
    </row>
    <row r="13" spans="1:18" ht="15.9" customHeight="1">
      <c r="A13" s="449">
        <v>2011</v>
      </c>
      <c r="B13" s="462"/>
      <c r="C13" s="448"/>
      <c r="D13" s="461" t="s">
        <v>21</v>
      </c>
      <c r="E13" s="452" t="s">
        <v>21</v>
      </c>
      <c r="F13" s="450" t="s">
        <v>21</v>
      </c>
      <c r="G13" s="453" t="s">
        <v>21</v>
      </c>
      <c r="H13" s="453" t="s">
        <v>21</v>
      </c>
      <c r="I13" s="453" t="s">
        <v>21</v>
      </c>
      <c r="J13" s="453" t="s">
        <v>21</v>
      </c>
      <c r="K13" s="451" t="s">
        <v>21</v>
      </c>
      <c r="L13" s="450" t="s">
        <v>21</v>
      </c>
      <c r="M13" s="453" t="s">
        <v>21</v>
      </c>
      <c r="N13" s="450" t="s">
        <v>21</v>
      </c>
      <c r="O13" s="453" t="s">
        <v>21</v>
      </c>
      <c r="P13" s="453" t="s">
        <v>21</v>
      </c>
      <c r="Q13" s="450" t="s">
        <v>21</v>
      </c>
    </row>
    <row r="14" spans="1:18" ht="15.9" customHeight="1">
      <c r="A14" s="449">
        <v>2010</v>
      </c>
      <c r="B14" s="434"/>
      <c r="C14" s="448"/>
      <c r="D14" s="447">
        <v>709.63203799999997</v>
      </c>
      <c r="E14" s="446">
        <v>442.02863400000001</v>
      </c>
      <c r="F14" s="443">
        <v>150.29737499999999</v>
      </c>
      <c r="G14" s="444">
        <v>30.160546999999998</v>
      </c>
      <c r="H14" s="444">
        <v>16.954961000000001</v>
      </c>
      <c r="I14" s="444">
        <v>2.1859310000000001</v>
      </c>
      <c r="J14" s="444">
        <v>96.552721999999989</v>
      </c>
      <c r="K14" s="445">
        <v>215.85940599999998</v>
      </c>
      <c r="L14" s="443">
        <v>161.05981800000001</v>
      </c>
      <c r="M14" s="444">
        <v>158.56692100000001</v>
      </c>
      <c r="N14" s="443">
        <v>103.80350600000001</v>
      </c>
      <c r="O14" s="444">
        <v>36.085586000000006</v>
      </c>
      <c r="P14" s="444">
        <v>3.4534220000000002</v>
      </c>
      <c r="Q14" s="443">
        <v>0.55846000000000007</v>
      </c>
    </row>
    <row r="15" spans="1:18" ht="15.9" customHeight="1">
      <c r="A15" s="449">
        <v>2009</v>
      </c>
      <c r="B15" s="434"/>
      <c r="C15" s="448"/>
      <c r="D15" s="447">
        <v>802.99492500000008</v>
      </c>
      <c r="E15" s="446">
        <v>527.61194799999998</v>
      </c>
      <c r="F15" s="443">
        <v>160.50361100000001</v>
      </c>
      <c r="G15" s="444">
        <v>37.271891000000004</v>
      </c>
      <c r="H15" s="444">
        <v>21.256658999999999</v>
      </c>
      <c r="I15" s="444">
        <v>5.1908570000000003</v>
      </c>
      <c r="J15" s="444">
        <v>93.828829999999996</v>
      </c>
      <c r="K15" s="445">
        <v>357.52352100000002</v>
      </c>
      <c r="L15" s="443">
        <v>202.012821</v>
      </c>
      <c r="M15" s="444">
        <v>201.079769</v>
      </c>
      <c r="N15" s="443">
        <v>70.196484999999996</v>
      </c>
      <c r="O15" s="444">
        <v>20.298487000000002</v>
      </c>
      <c r="P15" s="444">
        <v>4.6144959999999999</v>
      </c>
      <c r="Q15" s="443">
        <v>1.1947809999999999</v>
      </c>
    </row>
    <row r="16" spans="1:18" ht="15.9" customHeight="1">
      <c r="A16" s="449">
        <v>2008</v>
      </c>
      <c r="B16" s="434"/>
      <c r="C16" s="448"/>
      <c r="D16" s="447">
        <v>1124.965995</v>
      </c>
      <c r="E16" s="446">
        <v>635.81987100000003</v>
      </c>
      <c r="F16" s="443">
        <v>183.48814999999999</v>
      </c>
      <c r="G16" s="444">
        <v>36.604584000000003</v>
      </c>
      <c r="H16" s="444">
        <v>19.116399000000001</v>
      </c>
      <c r="I16" s="444">
        <v>5.8920060000000003</v>
      </c>
      <c r="J16" s="444">
        <v>112.26469</v>
      </c>
      <c r="K16" s="445">
        <v>448.90823499999999</v>
      </c>
      <c r="L16" s="443">
        <v>361.99674699999997</v>
      </c>
      <c r="M16" s="444">
        <v>361.46032000000002</v>
      </c>
      <c r="N16" s="443">
        <v>122.26094000000001</v>
      </c>
      <c r="O16" s="444">
        <v>49.113061000000002</v>
      </c>
      <c r="P16" s="444">
        <v>4.5380940000000001</v>
      </c>
      <c r="Q16" s="443">
        <v>2.424426</v>
      </c>
    </row>
    <row r="17" spans="1:17" ht="15.9" customHeight="1">
      <c r="A17" s="449">
        <v>2007</v>
      </c>
      <c r="B17" s="434"/>
      <c r="C17" s="448"/>
      <c r="D17" s="447">
        <v>1106.5698089999999</v>
      </c>
      <c r="E17" s="446">
        <v>586.26641900000004</v>
      </c>
      <c r="F17" s="443">
        <v>183.132262</v>
      </c>
      <c r="G17" s="444">
        <v>38.114652999999997</v>
      </c>
      <c r="H17" s="444">
        <v>22.351441999999999</v>
      </c>
      <c r="I17" s="444">
        <v>4.8796530000000002</v>
      </c>
      <c r="J17" s="444">
        <v>115.636413</v>
      </c>
      <c r="K17" s="445">
        <v>400.62120600000003</v>
      </c>
      <c r="L17" s="443">
        <v>384.69164699999999</v>
      </c>
      <c r="M17" s="444">
        <v>380.62578300000001</v>
      </c>
      <c r="N17" s="443">
        <v>131.899168</v>
      </c>
      <c r="O17" s="446">
        <v>68.032100999999997</v>
      </c>
      <c r="P17" s="444">
        <v>3.8822700000000001</v>
      </c>
      <c r="Q17" s="443">
        <v>2.823375</v>
      </c>
    </row>
    <row r="18" spans="1:17" ht="15.9" customHeight="1">
      <c r="A18" s="449">
        <v>2006</v>
      </c>
      <c r="B18" s="434"/>
      <c r="C18" s="448"/>
      <c r="D18" s="447">
        <v>1005.479944</v>
      </c>
      <c r="E18" s="446">
        <v>604.23538399999995</v>
      </c>
      <c r="F18" s="443">
        <v>193.38399900000002</v>
      </c>
      <c r="G18" s="444">
        <v>34.653385999999998</v>
      </c>
      <c r="H18" s="444">
        <v>21.410602999999998</v>
      </c>
      <c r="I18" s="444">
        <v>2.379712</v>
      </c>
      <c r="J18" s="444">
        <v>123.09221599999999</v>
      </c>
      <c r="K18" s="445">
        <v>407.50432599999999</v>
      </c>
      <c r="L18" s="443">
        <v>341.34284300000002</v>
      </c>
      <c r="M18" s="444">
        <v>340.27380900000003</v>
      </c>
      <c r="N18" s="443">
        <v>57.325381000000007</v>
      </c>
      <c r="O18" s="444">
        <v>13.448928</v>
      </c>
      <c r="P18" s="444">
        <v>4.0135170000000002</v>
      </c>
      <c r="Q18" s="443">
        <v>7.2821999999999998E-2</v>
      </c>
    </row>
    <row r="19" spans="1:17" ht="15.9" customHeight="1">
      <c r="A19" s="449">
        <v>2005</v>
      </c>
      <c r="B19" s="434"/>
      <c r="C19" s="448"/>
      <c r="D19" s="447">
        <v>963.76372600000002</v>
      </c>
      <c r="E19" s="446">
        <v>618.25753099999997</v>
      </c>
      <c r="F19" s="443">
        <v>183.65546399999999</v>
      </c>
      <c r="G19" s="444">
        <v>43.127243999999997</v>
      </c>
      <c r="H19" s="444">
        <v>22.450569999999999</v>
      </c>
      <c r="I19" s="444">
        <v>3.4450430000000001</v>
      </c>
      <c r="J19" s="444">
        <v>106.472144</v>
      </c>
      <c r="K19" s="445">
        <v>432.64294000000001</v>
      </c>
      <c r="L19" s="443">
        <v>271.99623300000002</v>
      </c>
      <c r="M19" s="444">
        <v>271.71863299999995</v>
      </c>
      <c r="N19" s="443">
        <v>58.223027000000002</v>
      </c>
      <c r="O19" s="444">
        <v>10.210125</v>
      </c>
      <c r="P19" s="444">
        <v>3.4124380000000003</v>
      </c>
      <c r="Q19" s="443">
        <v>0.16953299999999999</v>
      </c>
    </row>
    <row r="20" spans="1:17" ht="15.9" customHeight="1">
      <c r="A20" s="449">
        <v>2004</v>
      </c>
      <c r="B20" s="434"/>
      <c r="C20" s="448"/>
      <c r="D20" s="447">
        <v>890.2937730000001</v>
      </c>
      <c r="E20" s="446">
        <v>599.35386399999993</v>
      </c>
      <c r="F20" s="443">
        <v>152.08558300000001</v>
      </c>
      <c r="G20" s="444">
        <v>35.925097999999998</v>
      </c>
      <c r="H20" s="444">
        <v>19.241035</v>
      </c>
      <c r="I20" s="444">
        <v>2.5535700000000001</v>
      </c>
      <c r="J20" s="444">
        <v>92.681899000000001</v>
      </c>
      <c r="K20" s="445">
        <v>444.93891499999995</v>
      </c>
      <c r="L20" s="443">
        <v>223.98648</v>
      </c>
      <c r="M20" s="444">
        <v>223.89581899999999</v>
      </c>
      <c r="N20" s="443">
        <v>55.925561999999999</v>
      </c>
      <c r="O20" s="444">
        <v>10.850937</v>
      </c>
      <c r="P20" s="444">
        <v>2.5128900000000001</v>
      </c>
      <c r="Q20" s="443">
        <v>2.4999E-2</v>
      </c>
    </row>
    <row r="21" spans="1:17" ht="15.9" customHeight="1">
      <c r="A21" s="449">
        <v>2003</v>
      </c>
      <c r="B21" s="434"/>
      <c r="C21" s="448"/>
      <c r="D21" s="447">
        <v>798.74660100000006</v>
      </c>
      <c r="E21" s="446">
        <v>558.98340199999996</v>
      </c>
      <c r="F21" s="443">
        <v>139.63868299999999</v>
      </c>
      <c r="G21" s="444">
        <v>27.604925999999999</v>
      </c>
      <c r="H21" s="444">
        <v>12.993472000000001</v>
      </c>
      <c r="I21" s="444">
        <v>2.2115659999999999</v>
      </c>
      <c r="J21" s="444">
        <v>94.287498999999997</v>
      </c>
      <c r="K21" s="445">
        <v>415.57854499999996</v>
      </c>
      <c r="L21" s="443">
        <v>192.24368299999998</v>
      </c>
      <c r="M21" s="444">
        <v>191.268092</v>
      </c>
      <c r="N21" s="443">
        <v>35.381900999999999</v>
      </c>
      <c r="O21" s="444">
        <v>12.216068</v>
      </c>
      <c r="P21" s="444">
        <v>6.039015</v>
      </c>
      <c r="Q21" s="443">
        <v>0.19250499999999998</v>
      </c>
    </row>
    <row r="22" spans="1:17" ht="15.9" customHeight="1">
      <c r="A22" s="449">
        <v>2002</v>
      </c>
      <c r="B22" s="434"/>
      <c r="C22" s="448"/>
      <c r="D22" s="447">
        <v>755.74640800000009</v>
      </c>
      <c r="E22" s="446">
        <v>552.28757200000007</v>
      </c>
      <c r="F22" s="443">
        <v>186.018824</v>
      </c>
      <c r="G22" s="444">
        <v>34.407709000000004</v>
      </c>
      <c r="H22" s="444">
        <v>10.668762000000001</v>
      </c>
      <c r="I22" s="444">
        <v>8.8022580000000001</v>
      </c>
      <c r="J22" s="444">
        <v>114.204973</v>
      </c>
      <c r="K22" s="445">
        <v>360.94867900000003</v>
      </c>
      <c r="L22" s="443">
        <v>165.63993299999998</v>
      </c>
      <c r="M22" s="444">
        <v>163.78831099999999</v>
      </c>
      <c r="N22" s="443">
        <v>25.199547000000003</v>
      </c>
      <c r="O22" s="444">
        <v>2.0051890000000001</v>
      </c>
      <c r="P22" s="444">
        <v>10.110329</v>
      </c>
      <c r="Q22" s="443">
        <v>7.6352000000000003E-2</v>
      </c>
    </row>
    <row r="23" spans="1:17" ht="15.9" customHeight="1">
      <c r="A23" s="449">
        <v>2001</v>
      </c>
      <c r="B23" s="434"/>
      <c r="C23" s="448"/>
      <c r="D23" s="447">
        <v>809.04545900000005</v>
      </c>
      <c r="E23" s="446">
        <v>593.81275700000003</v>
      </c>
      <c r="F23" s="443">
        <v>187.205997</v>
      </c>
      <c r="G23" s="444">
        <v>47.678336999999999</v>
      </c>
      <c r="H23" s="444">
        <v>12.537507999999999</v>
      </c>
      <c r="I23" s="444">
        <v>19.225025000000002</v>
      </c>
      <c r="J23" s="444">
        <v>123.13781</v>
      </c>
      <c r="K23" s="445">
        <v>402.426649</v>
      </c>
      <c r="L23" s="443">
        <v>164.37663699999999</v>
      </c>
      <c r="M23" s="444">
        <v>163.486199</v>
      </c>
      <c r="N23" s="443">
        <v>34.397275999999998</v>
      </c>
      <c r="O23" s="444">
        <v>3.1952040000000004</v>
      </c>
      <c r="P23" s="444">
        <v>12.067343999999999</v>
      </c>
      <c r="Q23" s="443">
        <v>8.9839000000000002E-2</v>
      </c>
    </row>
    <row r="24" spans="1:17" ht="15.9" customHeight="1">
      <c r="A24" s="449">
        <v>2000</v>
      </c>
      <c r="B24" s="434"/>
      <c r="C24" s="448"/>
      <c r="D24" s="447">
        <v>771.51347199999998</v>
      </c>
      <c r="E24" s="446">
        <v>535.699162</v>
      </c>
      <c r="F24" s="443">
        <v>178.92146199999999</v>
      </c>
      <c r="G24" s="444">
        <v>44.275495999999997</v>
      </c>
      <c r="H24" s="444">
        <v>14.319699</v>
      </c>
      <c r="I24" s="444">
        <v>5.4060050000000004</v>
      </c>
      <c r="J24" s="444">
        <v>111.582673</v>
      </c>
      <c r="K24" s="445">
        <v>353.98415999999997</v>
      </c>
      <c r="L24" s="443">
        <v>171.052786</v>
      </c>
      <c r="M24" s="444">
        <v>167.31491600000001</v>
      </c>
      <c r="N24" s="443">
        <v>38.644855000000007</v>
      </c>
      <c r="O24" s="444">
        <v>1.6168520000000002</v>
      </c>
      <c r="P24" s="444">
        <v>11.823522000000001</v>
      </c>
      <c r="Q24" s="443">
        <v>0.42918400000000001</v>
      </c>
    </row>
    <row r="25" spans="1:17" s="427" customFormat="1" ht="11.25" customHeight="1">
      <c r="A25" s="449"/>
      <c r="B25" s="434"/>
      <c r="C25" s="433"/>
      <c r="D25" s="458"/>
      <c r="E25" s="457"/>
      <c r="F25" s="455"/>
      <c r="N25" s="456"/>
      <c r="Q25" s="455"/>
    </row>
    <row r="26" spans="1:17" s="427" customFormat="1" ht="11.25" customHeight="1">
      <c r="A26" s="449"/>
      <c r="B26" s="434"/>
      <c r="C26" s="433"/>
      <c r="D26" s="460"/>
      <c r="E26" s="455"/>
      <c r="F26" s="455"/>
      <c r="N26" s="456"/>
      <c r="Q26" s="455"/>
    </row>
    <row r="27" spans="1:17" s="427" customFormat="1" ht="19.5" customHeight="1">
      <c r="A27" s="460"/>
      <c r="B27" s="432"/>
      <c r="C27" s="433"/>
      <c r="D27" s="458"/>
      <c r="E27" s="457"/>
      <c r="F27" s="455"/>
      <c r="K27" s="459" t="s">
        <v>507</v>
      </c>
      <c r="L27" s="458"/>
      <c r="N27" s="455"/>
      <c r="Q27" s="455"/>
    </row>
    <row r="28" spans="1:17" ht="10.199999999999999">
      <c r="A28" s="449"/>
      <c r="B28" s="434"/>
      <c r="C28" s="433"/>
      <c r="D28" s="458"/>
      <c r="E28" s="457"/>
      <c r="F28" s="455"/>
      <c r="G28" s="427"/>
      <c r="H28" s="427"/>
      <c r="I28" s="427"/>
      <c r="J28" s="427"/>
      <c r="K28" s="427"/>
      <c r="L28" s="427"/>
      <c r="M28" s="427"/>
      <c r="N28" s="456"/>
      <c r="O28" s="427"/>
      <c r="P28" s="427"/>
      <c r="Q28" s="455"/>
    </row>
    <row r="29" spans="1:17" ht="15.9" customHeight="1">
      <c r="A29" s="449">
        <v>2012</v>
      </c>
      <c r="B29" s="434"/>
      <c r="C29" s="448"/>
      <c r="D29" s="454" t="s">
        <v>21</v>
      </c>
      <c r="E29" s="450" t="s">
        <v>21</v>
      </c>
      <c r="F29" s="450" t="s">
        <v>21</v>
      </c>
      <c r="G29" s="452" t="s">
        <v>21</v>
      </c>
      <c r="H29" s="453" t="s">
        <v>21</v>
      </c>
      <c r="I29" s="453" t="s">
        <v>21</v>
      </c>
      <c r="J29" s="453" t="s">
        <v>21</v>
      </c>
      <c r="K29" s="451" t="s">
        <v>21</v>
      </c>
      <c r="L29" s="450" t="s">
        <v>21</v>
      </c>
      <c r="M29" s="450" t="s">
        <v>21</v>
      </c>
      <c r="N29" s="450" t="s">
        <v>21</v>
      </c>
      <c r="O29" s="452" t="s">
        <v>21</v>
      </c>
      <c r="P29" s="451" t="s">
        <v>21</v>
      </c>
      <c r="Q29" s="450" t="s">
        <v>21</v>
      </c>
    </row>
    <row r="30" spans="1:17" ht="15.9" customHeight="1">
      <c r="A30" s="449">
        <v>2011</v>
      </c>
      <c r="B30" s="434"/>
      <c r="C30" s="448"/>
      <c r="D30" s="447">
        <v>21801.598457</v>
      </c>
      <c r="E30" s="446">
        <v>7444.2388380000002</v>
      </c>
      <c r="F30" s="443">
        <v>3305.1621650000002</v>
      </c>
      <c r="G30" s="444">
        <v>2242.5001790000001</v>
      </c>
      <c r="H30" s="444">
        <v>697.296108</v>
      </c>
      <c r="I30" s="444">
        <v>593.85748599999999</v>
      </c>
      <c r="J30" s="444">
        <v>976.58837100000005</v>
      </c>
      <c r="K30" s="445">
        <v>4046.5689419999999</v>
      </c>
      <c r="L30" s="443">
        <v>2266.143568</v>
      </c>
      <c r="M30" s="444">
        <v>1958.4444850000002</v>
      </c>
      <c r="N30" s="443">
        <v>12153.715023999999</v>
      </c>
      <c r="O30" s="444">
        <v>5712.1632390000004</v>
      </c>
      <c r="P30" s="444">
        <v>499.39716700000002</v>
      </c>
      <c r="Q30" s="443">
        <v>20.287440999999998</v>
      </c>
    </row>
    <row r="31" spans="1:17" ht="15.9" customHeight="1">
      <c r="A31" s="449">
        <v>2010</v>
      </c>
      <c r="B31" s="434"/>
      <c r="C31" s="448"/>
      <c r="D31" s="447">
        <v>16737.103354999999</v>
      </c>
      <c r="E31" s="446">
        <v>6158.8434360000001</v>
      </c>
      <c r="F31" s="443">
        <v>2669.946128</v>
      </c>
      <c r="G31" s="444">
        <v>1800.179795</v>
      </c>
      <c r="H31" s="444">
        <v>517.99744900000007</v>
      </c>
      <c r="I31" s="444">
        <v>479.29523599999999</v>
      </c>
      <c r="J31" s="444">
        <v>799.95223099999998</v>
      </c>
      <c r="K31" s="445">
        <v>3422.9475229999998</v>
      </c>
      <c r="L31" s="443">
        <v>1771.9248049999999</v>
      </c>
      <c r="M31" s="444">
        <v>1510.963747</v>
      </c>
      <c r="N31" s="443">
        <v>8847.7561559999995</v>
      </c>
      <c r="O31" s="444">
        <v>4172.7056680000005</v>
      </c>
      <c r="P31" s="444">
        <v>496.36812199999997</v>
      </c>
      <c r="Q31" s="443">
        <v>13.438514999999999</v>
      </c>
    </row>
    <row r="32" spans="1:17" ht="15.9" customHeight="1">
      <c r="A32" s="449">
        <v>2009</v>
      </c>
      <c r="B32" s="434"/>
      <c r="C32" s="448"/>
      <c r="D32" s="447">
        <v>13876.550265</v>
      </c>
      <c r="E32" s="446">
        <v>5395.949971</v>
      </c>
      <c r="F32" s="443">
        <v>2389.4277820000002</v>
      </c>
      <c r="G32" s="444">
        <v>1515.7111340000001</v>
      </c>
      <c r="H32" s="444">
        <v>476.63269099999997</v>
      </c>
      <c r="I32" s="444">
        <v>407.16845899999998</v>
      </c>
      <c r="J32" s="444">
        <v>764.23123199999998</v>
      </c>
      <c r="K32" s="445">
        <v>2948.2907680000003</v>
      </c>
      <c r="L32" s="443">
        <v>1405.635689</v>
      </c>
      <c r="M32" s="444">
        <v>1178.022665</v>
      </c>
      <c r="N32" s="443">
        <v>7093.6925659999997</v>
      </c>
      <c r="O32" s="444">
        <v>2133.7961579999997</v>
      </c>
      <c r="P32" s="444">
        <v>475.936577</v>
      </c>
      <c r="Q32" s="443">
        <v>12.34178</v>
      </c>
    </row>
    <row r="33" spans="1:17" ht="15.9" customHeight="1">
      <c r="A33" s="449">
        <v>2008</v>
      </c>
      <c r="B33" s="434"/>
      <c r="C33" s="448"/>
      <c r="D33" s="447">
        <v>15736.508943000001</v>
      </c>
      <c r="E33" s="446">
        <v>6216.4824689999996</v>
      </c>
      <c r="F33" s="443">
        <v>2503.7922450000001</v>
      </c>
      <c r="G33" s="444">
        <v>1572.4430730000001</v>
      </c>
      <c r="H33" s="444">
        <v>566.01890800000001</v>
      </c>
      <c r="I33" s="444">
        <v>406.87599</v>
      </c>
      <c r="J33" s="444">
        <v>783.99838699999998</v>
      </c>
      <c r="K33" s="445">
        <v>3624.0593569999996</v>
      </c>
      <c r="L33" s="443">
        <v>1675.1754040000001</v>
      </c>
      <c r="M33" s="444">
        <v>1395.7101580000001</v>
      </c>
      <c r="N33" s="443">
        <v>7834.8978549999993</v>
      </c>
      <c r="O33" s="444">
        <v>2424.3498849999996</v>
      </c>
      <c r="P33" s="444">
        <v>646.54902300000003</v>
      </c>
      <c r="Q33" s="443">
        <v>15.907522</v>
      </c>
    </row>
    <row r="34" spans="1:17" ht="15.9" customHeight="1">
      <c r="A34" s="449">
        <v>2007</v>
      </c>
      <c r="B34" s="434"/>
      <c r="C34" s="448"/>
      <c r="D34" s="447">
        <v>13268.934578</v>
      </c>
      <c r="E34" s="446">
        <v>4928.4155060000003</v>
      </c>
      <c r="F34" s="443">
        <v>1884.2963710000001</v>
      </c>
      <c r="G34" s="444">
        <v>1197.8659140000002</v>
      </c>
      <c r="H34" s="444">
        <v>342.43931400000002</v>
      </c>
      <c r="I34" s="444">
        <v>395.09214899999995</v>
      </c>
      <c r="J34" s="444">
        <v>573.44055299999991</v>
      </c>
      <c r="K34" s="445">
        <v>2984.97703</v>
      </c>
      <c r="L34" s="443">
        <v>1402.2808160000002</v>
      </c>
      <c r="M34" s="444">
        <v>1189.7926210000001</v>
      </c>
      <c r="N34" s="443">
        <v>6419.5876619999999</v>
      </c>
      <c r="O34" s="444">
        <v>2626.3498460000001</v>
      </c>
      <c r="P34" s="444">
        <v>570.11053000000004</v>
      </c>
      <c r="Q34" s="443">
        <v>8.6029150000000012</v>
      </c>
    </row>
    <row r="35" spans="1:17" ht="15.9" customHeight="1">
      <c r="A35" s="449">
        <v>2006</v>
      </c>
      <c r="B35" s="434"/>
      <c r="C35" s="448"/>
      <c r="D35" s="447">
        <v>10774.926463</v>
      </c>
      <c r="E35" s="446">
        <v>3687.7722690000001</v>
      </c>
      <c r="F35" s="443">
        <v>1612.537417</v>
      </c>
      <c r="G35" s="444">
        <v>1063.8879509999999</v>
      </c>
      <c r="H35" s="444">
        <v>306.47837699999997</v>
      </c>
      <c r="I35" s="444">
        <v>384.15761599999996</v>
      </c>
      <c r="J35" s="444">
        <v>456.63899800000002</v>
      </c>
      <c r="K35" s="445">
        <v>2030.437598</v>
      </c>
      <c r="L35" s="443">
        <v>1145.391081</v>
      </c>
      <c r="M35" s="444">
        <v>959.30268999999998</v>
      </c>
      <c r="N35" s="443">
        <v>5448.3923730000006</v>
      </c>
      <c r="O35" s="444">
        <v>2102.2331439999998</v>
      </c>
      <c r="P35" s="444">
        <v>476.94865999999996</v>
      </c>
      <c r="Q35" s="443">
        <v>6.3171239999999997</v>
      </c>
    </row>
    <row r="36" spans="1:17" ht="15.9" customHeight="1">
      <c r="A36" s="449">
        <v>2005</v>
      </c>
      <c r="B36" s="434"/>
      <c r="C36" s="448"/>
      <c r="D36" s="447">
        <v>4154.9312449999998</v>
      </c>
      <c r="E36" s="446">
        <v>2163.2639840000002</v>
      </c>
      <c r="F36" s="443">
        <v>999.22903199999996</v>
      </c>
      <c r="G36" s="444">
        <v>571.50908900000002</v>
      </c>
      <c r="H36" s="444">
        <v>171.33031500000001</v>
      </c>
      <c r="I36" s="444">
        <v>215.317307</v>
      </c>
      <c r="J36" s="444">
        <v>350.56279700000005</v>
      </c>
      <c r="K36" s="445">
        <v>1141.7304389999999</v>
      </c>
      <c r="L36" s="443">
        <v>315.09819300000004</v>
      </c>
      <c r="M36" s="444">
        <v>294.63222499999995</v>
      </c>
      <c r="N36" s="443">
        <v>496.63958600000001</v>
      </c>
      <c r="O36" s="444">
        <v>99.051964999999996</v>
      </c>
      <c r="P36" s="444">
        <v>188.15698900000001</v>
      </c>
      <c r="Q36" s="443">
        <v>1.7621980000000002</v>
      </c>
    </row>
    <row r="37" spans="1:17" ht="15.9" customHeight="1">
      <c r="A37" s="449">
        <v>2004</v>
      </c>
      <c r="B37" s="434"/>
      <c r="C37" s="448"/>
      <c r="D37" s="454" t="s">
        <v>21</v>
      </c>
      <c r="E37" s="450" t="s">
        <v>21</v>
      </c>
      <c r="F37" s="450" t="s">
        <v>21</v>
      </c>
      <c r="G37" s="452" t="s">
        <v>21</v>
      </c>
      <c r="H37" s="453" t="s">
        <v>21</v>
      </c>
      <c r="I37" s="453" t="s">
        <v>21</v>
      </c>
      <c r="J37" s="453" t="s">
        <v>21</v>
      </c>
      <c r="K37" s="451" t="s">
        <v>21</v>
      </c>
      <c r="L37" s="450" t="s">
        <v>21</v>
      </c>
      <c r="M37" s="450" t="s">
        <v>21</v>
      </c>
      <c r="N37" s="450" t="s">
        <v>21</v>
      </c>
      <c r="O37" s="452" t="s">
        <v>21</v>
      </c>
      <c r="P37" s="451" t="s">
        <v>21</v>
      </c>
      <c r="Q37" s="450" t="s">
        <v>21</v>
      </c>
    </row>
    <row r="38" spans="1:17" ht="15.9" customHeight="1">
      <c r="A38" s="449">
        <v>2003</v>
      </c>
      <c r="B38" s="434"/>
      <c r="C38" s="448"/>
      <c r="D38" s="447">
        <v>3124.1008470000002</v>
      </c>
      <c r="E38" s="446">
        <v>1916.5434729999999</v>
      </c>
      <c r="F38" s="443">
        <v>803.70493899999997</v>
      </c>
      <c r="G38" s="444">
        <v>490.72002199999997</v>
      </c>
      <c r="H38" s="444">
        <v>144.75936400000001</v>
      </c>
      <c r="I38" s="444">
        <v>201.41629699999999</v>
      </c>
      <c r="J38" s="444">
        <v>283.12960700000002</v>
      </c>
      <c r="K38" s="445">
        <v>1093.4331129999998</v>
      </c>
      <c r="L38" s="443">
        <v>250.06331599999999</v>
      </c>
      <c r="M38" s="444">
        <v>232.62646799999999</v>
      </c>
      <c r="N38" s="443">
        <v>380.87946399999998</v>
      </c>
      <c r="O38" s="444">
        <v>48.348323999999998</v>
      </c>
      <c r="P38" s="444">
        <v>193.19465199999999</v>
      </c>
      <c r="Q38" s="443">
        <v>1.2117739999999999</v>
      </c>
    </row>
    <row r="39" spans="1:17" ht="15.9" customHeight="1">
      <c r="A39" s="449">
        <v>2002</v>
      </c>
      <c r="B39" s="434"/>
      <c r="C39" s="448"/>
      <c r="D39" s="447">
        <v>3034.9578240000001</v>
      </c>
      <c r="E39" s="446">
        <v>1951.3254959999999</v>
      </c>
      <c r="F39" s="443">
        <v>889.50092799999993</v>
      </c>
      <c r="G39" s="444">
        <v>608.26639899999998</v>
      </c>
      <c r="H39" s="444">
        <v>288.029899</v>
      </c>
      <c r="I39" s="444">
        <v>187.953498</v>
      </c>
      <c r="J39" s="444">
        <v>237.744866</v>
      </c>
      <c r="K39" s="445">
        <v>1041.963072</v>
      </c>
      <c r="L39" s="443">
        <v>237.13746700000002</v>
      </c>
      <c r="M39" s="444">
        <v>215.40414100000001</v>
      </c>
      <c r="N39" s="443">
        <v>347.72760099999999</v>
      </c>
      <c r="O39" s="444">
        <v>40.755004</v>
      </c>
      <c r="P39" s="444">
        <v>164.58425599999998</v>
      </c>
      <c r="Q39" s="443">
        <v>1.5164839999999999</v>
      </c>
    </row>
    <row r="40" spans="1:17" ht="15.9" customHeight="1">
      <c r="A40" s="449">
        <v>2001</v>
      </c>
      <c r="B40" s="434"/>
      <c r="C40" s="448"/>
      <c r="D40" s="447">
        <v>2986.386767</v>
      </c>
      <c r="E40" s="446">
        <v>1986.7313179999999</v>
      </c>
      <c r="F40" s="443">
        <v>974.60116799999992</v>
      </c>
      <c r="G40" s="444">
        <v>756.54894899999999</v>
      </c>
      <c r="H40" s="444">
        <v>417.269814</v>
      </c>
      <c r="I40" s="444">
        <v>199.90888899999999</v>
      </c>
      <c r="J40" s="444">
        <v>208.88248199999998</v>
      </c>
      <c r="K40" s="445">
        <v>985.515446</v>
      </c>
      <c r="L40" s="443">
        <v>264.50041999999996</v>
      </c>
      <c r="M40" s="444">
        <v>246.06819000000002</v>
      </c>
      <c r="N40" s="443">
        <v>302.68062800000001</v>
      </c>
      <c r="O40" s="444">
        <v>24.731510999999998</v>
      </c>
      <c r="P40" s="444">
        <v>128.97505200000001</v>
      </c>
      <c r="Q40" s="443">
        <v>1.589429</v>
      </c>
    </row>
    <row r="41" spans="1:17" ht="15.9" customHeight="1">
      <c r="A41" s="449">
        <v>2000</v>
      </c>
      <c r="B41" s="434"/>
      <c r="C41" s="448"/>
      <c r="D41" s="447">
        <v>3378.2817279999999</v>
      </c>
      <c r="E41" s="446">
        <v>2200.8523890000001</v>
      </c>
      <c r="F41" s="443">
        <v>1043.3886049999999</v>
      </c>
      <c r="G41" s="444">
        <v>807.75447999999994</v>
      </c>
      <c r="H41" s="444">
        <v>369.77180699999997</v>
      </c>
      <c r="I41" s="444">
        <v>277.93718100000001</v>
      </c>
      <c r="J41" s="444">
        <v>223.89553000000001</v>
      </c>
      <c r="K41" s="445">
        <v>1117.3314560000001</v>
      </c>
      <c r="L41" s="443">
        <v>324.25172399999997</v>
      </c>
      <c r="M41" s="444">
        <v>298.74229100000002</v>
      </c>
      <c r="N41" s="443">
        <v>386.43219999999997</v>
      </c>
      <c r="O41" s="444">
        <v>20.631256</v>
      </c>
      <c r="P41" s="444">
        <v>185.92094399999999</v>
      </c>
      <c r="Q41" s="443">
        <v>2.8714389999999996</v>
      </c>
    </row>
    <row r="42" spans="1:17" ht="6.9" customHeight="1">
      <c r="A42" s="442"/>
      <c r="B42" s="441"/>
      <c r="C42" s="440"/>
      <c r="D42" s="439"/>
      <c r="E42" s="438"/>
      <c r="F42" s="435"/>
      <c r="G42" s="436"/>
      <c r="H42" s="436"/>
      <c r="I42" s="436"/>
      <c r="J42" s="436"/>
      <c r="K42" s="437"/>
      <c r="L42" s="435"/>
      <c r="M42" s="436"/>
      <c r="N42" s="435"/>
      <c r="O42" s="436"/>
      <c r="P42" s="436"/>
      <c r="Q42" s="435"/>
    </row>
    <row r="43" spans="1:17" ht="6.9" customHeight="1">
      <c r="A43" s="434"/>
      <c r="B43" s="434"/>
      <c r="C43" s="433"/>
      <c r="D43" s="432"/>
      <c r="E43" s="427"/>
      <c r="F43" s="427"/>
      <c r="G43" s="427"/>
      <c r="H43" s="427"/>
      <c r="I43" s="427"/>
      <c r="J43" s="427"/>
      <c r="K43" s="427"/>
      <c r="L43" s="427"/>
      <c r="M43" s="427"/>
      <c r="N43" s="427"/>
      <c r="O43" s="427"/>
      <c r="P43" s="427"/>
    </row>
    <row r="44" spans="1:17" ht="10.199999999999999">
      <c r="A44" s="726" t="s">
        <v>926</v>
      </c>
      <c r="B44" s="431"/>
    </row>
    <row r="45" spans="1:17" ht="10.199999999999999">
      <c r="A45" s="727" t="s">
        <v>940</v>
      </c>
    </row>
    <row r="46" spans="1:17" ht="10.199999999999999">
      <c r="A46" s="727" t="s">
        <v>941</v>
      </c>
    </row>
    <row r="47" spans="1:17" ht="10.199999999999999">
      <c r="A47" s="727"/>
    </row>
    <row r="48" spans="1:17" ht="10.199999999999999">
      <c r="A48" s="726" t="s">
        <v>927</v>
      </c>
    </row>
    <row r="49" spans="1:2" s="426" customFormat="1" ht="10.199999999999999">
      <c r="A49" s="727" t="s">
        <v>942</v>
      </c>
      <c r="B49" s="430"/>
    </row>
    <row r="50" spans="1:2" s="426" customFormat="1" ht="10.199999999999999">
      <c r="A50" s="727" t="s">
        <v>943</v>
      </c>
      <c r="B50" s="430"/>
    </row>
    <row r="51" spans="1:2" s="426" customFormat="1" ht="10.199999999999999">
      <c r="A51" s="430"/>
      <c r="B51" s="430"/>
    </row>
    <row r="52" spans="1:2" s="426" customFormat="1" ht="10.199999999999999">
      <c r="B52" s="431"/>
    </row>
    <row r="53" spans="1:2" s="426" customFormat="1" ht="10.199999999999999">
      <c r="A53" s="430"/>
      <c r="B53" s="430"/>
    </row>
    <row r="54" spans="1:2" s="426" customFormat="1" ht="10.199999999999999">
      <c r="A54" s="430"/>
      <c r="B54" s="430"/>
    </row>
    <row r="55" spans="1:2" s="426" customFormat="1" ht="10.199999999999999">
      <c r="A55" s="430"/>
      <c r="B55" s="430"/>
    </row>
    <row r="56" spans="1:2" s="426" customFormat="1" ht="10.199999999999999">
      <c r="A56" s="430"/>
      <c r="B56" s="430"/>
    </row>
    <row r="57" spans="1:2" s="426" customFormat="1" ht="10.199999999999999">
      <c r="A57" s="430"/>
      <c r="B57" s="430"/>
    </row>
    <row r="58" spans="1:2" s="426" customFormat="1" ht="10.199999999999999">
      <c r="A58" s="430"/>
      <c r="B58" s="430"/>
    </row>
    <row r="59" spans="1:2" s="426" customFormat="1" ht="10.199999999999999">
      <c r="A59" s="430"/>
      <c r="B59" s="430"/>
    </row>
    <row r="60" spans="1:2" s="426" customFormat="1" ht="10.199999999999999">
      <c r="A60" s="430"/>
      <c r="B60" s="430"/>
    </row>
    <row r="61" spans="1:2" s="426" customFormat="1" ht="10.199999999999999">
      <c r="A61" s="430"/>
      <c r="B61" s="430"/>
    </row>
    <row r="62" spans="1:2" s="426" customFormat="1" ht="10.199999999999999">
      <c r="A62" s="430"/>
      <c r="B62" s="430"/>
    </row>
    <row r="63" spans="1:2" s="426" customFormat="1" ht="10.199999999999999">
      <c r="A63" s="430"/>
      <c r="B63" s="430"/>
    </row>
    <row r="64" spans="1:2" s="426" customFormat="1" ht="10.199999999999999">
      <c r="A64" s="430"/>
      <c r="B64" s="430"/>
    </row>
    <row r="65" s="426" customFormat="1" ht="10.199999999999999"/>
    <row r="66" s="426" customFormat="1" ht="10.199999999999999"/>
    <row r="67" s="426" customFormat="1" ht="10.199999999999999"/>
    <row r="68" s="426" customFormat="1" ht="10.199999999999999"/>
    <row r="69" s="426" customFormat="1" ht="10.199999999999999"/>
    <row r="70" s="426" customFormat="1" ht="10.199999999999999"/>
    <row r="71" s="426" customFormat="1" ht="10.199999999999999"/>
    <row r="72" s="426" customFormat="1" ht="10.199999999999999"/>
    <row r="73" s="426" customFormat="1" ht="10.199999999999999"/>
    <row r="74" s="426" customFormat="1" ht="10.199999999999999"/>
    <row r="75" s="426" customFormat="1" ht="10.199999999999999"/>
    <row r="76" s="426" customFormat="1" ht="10.199999999999999"/>
    <row r="77" s="426" customFormat="1" ht="10.199999999999999"/>
    <row r="78" s="426" customFormat="1" ht="10.199999999999999"/>
    <row r="79" s="426" customFormat="1" ht="10.199999999999999"/>
    <row r="80" s="426" customFormat="1" ht="10.199999999999999"/>
    <row r="81" s="426" customFormat="1" ht="10.199999999999999"/>
    <row r="82" s="426" customFormat="1" ht="10.199999999999999"/>
    <row r="83" s="426" customFormat="1" ht="10.199999999999999"/>
    <row r="84" s="426" customFormat="1" ht="10.199999999999999"/>
    <row r="85" s="426" customFormat="1" ht="10.199999999999999"/>
    <row r="86" s="426" customFormat="1" ht="10.199999999999999"/>
    <row r="87" s="426" customFormat="1" ht="10.199999999999999"/>
    <row r="88" s="426" customFormat="1" ht="10.199999999999999"/>
    <row r="89" s="426" customFormat="1" ht="10.199999999999999"/>
    <row r="90" s="426" customFormat="1" ht="10.199999999999999"/>
    <row r="91" s="426" customFormat="1" ht="10.199999999999999"/>
    <row r="92" s="426" customFormat="1" ht="10.199999999999999"/>
    <row r="93" s="426" customFormat="1" ht="10.199999999999999"/>
    <row r="94" s="426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R8" sqref="R8"/>
    </sheetView>
  </sheetViews>
  <sheetFormatPr defaultColWidth="11.7109375" defaultRowHeight="10.199999999999999"/>
  <cols>
    <col min="1" max="1" width="5.85546875" style="504" customWidth="1"/>
    <col min="2" max="2" width="13" style="504" customWidth="1"/>
    <col min="3" max="3" width="2.140625" style="504" customWidth="1"/>
    <col min="4" max="4" width="11.140625" style="505" customWidth="1"/>
    <col min="5" max="6" width="9.85546875" style="504" customWidth="1"/>
    <col min="7" max="11" width="8.5703125" style="504" customWidth="1"/>
    <col min="12" max="13" width="9.85546875" style="504" customWidth="1"/>
    <col min="14" max="14" width="11" style="504" customWidth="1"/>
    <col min="15" max="16" width="8.5703125" style="504" customWidth="1"/>
    <col min="17" max="17" width="9.85546875" style="504" customWidth="1"/>
    <col min="18" max="18" width="13.7109375" style="504" customWidth="1"/>
    <col min="19" max="16384" width="11.7109375" style="504"/>
  </cols>
  <sheetData>
    <row r="1" spans="1:18" s="556" customFormat="1" ht="12">
      <c r="A1" s="501">
        <v>13</v>
      </c>
      <c r="B1" s="557"/>
      <c r="C1" s="557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57"/>
      <c r="P1" s="557"/>
      <c r="R1" s="501"/>
    </row>
    <row r="2" spans="1:18">
      <c r="A2" s="499" t="s">
        <v>526</v>
      </c>
      <c r="B2" s="555"/>
      <c r="C2" s="555"/>
      <c r="D2" s="493"/>
      <c r="E2" s="493"/>
      <c r="F2" s="498"/>
      <c r="G2" s="497"/>
      <c r="H2" s="497"/>
      <c r="I2" s="496"/>
      <c r="J2" s="496"/>
      <c r="K2" s="496"/>
      <c r="L2" s="496"/>
      <c r="M2" s="496"/>
      <c r="N2" s="496"/>
      <c r="O2" s="553"/>
      <c r="P2" s="553"/>
      <c r="R2" s="495" t="s">
        <v>525</v>
      </c>
    </row>
    <row r="3" spans="1:18">
      <c r="A3" s="499" t="s">
        <v>534</v>
      </c>
      <c r="B3" s="553"/>
      <c r="C3" s="553"/>
      <c r="D3" s="493"/>
      <c r="E3" s="492"/>
      <c r="F3" s="488"/>
      <c r="G3" s="491"/>
      <c r="H3" s="487"/>
      <c r="I3" s="488"/>
      <c r="J3" s="488"/>
      <c r="K3" s="488"/>
      <c r="L3" s="488"/>
      <c r="M3" s="488"/>
      <c r="N3" s="488"/>
      <c r="O3" s="553"/>
      <c r="P3" s="553"/>
      <c r="R3" s="490" t="s">
        <v>533</v>
      </c>
    </row>
    <row r="4" spans="1:18">
      <c r="A4" s="554" t="s">
        <v>524</v>
      </c>
      <c r="B4" s="553"/>
      <c r="C4" s="553"/>
      <c r="D4" s="488"/>
      <c r="E4" s="488"/>
      <c r="F4" s="488"/>
      <c r="G4" s="487"/>
      <c r="H4" s="487"/>
      <c r="I4" s="488"/>
      <c r="J4" s="488"/>
      <c r="K4" s="488"/>
      <c r="L4" s="488"/>
      <c r="M4" s="488"/>
      <c r="N4" s="488"/>
      <c r="O4" s="553"/>
      <c r="P4" s="553"/>
      <c r="R4" s="487" t="s">
        <v>523</v>
      </c>
    </row>
    <row r="5" spans="1:18">
      <c r="A5" s="551"/>
      <c r="B5" s="551"/>
      <c r="C5" s="551"/>
      <c r="D5" s="552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50"/>
    </row>
    <row r="6" spans="1:18" s="533" customFormat="1" ht="21.9" customHeight="1">
      <c r="A6" s="549"/>
      <c r="B6" s="548"/>
      <c r="C6" s="547"/>
      <c r="D6" s="728" t="s">
        <v>513</v>
      </c>
      <c r="E6" s="731" t="s">
        <v>522</v>
      </c>
      <c r="F6" s="732"/>
      <c r="G6" s="732"/>
      <c r="H6" s="732"/>
      <c r="I6" s="732"/>
      <c r="J6" s="732"/>
      <c r="K6" s="733"/>
      <c r="L6" s="731" t="s">
        <v>521</v>
      </c>
      <c r="M6" s="733"/>
      <c r="N6" s="752" t="s">
        <v>520</v>
      </c>
      <c r="O6" s="753"/>
      <c r="P6" s="754"/>
      <c r="Q6" s="755" t="s">
        <v>519</v>
      </c>
      <c r="R6" s="546"/>
    </row>
    <row r="7" spans="1:18" s="533" customFormat="1" ht="24" customHeight="1">
      <c r="A7" s="545"/>
      <c r="B7" s="544"/>
      <c r="C7" s="543"/>
      <c r="D7" s="729"/>
      <c r="E7" s="740" t="s">
        <v>513</v>
      </c>
      <c r="F7" s="742" t="s">
        <v>518</v>
      </c>
      <c r="G7" s="743"/>
      <c r="H7" s="743"/>
      <c r="I7" s="743"/>
      <c r="J7" s="744"/>
      <c r="K7" s="758" t="s">
        <v>517</v>
      </c>
      <c r="L7" s="760" t="s">
        <v>513</v>
      </c>
      <c r="M7" s="758" t="s">
        <v>516</v>
      </c>
      <c r="N7" s="760" t="s">
        <v>513</v>
      </c>
      <c r="O7" s="761" t="s">
        <v>515</v>
      </c>
      <c r="P7" s="763" t="s">
        <v>514</v>
      </c>
      <c r="Q7" s="756"/>
      <c r="R7" s="542"/>
    </row>
    <row r="8" spans="1:18" s="533" customFormat="1" ht="53.4" customHeight="1">
      <c r="A8" s="541"/>
      <c r="B8" s="540"/>
      <c r="C8" s="539"/>
      <c r="D8" s="730"/>
      <c r="E8" s="741"/>
      <c r="F8" s="538" t="s">
        <v>513</v>
      </c>
      <c r="G8" s="537" t="s">
        <v>512</v>
      </c>
      <c r="H8" s="536" t="s">
        <v>532</v>
      </c>
      <c r="I8" s="536" t="s">
        <v>510</v>
      </c>
      <c r="J8" s="535" t="s">
        <v>509</v>
      </c>
      <c r="K8" s="759"/>
      <c r="L8" s="759"/>
      <c r="M8" s="759"/>
      <c r="N8" s="759"/>
      <c r="O8" s="762"/>
      <c r="P8" s="764"/>
      <c r="Q8" s="757"/>
      <c r="R8" s="534"/>
    </row>
    <row r="9" spans="1:18">
      <c r="A9" s="532"/>
      <c r="B9" s="531"/>
      <c r="C9" s="519"/>
      <c r="D9" s="530"/>
      <c r="E9" s="528"/>
      <c r="G9" s="529"/>
      <c r="L9" s="527"/>
      <c r="N9" s="528"/>
      <c r="Q9" s="527"/>
      <c r="R9" s="526"/>
    </row>
    <row r="10" spans="1:18" ht="15.9" customHeight="1">
      <c r="A10" s="520">
        <v>2012</v>
      </c>
      <c r="B10" s="519" t="s">
        <v>513</v>
      </c>
      <c r="C10" s="519"/>
      <c r="D10" s="525" t="s">
        <v>21</v>
      </c>
      <c r="E10" s="521" t="s">
        <v>21</v>
      </c>
      <c r="F10" s="521" t="s">
        <v>21</v>
      </c>
      <c r="G10" s="523" t="s">
        <v>21</v>
      </c>
      <c r="H10" s="524" t="s">
        <v>21</v>
      </c>
      <c r="I10" s="524" t="s">
        <v>21</v>
      </c>
      <c r="J10" s="524" t="s">
        <v>21</v>
      </c>
      <c r="K10" s="522" t="s">
        <v>21</v>
      </c>
      <c r="L10" s="521" t="s">
        <v>21</v>
      </c>
      <c r="M10" s="521" t="s">
        <v>21</v>
      </c>
      <c r="N10" s="521" t="s">
        <v>21</v>
      </c>
      <c r="O10" s="523" t="s">
        <v>21</v>
      </c>
      <c r="P10" s="522" t="s">
        <v>21</v>
      </c>
      <c r="Q10" s="521" t="s">
        <v>21</v>
      </c>
      <c r="R10" s="514" t="s">
        <v>531</v>
      </c>
    </row>
    <row r="11" spans="1:18" ht="15.9" customHeight="1">
      <c r="A11" s="520"/>
      <c r="B11" s="519" t="s">
        <v>530</v>
      </c>
      <c r="C11" s="519"/>
      <c r="D11" s="525" t="s">
        <v>21</v>
      </c>
      <c r="E11" s="521" t="s">
        <v>21</v>
      </c>
      <c r="F11" s="521" t="s">
        <v>21</v>
      </c>
      <c r="G11" s="523" t="s">
        <v>21</v>
      </c>
      <c r="H11" s="524" t="s">
        <v>21</v>
      </c>
      <c r="I11" s="524" t="s">
        <v>21</v>
      </c>
      <c r="J11" s="524" t="s">
        <v>21</v>
      </c>
      <c r="K11" s="522" t="s">
        <v>21</v>
      </c>
      <c r="L11" s="521" t="s">
        <v>21</v>
      </c>
      <c r="M11" s="521" t="s">
        <v>21</v>
      </c>
      <c r="N11" s="521" t="s">
        <v>21</v>
      </c>
      <c r="O11" s="523" t="s">
        <v>21</v>
      </c>
      <c r="P11" s="522" t="s">
        <v>21</v>
      </c>
      <c r="Q11" s="521" t="s">
        <v>21</v>
      </c>
      <c r="R11" s="514" t="s">
        <v>529</v>
      </c>
    </row>
    <row r="12" spans="1:18" ht="15.9" customHeight="1">
      <c r="A12" s="520"/>
      <c r="B12" s="519" t="s">
        <v>528</v>
      </c>
      <c r="C12" s="519"/>
      <c r="D12" s="525" t="s">
        <v>21</v>
      </c>
      <c r="E12" s="521" t="s">
        <v>21</v>
      </c>
      <c r="F12" s="521" t="s">
        <v>21</v>
      </c>
      <c r="G12" s="523" t="s">
        <v>21</v>
      </c>
      <c r="H12" s="524" t="s">
        <v>21</v>
      </c>
      <c r="I12" s="524" t="s">
        <v>21</v>
      </c>
      <c r="J12" s="524" t="s">
        <v>21</v>
      </c>
      <c r="K12" s="522" t="s">
        <v>21</v>
      </c>
      <c r="L12" s="521" t="s">
        <v>21</v>
      </c>
      <c r="M12" s="521" t="s">
        <v>21</v>
      </c>
      <c r="N12" s="521" t="s">
        <v>21</v>
      </c>
      <c r="O12" s="523" t="s">
        <v>21</v>
      </c>
      <c r="P12" s="522" t="s">
        <v>21</v>
      </c>
      <c r="Q12" s="521" t="s">
        <v>21</v>
      </c>
      <c r="R12" s="514" t="s">
        <v>527</v>
      </c>
    </row>
    <row r="13" spans="1:18" ht="24" customHeight="1">
      <c r="A13" s="520">
        <v>2011</v>
      </c>
      <c r="B13" s="519" t="s">
        <v>513</v>
      </c>
      <c r="C13" s="519"/>
      <c r="D13" s="518" t="s">
        <v>21</v>
      </c>
      <c r="E13" s="515" t="s">
        <v>21</v>
      </c>
      <c r="F13" s="516" t="s">
        <v>21</v>
      </c>
      <c r="G13" s="517" t="s">
        <v>21</v>
      </c>
      <c r="H13" s="516" t="s">
        <v>21</v>
      </c>
      <c r="I13" s="516" t="s">
        <v>21</v>
      </c>
      <c r="J13" s="516" t="s">
        <v>21</v>
      </c>
      <c r="K13" s="516" t="s">
        <v>21</v>
      </c>
      <c r="L13" s="515" t="s">
        <v>21</v>
      </c>
      <c r="M13" s="516" t="s">
        <v>21</v>
      </c>
      <c r="N13" s="515" t="s">
        <v>21</v>
      </c>
      <c r="O13" s="516" t="s">
        <v>21</v>
      </c>
      <c r="P13" s="516" t="s">
        <v>21</v>
      </c>
      <c r="Q13" s="515" t="s">
        <v>21</v>
      </c>
      <c r="R13" s="514" t="s">
        <v>531</v>
      </c>
    </row>
    <row r="14" spans="1:18" ht="15.9" customHeight="1">
      <c r="A14" s="520"/>
      <c r="B14" s="519" t="s">
        <v>530</v>
      </c>
      <c r="C14" s="519"/>
      <c r="D14" s="518" t="s">
        <v>21</v>
      </c>
      <c r="E14" s="515" t="s">
        <v>21</v>
      </c>
      <c r="F14" s="516" t="s">
        <v>21</v>
      </c>
      <c r="G14" s="517" t="s">
        <v>21</v>
      </c>
      <c r="H14" s="516" t="s">
        <v>21</v>
      </c>
      <c r="I14" s="516" t="s">
        <v>21</v>
      </c>
      <c r="J14" s="516" t="s">
        <v>21</v>
      </c>
      <c r="K14" s="516" t="s">
        <v>21</v>
      </c>
      <c r="L14" s="515" t="s">
        <v>21</v>
      </c>
      <c r="M14" s="516" t="s">
        <v>21</v>
      </c>
      <c r="N14" s="515" t="s">
        <v>21</v>
      </c>
      <c r="O14" s="516" t="s">
        <v>21</v>
      </c>
      <c r="P14" s="516" t="s">
        <v>21</v>
      </c>
      <c r="Q14" s="515" t="s">
        <v>21</v>
      </c>
      <c r="R14" s="514" t="s">
        <v>529</v>
      </c>
    </row>
    <row r="15" spans="1:18" ht="15.9" customHeight="1">
      <c r="A15" s="520"/>
      <c r="B15" s="519" t="s">
        <v>528</v>
      </c>
      <c r="C15" s="519"/>
      <c r="D15" s="518" t="s">
        <v>21</v>
      </c>
      <c r="E15" s="515" t="s">
        <v>21</v>
      </c>
      <c r="F15" s="516" t="s">
        <v>21</v>
      </c>
      <c r="G15" s="517" t="s">
        <v>21</v>
      </c>
      <c r="H15" s="516" t="s">
        <v>21</v>
      </c>
      <c r="I15" s="516" t="s">
        <v>21</v>
      </c>
      <c r="J15" s="516" t="s">
        <v>21</v>
      </c>
      <c r="K15" s="516" t="s">
        <v>21</v>
      </c>
      <c r="L15" s="515" t="s">
        <v>21</v>
      </c>
      <c r="M15" s="516" t="s">
        <v>21</v>
      </c>
      <c r="N15" s="515" t="s">
        <v>21</v>
      </c>
      <c r="O15" s="516" t="s">
        <v>21</v>
      </c>
      <c r="P15" s="516" t="s">
        <v>21</v>
      </c>
      <c r="Q15" s="515" t="s">
        <v>21</v>
      </c>
      <c r="R15" s="514" t="s">
        <v>527</v>
      </c>
    </row>
    <row r="16" spans="1:18" ht="24" customHeight="1">
      <c r="A16" s="520">
        <v>2010</v>
      </c>
      <c r="B16" s="519" t="s">
        <v>513</v>
      </c>
      <c r="C16" s="519"/>
      <c r="D16" s="518">
        <v>709.63203799999997</v>
      </c>
      <c r="E16" s="515">
        <v>442.02863400000001</v>
      </c>
      <c r="F16" s="516">
        <v>150.29737499999999</v>
      </c>
      <c r="G16" s="517">
        <v>30.160546999999998</v>
      </c>
      <c r="H16" s="516">
        <v>16.954961000000001</v>
      </c>
      <c r="I16" s="516">
        <v>2.1859310000000001</v>
      </c>
      <c r="J16" s="516">
        <v>96.552721999999989</v>
      </c>
      <c r="K16" s="516">
        <v>215.85940599999998</v>
      </c>
      <c r="L16" s="515">
        <v>161.05981800000001</v>
      </c>
      <c r="M16" s="516">
        <v>158.56692100000001</v>
      </c>
      <c r="N16" s="515">
        <v>103.80350600000001</v>
      </c>
      <c r="O16" s="516">
        <v>36.085586000000006</v>
      </c>
      <c r="P16" s="516">
        <v>3.4534220000000002</v>
      </c>
      <c r="Q16" s="515">
        <v>0.55846000000000007</v>
      </c>
      <c r="R16" s="514" t="s">
        <v>531</v>
      </c>
    </row>
    <row r="17" spans="1:18" ht="15.9" customHeight="1">
      <c r="A17" s="520"/>
      <c r="B17" s="519" t="s">
        <v>530</v>
      </c>
      <c r="C17" s="519"/>
      <c r="D17" s="518">
        <v>625.29444799999999</v>
      </c>
      <c r="E17" s="515">
        <v>368.19430200000005</v>
      </c>
      <c r="F17" s="516">
        <v>80.908688999999995</v>
      </c>
      <c r="G17" s="517">
        <v>19.593568999999999</v>
      </c>
      <c r="H17" s="516">
        <v>9.6595639999999996</v>
      </c>
      <c r="I17" s="516">
        <v>1.4480009999999999</v>
      </c>
      <c r="J17" s="516">
        <v>48.786695000000002</v>
      </c>
      <c r="K17" s="516">
        <v>211.41437500000001</v>
      </c>
      <c r="L17" s="515">
        <v>157.09353300000001</v>
      </c>
      <c r="M17" s="516">
        <v>155.10952600000002</v>
      </c>
      <c r="N17" s="515">
        <v>98.086980999999994</v>
      </c>
      <c r="O17" s="517">
        <v>32.543296999999995</v>
      </c>
      <c r="P17" s="516">
        <v>3.4534220000000002</v>
      </c>
      <c r="Q17" s="515">
        <v>0.19791600000000001</v>
      </c>
      <c r="R17" s="514" t="s">
        <v>529</v>
      </c>
    </row>
    <row r="18" spans="1:18" ht="15.9" customHeight="1">
      <c r="A18" s="520"/>
      <c r="B18" s="519" t="s">
        <v>528</v>
      </c>
      <c r="C18" s="519"/>
      <c r="D18" s="518">
        <v>84.337589999999992</v>
      </c>
      <c r="E18" s="515">
        <v>73.834331999999989</v>
      </c>
      <c r="F18" s="516">
        <v>69.388686000000007</v>
      </c>
      <c r="G18" s="517">
        <v>10.566977999999999</v>
      </c>
      <c r="H18" s="516">
        <v>7.2953970000000004</v>
      </c>
      <c r="I18" s="516">
        <v>0.73792999999999997</v>
      </c>
      <c r="J18" s="516">
        <v>47.766027000000001</v>
      </c>
      <c r="K18" s="516">
        <v>4.4450310000000002</v>
      </c>
      <c r="L18" s="515">
        <v>3.9662850000000001</v>
      </c>
      <c r="M18" s="516">
        <v>3.457395</v>
      </c>
      <c r="N18" s="515">
        <v>5.7165250000000007</v>
      </c>
      <c r="O18" s="516">
        <v>3.5422890000000002</v>
      </c>
      <c r="P18" s="516">
        <v>0</v>
      </c>
      <c r="Q18" s="515">
        <v>0.36054399999999998</v>
      </c>
      <c r="R18" s="514" t="s">
        <v>527</v>
      </c>
    </row>
    <row r="19" spans="1:18" ht="24" customHeight="1">
      <c r="A19" s="520">
        <v>2009</v>
      </c>
      <c r="B19" s="519" t="s">
        <v>513</v>
      </c>
      <c r="C19" s="519"/>
      <c r="D19" s="518">
        <v>802.99492500000008</v>
      </c>
      <c r="E19" s="515">
        <v>527.61194799999998</v>
      </c>
      <c r="F19" s="516">
        <v>160.50361100000001</v>
      </c>
      <c r="G19" s="517">
        <v>37.271891000000004</v>
      </c>
      <c r="H19" s="516">
        <v>21.256658999999999</v>
      </c>
      <c r="I19" s="516">
        <v>5.1908570000000003</v>
      </c>
      <c r="J19" s="516">
        <v>93.828829999999996</v>
      </c>
      <c r="K19" s="516">
        <v>357.52352100000002</v>
      </c>
      <c r="L19" s="515">
        <v>202.012821</v>
      </c>
      <c r="M19" s="516">
        <v>201.079769</v>
      </c>
      <c r="N19" s="515">
        <v>70.196484999999996</v>
      </c>
      <c r="O19" s="516">
        <v>20.298487000000002</v>
      </c>
      <c r="P19" s="516">
        <v>4.6144959999999999</v>
      </c>
      <c r="Q19" s="515">
        <v>1.1947809999999999</v>
      </c>
      <c r="R19" s="514" t="s">
        <v>531</v>
      </c>
    </row>
    <row r="20" spans="1:18" ht="15.9" customHeight="1">
      <c r="A20" s="520"/>
      <c r="B20" s="519" t="s">
        <v>530</v>
      </c>
      <c r="C20" s="519"/>
      <c r="D20" s="518">
        <v>737.48607600000003</v>
      </c>
      <c r="E20" s="515">
        <v>468.22258799999997</v>
      </c>
      <c r="F20" s="516">
        <v>106.644587</v>
      </c>
      <c r="G20" s="517">
        <v>28.742129000000002</v>
      </c>
      <c r="H20" s="516">
        <v>16.092209999999998</v>
      </c>
      <c r="I20" s="516">
        <v>3.1903319999999997</v>
      </c>
      <c r="J20" s="516">
        <v>53.158254999999997</v>
      </c>
      <c r="K20" s="516">
        <v>352.01280400000002</v>
      </c>
      <c r="L20" s="515">
        <v>199.18042700000001</v>
      </c>
      <c r="M20" s="516">
        <v>198.24737500000001</v>
      </c>
      <c r="N20" s="515">
        <v>68.120035999999999</v>
      </c>
      <c r="O20" s="516">
        <v>19.681768000000002</v>
      </c>
      <c r="P20" s="516">
        <v>4.5992960000000007</v>
      </c>
      <c r="Q20" s="515">
        <v>0.84918100000000007</v>
      </c>
      <c r="R20" s="514" t="s">
        <v>529</v>
      </c>
    </row>
    <row r="21" spans="1:18" ht="15.9" customHeight="1">
      <c r="A21" s="520"/>
      <c r="B21" s="519" t="s">
        <v>528</v>
      </c>
      <c r="C21" s="519"/>
      <c r="D21" s="518">
        <v>65.508848999999998</v>
      </c>
      <c r="E21" s="515">
        <v>59.389360000000003</v>
      </c>
      <c r="F21" s="516">
        <v>53.859023999999998</v>
      </c>
      <c r="G21" s="517">
        <v>8.5297619999999998</v>
      </c>
      <c r="H21" s="516">
        <v>5.1644489999999994</v>
      </c>
      <c r="I21" s="516">
        <v>2.0005250000000001</v>
      </c>
      <c r="J21" s="516">
        <v>40.670574999999999</v>
      </c>
      <c r="K21" s="516">
        <v>5.5107169999999996</v>
      </c>
      <c r="L21" s="515">
        <v>2.8323939999999999</v>
      </c>
      <c r="M21" s="516">
        <v>2.8323939999999999</v>
      </c>
      <c r="N21" s="515">
        <v>2.0764490000000002</v>
      </c>
      <c r="O21" s="516">
        <v>0.61671900000000002</v>
      </c>
      <c r="P21" s="516">
        <v>1.52E-2</v>
      </c>
      <c r="Q21" s="515">
        <v>0.34560000000000002</v>
      </c>
      <c r="R21" s="514" t="s">
        <v>527</v>
      </c>
    </row>
    <row r="22" spans="1:18" ht="24" customHeight="1">
      <c r="A22" s="520">
        <v>2008</v>
      </c>
      <c r="B22" s="519" t="s">
        <v>513</v>
      </c>
      <c r="C22" s="519"/>
      <c r="D22" s="518">
        <v>1124.965995</v>
      </c>
      <c r="E22" s="515">
        <v>635.81987100000003</v>
      </c>
      <c r="F22" s="516">
        <v>183.48814999999999</v>
      </c>
      <c r="G22" s="517">
        <v>36.604584000000003</v>
      </c>
      <c r="H22" s="516">
        <v>19.116399000000001</v>
      </c>
      <c r="I22" s="516">
        <v>5.8920060000000003</v>
      </c>
      <c r="J22" s="516">
        <v>112.26469</v>
      </c>
      <c r="K22" s="516">
        <v>448.90823499999999</v>
      </c>
      <c r="L22" s="515">
        <v>361.99674699999997</v>
      </c>
      <c r="M22" s="516">
        <v>361.46032000000002</v>
      </c>
      <c r="N22" s="515">
        <v>122.26094000000001</v>
      </c>
      <c r="O22" s="516">
        <v>49.113061000000002</v>
      </c>
      <c r="P22" s="516">
        <v>4.5380940000000001</v>
      </c>
      <c r="Q22" s="515">
        <v>2.424426</v>
      </c>
      <c r="R22" s="514" t="s">
        <v>531</v>
      </c>
    </row>
    <row r="23" spans="1:18" ht="15.9" customHeight="1">
      <c r="A23" s="520"/>
      <c r="B23" s="519" t="s">
        <v>530</v>
      </c>
      <c r="C23" s="519"/>
      <c r="D23" s="518">
        <v>1035.1153509999999</v>
      </c>
      <c r="E23" s="515">
        <v>554.73932400000001</v>
      </c>
      <c r="F23" s="516">
        <v>111.845697</v>
      </c>
      <c r="G23" s="517">
        <v>27.094685000000002</v>
      </c>
      <c r="H23" s="516">
        <v>13.613102999999999</v>
      </c>
      <c r="I23" s="516">
        <v>3.6516470000000001</v>
      </c>
      <c r="J23" s="516">
        <v>61.023114999999997</v>
      </c>
      <c r="K23" s="516">
        <v>439.51159799999999</v>
      </c>
      <c r="L23" s="515">
        <v>359.21680499999997</v>
      </c>
      <c r="M23" s="516">
        <v>358.72466200000002</v>
      </c>
      <c r="N23" s="515">
        <v>118.36281099999999</v>
      </c>
      <c r="O23" s="516">
        <v>47.763563999999995</v>
      </c>
      <c r="P23" s="516">
        <v>4.5380940000000001</v>
      </c>
      <c r="Q23" s="515">
        <v>1.9453370000000001</v>
      </c>
      <c r="R23" s="514" t="s">
        <v>529</v>
      </c>
    </row>
    <row r="24" spans="1:18" ht="15.9" customHeight="1">
      <c r="A24" s="520"/>
      <c r="B24" s="519" t="s">
        <v>528</v>
      </c>
      <c r="C24" s="519"/>
      <c r="D24" s="518">
        <v>89.850644000000003</v>
      </c>
      <c r="E24" s="515">
        <v>81.080547999999993</v>
      </c>
      <c r="F24" s="516">
        <v>71.642454000000001</v>
      </c>
      <c r="G24" s="517">
        <v>9.509898999999999</v>
      </c>
      <c r="H24" s="516">
        <v>5.5032960000000006</v>
      </c>
      <c r="I24" s="516">
        <v>2.2403589999999998</v>
      </c>
      <c r="J24" s="516">
        <v>51.241574999999997</v>
      </c>
      <c r="K24" s="516">
        <v>9.3966370000000001</v>
      </c>
      <c r="L24" s="515">
        <v>2.7799420000000001</v>
      </c>
      <c r="M24" s="516">
        <v>2.7356579999999999</v>
      </c>
      <c r="N24" s="515">
        <v>3.898129</v>
      </c>
      <c r="O24" s="516">
        <v>1.3494970000000002</v>
      </c>
      <c r="P24" s="516">
        <v>0</v>
      </c>
      <c r="Q24" s="515">
        <v>0.47908899999999999</v>
      </c>
      <c r="R24" s="514" t="s">
        <v>527</v>
      </c>
    </row>
    <row r="25" spans="1:18" ht="24" customHeight="1">
      <c r="A25" s="520">
        <v>2007</v>
      </c>
      <c r="B25" s="519" t="s">
        <v>513</v>
      </c>
      <c r="C25" s="519"/>
      <c r="D25" s="518">
        <v>1106.5698089999999</v>
      </c>
      <c r="E25" s="515">
        <v>586.26641900000004</v>
      </c>
      <c r="F25" s="516">
        <v>183.132262</v>
      </c>
      <c r="G25" s="517">
        <v>38.114652999999997</v>
      </c>
      <c r="H25" s="516">
        <v>22.351441999999999</v>
      </c>
      <c r="I25" s="516">
        <v>4.8796530000000002</v>
      </c>
      <c r="J25" s="516">
        <v>115.636413</v>
      </c>
      <c r="K25" s="516">
        <v>400.62120600000003</v>
      </c>
      <c r="L25" s="515">
        <v>384.69164699999999</v>
      </c>
      <c r="M25" s="516">
        <v>380.62578300000001</v>
      </c>
      <c r="N25" s="515">
        <v>131.899168</v>
      </c>
      <c r="O25" s="516">
        <v>68.032100999999997</v>
      </c>
      <c r="P25" s="516">
        <v>3.8822700000000001</v>
      </c>
      <c r="Q25" s="515">
        <v>2.823375</v>
      </c>
      <c r="R25" s="514" t="s">
        <v>531</v>
      </c>
    </row>
    <row r="26" spans="1:18" ht="15.9" customHeight="1">
      <c r="A26" s="520"/>
      <c r="B26" s="519" t="s">
        <v>530</v>
      </c>
      <c r="C26" s="519"/>
      <c r="D26" s="518">
        <v>999.36688300000003</v>
      </c>
      <c r="E26" s="515">
        <v>503.18823900000001</v>
      </c>
      <c r="F26" s="516">
        <v>111.578534</v>
      </c>
      <c r="G26" s="517">
        <v>30.482230999999999</v>
      </c>
      <c r="H26" s="516">
        <v>17.937284999999999</v>
      </c>
      <c r="I26" s="516">
        <v>2.465741</v>
      </c>
      <c r="J26" s="516">
        <v>64.365081000000004</v>
      </c>
      <c r="K26" s="516">
        <v>389.39597600000002</v>
      </c>
      <c r="L26" s="515">
        <v>372.314796</v>
      </c>
      <c r="M26" s="516">
        <v>368.25100099999997</v>
      </c>
      <c r="N26" s="515">
        <v>122.05641300000001</v>
      </c>
      <c r="O26" s="516">
        <v>61.859197999999999</v>
      </c>
      <c r="P26" s="516">
        <v>3.8822700000000001</v>
      </c>
      <c r="Q26" s="515">
        <v>2.823375</v>
      </c>
      <c r="R26" s="514" t="s">
        <v>529</v>
      </c>
    </row>
    <row r="27" spans="1:18" ht="15.9" customHeight="1">
      <c r="A27" s="520"/>
      <c r="B27" s="519" t="s">
        <v>528</v>
      </c>
      <c r="C27" s="519"/>
      <c r="D27" s="518">
        <v>107.20292600000001</v>
      </c>
      <c r="E27" s="515">
        <v>83.078179000000006</v>
      </c>
      <c r="F27" s="516">
        <v>71.553726999999995</v>
      </c>
      <c r="G27" s="517">
        <v>7.6324219999999992</v>
      </c>
      <c r="H27" s="516">
        <v>4.4141570000000003</v>
      </c>
      <c r="I27" s="516">
        <v>2.4139119999999998</v>
      </c>
      <c r="J27" s="516">
        <v>51.271330999999996</v>
      </c>
      <c r="K27" s="516">
        <v>11.22523</v>
      </c>
      <c r="L27" s="515">
        <v>12.376851</v>
      </c>
      <c r="M27" s="516">
        <v>12.374782</v>
      </c>
      <c r="N27" s="515">
        <v>9.8427550000000004</v>
      </c>
      <c r="O27" s="516">
        <v>6.1729029999999998</v>
      </c>
      <c r="P27" s="516">
        <v>0</v>
      </c>
      <c r="Q27" s="515">
        <v>0</v>
      </c>
      <c r="R27" s="514" t="s">
        <v>527</v>
      </c>
    </row>
    <row r="28" spans="1:18" ht="24" customHeight="1">
      <c r="A28" s="520">
        <v>2006</v>
      </c>
      <c r="B28" s="519" t="s">
        <v>513</v>
      </c>
      <c r="C28" s="519"/>
      <c r="D28" s="518">
        <v>1005.479944</v>
      </c>
      <c r="E28" s="515">
        <v>604.23538399999995</v>
      </c>
      <c r="F28" s="516">
        <v>193.38399900000002</v>
      </c>
      <c r="G28" s="517">
        <v>34.653385999999998</v>
      </c>
      <c r="H28" s="516">
        <v>21.410602999999998</v>
      </c>
      <c r="I28" s="516">
        <v>2.379712</v>
      </c>
      <c r="J28" s="516">
        <v>123.09221599999999</v>
      </c>
      <c r="K28" s="516">
        <v>407.50432599999999</v>
      </c>
      <c r="L28" s="515">
        <v>341.34284300000002</v>
      </c>
      <c r="M28" s="516">
        <v>340.27380900000003</v>
      </c>
      <c r="N28" s="515">
        <v>57.325381000000007</v>
      </c>
      <c r="O28" s="516">
        <v>13.448928</v>
      </c>
      <c r="P28" s="516">
        <v>4.0135170000000002</v>
      </c>
      <c r="Q28" s="515">
        <v>7.2821999999999998E-2</v>
      </c>
      <c r="R28" s="514" t="s">
        <v>531</v>
      </c>
    </row>
    <row r="29" spans="1:18" ht="15.9" customHeight="1">
      <c r="A29" s="520"/>
      <c r="B29" s="519" t="s">
        <v>530</v>
      </c>
      <c r="C29" s="519"/>
      <c r="D29" s="518">
        <v>914.61984699999994</v>
      </c>
      <c r="E29" s="515">
        <v>528.98461100000009</v>
      </c>
      <c r="F29" s="516">
        <v>135.70646299999999</v>
      </c>
      <c r="G29" s="517">
        <v>28.586929999999999</v>
      </c>
      <c r="H29" s="516">
        <v>16.377642999999999</v>
      </c>
      <c r="I29" s="516">
        <v>1.593558</v>
      </c>
      <c r="J29" s="516">
        <v>82.754956000000007</v>
      </c>
      <c r="K29" s="516">
        <v>390.18329399999999</v>
      </c>
      <c r="L29" s="515">
        <v>330.04887400000001</v>
      </c>
      <c r="M29" s="516">
        <v>328.98342700000001</v>
      </c>
      <c r="N29" s="515">
        <v>54.479855000000008</v>
      </c>
      <c r="O29" s="516">
        <v>12.644555</v>
      </c>
      <c r="P29" s="516">
        <v>4.0135170000000002</v>
      </c>
      <c r="Q29" s="515">
        <v>7.2821999999999998E-2</v>
      </c>
      <c r="R29" s="514" t="s">
        <v>529</v>
      </c>
    </row>
    <row r="30" spans="1:18" ht="15.9" customHeight="1">
      <c r="A30" s="520"/>
      <c r="B30" s="519" t="s">
        <v>528</v>
      </c>
      <c r="C30" s="519"/>
      <c r="D30" s="518">
        <v>90.860096999999996</v>
      </c>
      <c r="E30" s="515">
        <v>75.250771999999998</v>
      </c>
      <c r="F30" s="516">
        <v>57.677536000000003</v>
      </c>
      <c r="G30" s="517">
        <v>6.0664560000000005</v>
      </c>
      <c r="H30" s="516">
        <v>5.0329600000000001</v>
      </c>
      <c r="I30" s="516">
        <v>0.78615400000000002</v>
      </c>
      <c r="J30" s="516">
        <v>40.337260000000001</v>
      </c>
      <c r="K30" s="516">
        <v>17.321030999999998</v>
      </c>
      <c r="L30" s="515">
        <v>11.293968999999999</v>
      </c>
      <c r="M30" s="516">
        <v>11.290381999999999</v>
      </c>
      <c r="N30" s="515">
        <v>2.845526</v>
      </c>
      <c r="O30" s="516">
        <v>0.804373</v>
      </c>
      <c r="P30" s="516">
        <v>0</v>
      </c>
      <c r="Q30" s="515">
        <v>0</v>
      </c>
      <c r="R30" s="514" t="s">
        <v>527</v>
      </c>
    </row>
    <row r="31" spans="1:18" ht="24" customHeight="1">
      <c r="A31" s="520">
        <v>2005</v>
      </c>
      <c r="B31" s="519" t="s">
        <v>513</v>
      </c>
      <c r="C31" s="519"/>
      <c r="D31" s="518">
        <v>963.76372600000002</v>
      </c>
      <c r="E31" s="515">
        <v>618.25753099999997</v>
      </c>
      <c r="F31" s="516">
        <v>183.65546399999999</v>
      </c>
      <c r="G31" s="517">
        <v>43.127243999999997</v>
      </c>
      <c r="H31" s="516">
        <v>22.450569999999999</v>
      </c>
      <c r="I31" s="516">
        <v>3.4450430000000001</v>
      </c>
      <c r="J31" s="516">
        <v>106.472144</v>
      </c>
      <c r="K31" s="516">
        <v>432.64294000000001</v>
      </c>
      <c r="L31" s="515">
        <v>271.99623300000002</v>
      </c>
      <c r="M31" s="516">
        <v>271.71863299999995</v>
      </c>
      <c r="N31" s="515">
        <v>58.223027000000002</v>
      </c>
      <c r="O31" s="516">
        <v>10.210125</v>
      </c>
      <c r="P31" s="516">
        <v>3.4124380000000003</v>
      </c>
      <c r="Q31" s="515">
        <v>0.16953299999999999</v>
      </c>
      <c r="R31" s="514" t="s">
        <v>531</v>
      </c>
    </row>
    <row r="32" spans="1:18" ht="15.9" customHeight="1">
      <c r="A32" s="520"/>
      <c r="B32" s="519" t="s">
        <v>530</v>
      </c>
      <c r="C32" s="519"/>
      <c r="D32" s="518">
        <v>876.48836199999994</v>
      </c>
      <c r="E32" s="515">
        <v>552.17513199999996</v>
      </c>
      <c r="F32" s="516">
        <v>142.81407400000001</v>
      </c>
      <c r="G32" s="517">
        <v>36.221668000000001</v>
      </c>
      <c r="H32" s="516">
        <v>17.569035</v>
      </c>
      <c r="I32" s="516">
        <v>1.738648</v>
      </c>
      <c r="J32" s="516">
        <v>79.157606999999999</v>
      </c>
      <c r="K32" s="516">
        <v>408.28271899999999</v>
      </c>
      <c r="L32" s="515">
        <v>262.59407299999998</v>
      </c>
      <c r="M32" s="516">
        <v>262.31647299999997</v>
      </c>
      <c r="N32" s="515">
        <v>56.109544000000007</v>
      </c>
      <c r="O32" s="516">
        <v>9.764011</v>
      </c>
      <c r="P32" s="516">
        <v>3.4124380000000003</v>
      </c>
      <c r="Q32" s="515">
        <v>0.16953299999999999</v>
      </c>
      <c r="R32" s="514" t="s">
        <v>529</v>
      </c>
    </row>
    <row r="33" spans="1:18" ht="15.9" customHeight="1">
      <c r="A33" s="520"/>
      <c r="B33" s="519" t="s">
        <v>528</v>
      </c>
      <c r="C33" s="519"/>
      <c r="D33" s="518">
        <v>87.275363999999996</v>
      </c>
      <c r="E33" s="515">
        <v>66.082399000000009</v>
      </c>
      <c r="F33" s="516">
        <v>40.841389999999997</v>
      </c>
      <c r="G33" s="517">
        <v>6.9055759999999999</v>
      </c>
      <c r="H33" s="516">
        <v>4.8815349999999995</v>
      </c>
      <c r="I33" s="516">
        <v>1.7063949999999999</v>
      </c>
      <c r="J33" s="516">
        <v>27.314537000000001</v>
      </c>
      <c r="K33" s="516">
        <v>24.360221000000003</v>
      </c>
      <c r="L33" s="515">
        <v>9.4021600000000003</v>
      </c>
      <c r="M33" s="516">
        <v>9.4021600000000003</v>
      </c>
      <c r="N33" s="515">
        <v>2.113483</v>
      </c>
      <c r="O33" s="516">
        <v>0.44611399999999996</v>
      </c>
      <c r="P33" s="516">
        <v>0</v>
      </c>
      <c r="Q33" s="515">
        <v>0</v>
      </c>
      <c r="R33" s="514" t="s">
        <v>527</v>
      </c>
    </row>
    <row r="34" spans="1:18" ht="24" customHeight="1">
      <c r="A34" s="520">
        <v>2004</v>
      </c>
      <c r="B34" s="519" t="s">
        <v>513</v>
      </c>
      <c r="C34" s="519"/>
      <c r="D34" s="518">
        <v>890.2937730000001</v>
      </c>
      <c r="E34" s="515">
        <v>599.35386399999993</v>
      </c>
      <c r="F34" s="516">
        <v>152.08558300000001</v>
      </c>
      <c r="G34" s="517">
        <v>35.925097999999998</v>
      </c>
      <c r="H34" s="516">
        <v>19.241035</v>
      </c>
      <c r="I34" s="516">
        <v>2.5535700000000001</v>
      </c>
      <c r="J34" s="516">
        <v>92.681899000000001</v>
      </c>
      <c r="K34" s="516">
        <v>444.93891499999995</v>
      </c>
      <c r="L34" s="515">
        <v>223.98648</v>
      </c>
      <c r="M34" s="516">
        <v>223.89581899999999</v>
      </c>
      <c r="N34" s="515">
        <v>55.925561999999999</v>
      </c>
      <c r="O34" s="516">
        <v>10.850937</v>
      </c>
      <c r="P34" s="516">
        <v>2.5128900000000001</v>
      </c>
      <c r="Q34" s="515">
        <v>2.4999E-2</v>
      </c>
      <c r="R34" s="514" t="s">
        <v>531</v>
      </c>
    </row>
    <row r="35" spans="1:18" ht="15.9" customHeight="1">
      <c r="A35" s="520"/>
      <c r="B35" s="519" t="s">
        <v>530</v>
      </c>
      <c r="C35" s="519"/>
      <c r="D35" s="518">
        <v>801.63894800000003</v>
      </c>
      <c r="E35" s="515">
        <v>528.30865900000003</v>
      </c>
      <c r="F35" s="516">
        <v>110.041432</v>
      </c>
      <c r="G35" s="517">
        <v>29.837883000000001</v>
      </c>
      <c r="H35" s="516">
        <v>13.683949</v>
      </c>
      <c r="I35" s="516">
        <v>2.1131840000000004</v>
      </c>
      <c r="J35" s="516">
        <v>61.964828999999995</v>
      </c>
      <c r="K35" s="516">
        <v>416.98879999999997</v>
      </c>
      <c r="L35" s="515">
        <v>214.02417399999999</v>
      </c>
      <c r="M35" s="516">
        <v>213.933513</v>
      </c>
      <c r="N35" s="515">
        <v>54.504036000000006</v>
      </c>
      <c r="O35" s="516">
        <v>10.602142000000001</v>
      </c>
      <c r="P35" s="516">
        <v>2.501547</v>
      </c>
      <c r="Q35" s="515">
        <v>2.0653999999999999E-2</v>
      </c>
      <c r="R35" s="514" t="s">
        <v>529</v>
      </c>
    </row>
    <row r="36" spans="1:18" ht="15.9" customHeight="1">
      <c r="A36" s="520"/>
      <c r="B36" s="519" t="s">
        <v>528</v>
      </c>
      <c r="C36" s="519"/>
      <c r="D36" s="518">
        <v>88.654825000000002</v>
      </c>
      <c r="E36" s="515">
        <v>71.045204999999996</v>
      </c>
      <c r="F36" s="516">
        <v>42.044150999999999</v>
      </c>
      <c r="G36" s="517">
        <v>6.0872150000000005</v>
      </c>
      <c r="H36" s="516">
        <v>5.557086</v>
      </c>
      <c r="I36" s="516">
        <v>0.440386</v>
      </c>
      <c r="J36" s="516">
        <v>30.71707</v>
      </c>
      <c r="K36" s="516">
        <v>27.950115</v>
      </c>
      <c r="L36" s="515">
        <v>9.9623059999999999</v>
      </c>
      <c r="M36" s="516">
        <v>9.9623059999999999</v>
      </c>
      <c r="N36" s="515">
        <v>1.4215260000000001</v>
      </c>
      <c r="O36" s="516">
        <v>0.24879499999999999</v>
      </c>
      <c r="P36" s="516">
        <v>1.1343000000000001E-2</v>
      </c>
      <c r="Q36" s="515">
        <v>4.3449999999999999E-3</v>
      </c>
      <c r="R36" s="514" t="s">
        <v>527</v>
      </c>
    </row>
    <row r="37" spans="1:18" ht="24" customHeight="1">
      <c r="A37" s="520">
        <v>2003</v>
      </c>
      <c r="B37" s="519" t="s">
        <v>513</v>
      </c>
      <c r="C37" s="519"/>
      <c r="D37" s="518">
        <v>798.74660100000006</v>
      </c>
      <c r="E37" s="515">
        <v>558.98340199999996</v>
      </c>
      <c r="F37" s="516">
        <v>139.63868299999999</v>
      </c>
      <c r="G37" s="517">
        <v>27.604925999999999</v>
      </c>
      <c r="H37" s="516">
        <v>12.993472000000001</v>
      </c>
      <c r="I37" s="516">
        <v>2.2115659999999999</v>
      </c>
      <c r="J37" s="516">
        <v>94.287498999999997</v>
      </c>
      <c r="K37" s="516">
        <v>415.57854499999996</v>
      </c>
      <c r="L37" s="515">
        <v>192.24368299999998</v>
      </c>
      <c r="M37" s="516">
        <v>191.268092</v>
      </c>
      <c r="N37" s="515">
        <v>35.381900999999999</v>
      </c>
      <c r="O37" s="516">
        <v>12.216068</v>
      </c>
      <c r="P37" s="516">
        <v>6.039015</v>
      </c>
      <c r="Q37" s="515">
        <v>0.19250499999999998</v>
      </c>
      <c r="R37" s="514" t="s">
        <v>531</v>
      </c>
    </row>
    <row r="38" spans="1:18" ht="15.9" customHeight="1">
      <c r="A38" s="520"/>
      <c r="B38" s="519" t="s">
        <v>530</v>
      </c>
      <c r="C38" s="519"/>
      <c r="D38" s="518">
        <v>709.7513469999999</v>
      </c>
      <c r="E38" s="515">
        <v>485.93657200000001</v>
      </c>
      <c r="F38" s="516">
        <v>93.271998000000011</v>
      </c>
      <c r="G38" s="517">
        <v>23.118694999999999</v>
      </c>
      <c r="H38" s="516">
        <v>8.9975439999999995</v>
      </c>
      <c r="I38" s="516">
        <v>1.9067180000000001</v>
      </c>
      <c r="J38" s="516">
        <v>59.727669999999996</v>
      </c>
      <c r="K38" s="516">
        <v>390.39146199999999</v>
      </c>
      <c r="L38" s="515">
        <v>183.266559</v>
      </c>
      <c r="M38" s="516">
        <v>182.29096799999999</v>
      </c>
      <c r="N38" s="515">
        <v>34.747479999999996</v>
      </c>
      <c r="O38" s="516">
        <v>12.141522999999999</v>
      </c>
      <c r="P38" s="516">
        <v>6.039015</v>
      </c>
      <c r="Q38" s="515">
        <v>0.19050500000000001</v>
      </c>
      <c r="R38" s="514" t="s">
        <v>529</v>
      </c>
    </row>
    <row r="39" spans="1:18" ht="15.9" customHeight="1">
      <c r="A39" s="520"/>
      <c r="B39" s="519" t="s">
        <v>528</v>
      </c>
      <c r="C39" s="519"/>
      <c r="D39" s="518">
        <v>88.995254000000003</v>
      </c>
      <c r="E39" s="515">
        <v>73.04683</v>
      </c>
      <c r="F39" s="516">
        <v>46.366684999999997</v>
      </c>
      <c r="G39" s="517">
        <v>4.4862310000000001</v>
      </c>
      <c r="H39" s="516">
        <v>3.9959279999999997</v>
      </c>
      <c r="I39" s="516">
        <v>0.30484800000000001</v>
      </c>
      <c r="J39" s="516">
        <v>34.559829000000001</v>
      </c>
      <c r="K39" s="516">
        <v>25.187082999999998</v>
      </c>
      <c r="L39" s="515">
        <v>8.9771239999999999</v>
      </c>
      <c r="M39" s="516">
        <v>8.9771239999999999</v>
      </c>
      <c r="N39" s="515">
        <v>0.6344209999999999</v>
      </c>
      <c r="O39" s="516">
        <v>7.4545E-2</v>
      </c>
      <c r="P39" s="516">
        <v>0</v>
      </c>
      <c r="Q39" s="515">
        <v>2E-3</v>
      </c>
      <c r="R39" s="514" t="s">
        <v>527</v>
      </c>
    </row>
    <row r="40" spans="1:18" ht="24" customHeight="1">
      <c r="A40" s="520">
        <v>2002</v>
      </c>
      <c r="B40" s="519" t="s">
        <v>513</v>
      </c>
      <c r="C40" s="519"/>
      <c r="D40" s="518">
        <v>755.74640800000009</v>
      </c>
      <c r="E40" s="515">
        <v>552.28757200000007</v>
      </c>
      <c r="F40" s="516">
        <v>186.018824</v>
      </c>
      <c r="G40" s="517">
        <v>34.407709000000004</v>
      </c>
      <c r="H40" s="516">
        <v>10.668762000000001</v>
      </c>
      <c r="I40" s="516">
        <v>8.8022580000000001</v>
      </c>
      <c r="J40" s="516">
        <v>114.204973</v>
      </c>
      <c r="K40" s="516">
        <v>360.94867900000003</v>
      </c>
      <c r="L40" s="515">
        <v>165.63993299999998</v>
      </c>
      <c r="M40" s="516">
        <v>163.78831099999999</v>
      </c>
      <c r="N40" s="515">
        <v>25.199547000000003</v>
      </c>
      <c r="O40" s="516">
        <v>2.0051890000000001</v>
      </c>
      <c r="P40" s="516">
        <v>10.110329</v>
      </c>
      <c r="Q40" s="515">
        <v>7.6352000000000003E-2</v>
      </c>
      <c r="R40" s="514" t="s">
        <v>531</v>
      </c>
    </row>
    <row r="41" spans="1:18" ht="15.9" customHeight="1">
      <c r="A41" s="520"/>
      <c r="B41" s="519" t="s">
        <v>530</v>
      </c>
      <c r="C41" s="519"/>
      <c r="D41" s="518">
        <v>664.959203</v>
      </c>
      <c r="E41" s="515">
        <v>477.67578700000001</v>
      </c>
      <c r="F41" s="516">
        <v>136.48186100000001</v>
      </c>
      <c r="G41" s="517">
        <v>28.444333</v>
      </c>
      <c r="H41" s="516">
        <v>5.2124199999999998</v>
      </c>
      <c r="I41" s="516">
        <v>8.382085</v>
      </c>
      <c r="J41" s="516">
        <v>77.226529999999997</v>
      </c>
      <c r="K41" s="516">
        <v>337.42611800000003</v>
      </c>
      <c r="L41" s="515">
        <v>157.25944899999999</v>
      </c>
      <c r="M41" s="516">
        <v>155.407827</v>
      </c>
      <c r="N41" s="515">
        <v>24.441110999999999</v>
      </c>
      <c r="O41" s="516">
        <v>1.977589</v>
      </c>
      <c r="P41" s="516">
        <v>10.110329</v>
      </c>
      <c r="Q41" s="515">
        <v>7.6352000000000003E-2</v>
      </c>
      <c r="R41" s="514" t="s">
        <v>529</v>
      </c>
    </row>
    <row r="42" spans="1:18" ht="15.9" customHeight="1">
      <c r="A42" s="520"/>
      <c r="B42" s="519" t="s">
        <v>528</v>
      </c>
      <c r="C42" s="519"/>
      <c r="D42" s="518">
        <v>90.787199999999999</v>
      </c>
      <c r="E42" s="515">
        <v>74.611774999999994</v>
      </c>
      <c r="F42" s="516">
        <v>49.536963999999998</v>
      </c>
      <c r="G42" s="517">
        <v>5.9633760000000002</v>
      </c>
      <c r="H42" s="516">
        <v>5.4563419999999994</v>
      </c>
      <c r="I42" s="516">
        <v>0.42017300000000002</v>
      </c>
      <c r="J42" s="516">
        <v>36.978444000000003</v>
      </c>
      <c r="K42" s="516">
        <v>23.522549999999999</v>
      </c>
      <c r="L42" s="515">
        <v>8.3804840000000009</v>
      </c>
      <c r="M42" s="516">
        <v>8.3804840000000009</v>
      </c>
      <c r="N42" s="515">
        <v>0.758436</v>
      </c>
      <c r="O42" s="516">
        <v>2.7600000000000003E-2</v>
      </c>
      <c r="P42" s="516">
        <v>0</v>
      </c>
      <c r="Q42" s="515">
        <v>0</v>
      </c>
      <c r="R42" s="514" t="s">
        <v>527</v>
      </c>
    </row>
    <row r="43" spans="1:18" ht="24" customHeight="1">
      <c r="A43" s="520">
        <v>2001</v>
      </c>
      <c r="B43" s="519" t="s">
        <v>513</v>
      </c>
      <c r="C43" s="519"/>
      <c r="D43" s="518">
        <v>809.04545900000005</v>
      </c>
      <c r="E43" s="515">
        <v>593.81275700000003</v>
      </c>
      <c r="F43" s="516">
        <v>187.205997</v>
      </c>
      <c r="G43" s="517">
        <v>47.678336999999999</v>
      </c>
      <c r="H43" s="516">
        <v>12.537507999999999</v>
      </c>
      <c r="I43" s="516">
        <v>19.225025000000002</v>
      </c>
      <c r="J43" s="516">
        <v>123.13781</v>
      </c>
      <c r="K43" s="516">
        <v>402.426649</v>
      </c>
      <c r="L43" s="515">
        <v>164.37663699999999</v>
      </c>
      <c r="M43" s="516">
        <v>163.486199</v>
      </c>
      <c r="N43" s="515">
        <v>34.397275999999998</v>
      </c>
      <c r="O43" s="516">
        <v>3.1952040000000004</v>
      </c>
      <c r="P43" s="516">
        <v>12.067343999999999</v>
      </c>
      <c r="Q43" s="515">
        <v>8.9839000000000002E-2</v>
      </c>
      <c r="R43" s="514" t="s">
        <v>531</v>
      </c>
    </row>
    <row r="44" spans="1:18" ht="15.9" customHeight="1">
      <c r="A44" s="520"/>
      <c r="B44" s="519" t="s">
        <v>530</v>
      </c>
      <c r="C44" s="519"/>
      <c r="D44" s="518">
        <v>703.03518200000008</v>
      </c>
      <c r="E44" s="515">
        <v>505.24910700000004</v>
      </c>
      <c r="F44" s="516">
        <v>134.817801</v>
      </c>
      <c r="G44" s="517">
        <v>39.259337000000002</v>
      </c>
      <c r="H44" s="516">
        <v>5.9716529999999999</v>
      </c>
      <c r="I44" s="516">
        <v>17.354573000000002</v>
      </c>
      <c r="J44" s="516">
        <v>87.260591000000005</v>
      </c>
      <c r="K44" s="516">
        <v>368.08353299999999</v>
      </c>
      <c r="L44" s="515">
        <v>156.22593499999999</v>
      </c>
      <c r="M44" s="516">
        <v>155.33717800000002</v>
      </c>
      <c r="N44" s="515">
        <v>33.049250999999998</v>
      </c>
      <c r="O44" s="516">
        <v>3.1927800000000004</v>
      </c>
      <c r="P44" s="516">
        <v>12.066905</v>
      </c>
      <c r="Q44" s="515">
        <v>0.21719999999999998</v>
      </c>
      <c r="R44" s="514" t="s">
        <v>529</v>
      </c>
    </row>
    <row r="45" spans="1:18" ht="15.9" customHeight="1">
      <c r="A45" s="520"/>
      <c r="B45" s="519" t="s">
        <v>528</v>
      </c>
      <c r="C45" s="519"/>
      <c r="D45" s="518">
        <v>106.500888</v>
      </c>
      <c r="E45" s="515">
        <v>88.954104000000001</v>
      </c>
      <c r="F45" s="516">
        <v>52.989820000000002</v>
      </c>
      <c r="G45" s="517">
        <v>8.8179359999999996</v>
      </c>
      <c r="H45" s="516">
        <v>6.5946160000000003</v>
      </c>
      <c r="I45" s="516">
        <v>1.941767</v>
      </c>
      <c r="J45" s="516">
        <v>36.060271</v>
      </c>
      <c r="K45" s="516">
        <v>34.131953000000003</v>
      </c>
      <c r="L45" s="515">
        <v>8.0782279999999993</v>
      </c>
      <c r="M45" s="516">
        <v>8.0768070000000005</v>
      </c>
      <c r="N45" s="515">
        <v>1.3679259999999998</v>
      </c>
      <c r="O45" s="516">
        <v>8.9700000000000005E-3</v>
      </c>
      <c r="P45" s="516">
        <v>0</v>
      </c>
      <c r="Q45" s="515">
        <v>4.3029999999999995E-3</v>
      </c>
      <c r="R45" s="514" t="s">
        <v>527</v>
      </c>
    </row>
    <row r="46" spans="1:18" ht="24" customHeight="1">
      <c r="A46" s="520">
        <v>2000</v>
      </c>
      <c r="B46" s="519" t="s">
        <v>513</v>
      </c>
      <c r="C46" s="519"/>
      <c r="D46" s="518">
        <v>771.51347199999998</v>
      </c>
      <c r="E46" s="515">
        <v>535.699162</v>
      </c>
      <c r="F46" s="516">
        <v>178.92146199999999</v>
      </c>
      <c r="G46" s="517">
        <v>44.275495999999997</v>
      </c>
      <c r="H46" s="516">
        <v>14.319699</v>
      </c>
      <c r="I46" s="516">
        <v>5.4060050000000004</v>
      </c>
      <c r="J46" s="516">
        <v>111.582673</v>
      </c>
      <c r="K46" s="516">
        <v>353.98415999999997</v>
      </c>
      <c r="L46" s="515">
        <v>171.052786</v>
      </c>
      <c r="M46" s="516">
        <v>167.31491600000001</v>
      </c>
      <c r="N46" s="515">
        <v>38.644855000000007</v>
      </c>
      <c r="O46" s="516">
        <v>1.6168520000000002</v>
      </c>
      <c r="P46" s="516">
        <v>11.823522000000001</v>
      </c>
      <c r="Q46" s="515">
        <v>0.42918400000000001</v>
      </c>
      <c r="R46" s="514" t="s">
        <v>531</v>
      </c>
    </row>
    <row r="47" spans="1:18" ht="15.9" customHeight="1">
      <c r="A47" s="520"/>
      <c r="B47" s="519" t="s">
        <v>530</v>
      </c>
      <c r="C47" s="519"/>
      <c r="D47" s="518">
        <v>648.48508200000003</v>
      </c>
      <c r="E47" s="515">
        <v>436.012339</v>
      </c>
      <c r="F47" s="516">
        <v>111.42616899999999</v>
      </c>
      <c r="G47" s="517">
        <v>32.727800000000002</v>
      </c>
      <c r="H47" s="516">
        <v>5.4626109999999999</v>
      </c>
      <c r="I47" s="516">
        <v>3.7594439999999998</v>
      </c>
      <c r="J47" s="516">
        <v>67.563473000000002</v>
      </c>
      <c r="K47" s="516">
        <v>322.82482500000003</v>
      </c>
      <c r="L47" s="515">
        <v>163.500913</v>
      </c>
      <c r="M47" s="516">
        <v>159.96231899999998</v>
      </c>
      <c r="N47" s="515">
        <v>37.700021000000007</v>
      </c>
      <c r="O47" s="516">
        <v>1.6168520000000002</v>
      </c>
      <c r="P47" s="516">
        <v>11.822968000000001</v>
      </c>
      <c r="Q47" s="515">
        <v>6.2799999999999995E-2</v>
      </c>
      <c r="R47" s="514" t="s">
        <v>529</v>
      </c>
    </row>
    <row r="48" spans="1:18" ht="15.9" customHeight="1">
      <c r="A48" s="520"/>
      <c r="B48" s="519" t="s">
        <v>528</v>
      </c>
      <c r="C48" s="519"/>
      <c r="D48" s="518">
        <v>123.02839</v>
      </c>
      <c r="E48" s="515">
        <v>99.686813000000001</v>
      </c>
      <c r="F48" s="516">
        <v>67.495292000000006</v>
      </c>
      <c r="G48" s="517">
        <v>11.547696</v>
      </c>
      <c r="H48" s="516">
        <v>8.8570879999999992</v>
      </c>
      <c r="I48" s="516">
        <v>1.6465609999999999</v>
      </c>
      <c r="J48" s="516">
        <v>44.019199</v>
      </c>
      <c r="K48" s="516">
        <v>31.159326</v>
      </c>
      <c r="L48" s="515">
        <v>7.5518739999999998</v>
      </c>
      <c r="M48" s="516">
        <v>7.3525979999999995</v>
      </c>
      <c r="N48" s="515">
        <v>0.94483400000000006</v>
      </c>
      <c r="O48" s="516">
        <v>0</v>
      </c>
      <c r="P48" s="516">
        <v>5.5400000000000002E-4</v>
      </c>
      <c r="Q48" s="515">
        <v>0.36638399999999999</v>
      </c>
      <c r="R48" s="514" t="s">
        <v>527</v>
      </c>
    </row>
    <row r="49" spans="1:18" ht="8.1" customHeight="1">
      <c r="A49" s="513"/>
      <c r="B49" s="512"/>
      <c r="C49" s="512"/>
      <c r="D49" s="511"/>
      <c r="E49" s="510"/>
      <c r="F49" s="509"/>
      <c r="G49" s="508"/>
      <c r="H49" s="509"/>
      <c r="I49" s="509"/>
      <c r="J49" s="509"/>
      <c r="K49" s="509"/>
      <c r="L49" s="510"/>
      <c r="M49" s="509"/>
      <c r="N49" s="510"/>
      <c r="O49" s="509"/>
      <c r="P49" s="509"/>
      <c r="Q49" s="508"/>
      <c r="R49" s="507"/>
    </row>
    <row r="51" spans="1:18">
      <c r="A51" s="431" t="s">
        <v>926</v>
      </c>
    </row>
    <row r="52" spans="1:18">
      <c r="A52" s="431" t="s">
        <v>928</v>
      </c>
    </row>
    <row r="53" spans="1:18">
      <c r="A53" s="431" t="s">
        <v>929</v>
      </c>
    </row>
    <row r="54" spans="1:18">
      <c r="A54" s="431" t="s">
        <v>930</v>
      </c>
    </row>
    <row r="55" spans="1:18">
      <c r="A55" s="431" t="s">
        <v>931</v>
      </c>
    </row>
    <row r="56" spans="1:18">
      <c r="A56" s="431" t="s">
        <v>927</v>
      </c>
    </row>
    <row r="57" spans="1:18">
      <c r="A57" s="431" t="s">
        <v>932</v>
      </c>
    </row>
    <row r="58" spans="1:18">
      <c r="A58" s="431" t="s">
        <v>933</v>
      </c>
      <c r="D58" s="506"/>
    </row>
    <row r="59" spans="1:18">
      <c r="A59" s="431" t="s">
        <v>934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R8" sqref="R8"/>
    </sheetView>
  </sheetViews>
  <sheetFormatPr defaultColWidth="11.7109375" defaultRowHeight="10.199999999999999"/>
  <cols>
    <col min="1" max="1" width="7" style="560" customWidth="1"/>
    <col min="2" max="2" width="13.28515625" style="558" customWidth="1"/>
    <col min="3" max="3" width="2.140625" style="558" customWidth="1"/>
    <col min="4" max="4" width="11.140625" style="559" customWidth="1"/>
    <col min="5" max="6" width="9.85546875" style="558" customWidth="1"/>
    <col min="7" max="10" width="8.5703125" style="558" customWidth="1"/>
    <col min="11" max="12" width="9.85546875" style="558" customWidth="1"/>
    <col min="13" max="13" width="11.42578125" style="558" customWidth="1"/>
    <col min="14" max="17" width="9.85546875" style="558" customWidth="1"/>
    <col min="18" max="18" width="13.7109375" style="558" customWidth="1"/>
    <col min="19" max="16384" width="11.7109375" style="558"/>
  </cols>
  <sheetData>
    <row r="1" spans="1:18" s="568" customFormat="1" ht="12">
      <c r="A1" s="501">
        <v>14</v>
      </c>
      <c r="B1" s="500"/>
      <c r="C1" s="500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0"/>
      <c r="P1" s="500"/>
      <c r="R1" s="501"/>
    </row>
    <row r="2" spans="1:18">
      <c r="A2" s="499" t="s">
        <v>526</v>
      </c>
      <c r="B2" s="429"/>
      <c r="C2" s="429"/>
      <c r="D2" s="493"/>
      <c r="E2" s="493"/>
      <c r="F2" s="498"/>
      <c r="G2" s="497"/>
      <c r="H2" s="497"/>
      <c r="I2" s="496"/>
      <c r="J2" s="496"/>
      <c r="K2" s="496"/>
      <c r="L2" s="496"/>
      <c r="M2" s="496"/>
      <c r="N2" s="496"/>
      <c r="O2" s="426"/>
      <c r="P2" s="426"/>
      <c r="R2" s="495" t="s">
        <v>525</v>
      </c>
    </row>
    <row r="3" spans="1:18">
      <c r="A3" s="494" t="s">
        <v>536</v>
      </c>
      <c r="B3" s="426"/>
      <c r="C3" s="426"/>
      <c r="D3" s="493"/>
      <c r="E3" s="492"/>
      <c r="F3" s="488"/>
      <c r="G3" s="491"/>
      <c r="H3" s="487"/>
      <c r="I3" s="488"/>
      <c r="J3" s="488"/>
      <c r="K3" s="488"/>
      <c r="L3" s="488"/>
      <c r="M3" s="488"/>
      <c r="N3" s="488"/>
      <c r="O3" s="426"/>
      <c r="P3" s="426"/>
      <c r="R3" s="567" t="s">
        <v>535</v>
      </c>
    </row>
    <row r="4" spans="1:18">
      <c r="A4" s="566" t="s">
        <v>524</v>
      </c>
      <c r="B4" s="426"/>
      <c r="C4" s="426"/>
      <c r="D4" s="488"/>
      <c r="E4" s="488"/>
      <c r="F4" s="488"/>
      <c r="G4" s="487"/>
      <c r="H4" s="487"/>
      <c r="I4" s="488"/>
      <c r="J4" s="488"/>
      <c r="K4" s="488"/>
      <c r="L4" s="488"/>
      <c r="M4" s="488"/>
      <c r="N4" s="488"/>
      <c r="O4" s="426"/>
      <c r="P4" s="426"/>
      <c r="R4" s="565" t="s">
        <v>523</v>
      </c>
    </row>
    <row r="5" spans="1:18">
      <c r="A5" s="564"/>
      <c r="B5" s="436"/>
      <c r="C5" s="436"/>
      <c r="D5" s="563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27"/>
    </row>
    <row r="6" spans="1:18" s="562" customFormat="1" ht="21.9" customHeight="1">
      <c r="A6" s="549"/>
      <c r="B6" s="548"/>
      <c r="C6" s="547"/>
      <c r="D6" s="728" t="s">
        <v>513</v>
      </c>
      <c r="E6" s="731" t="s">
        <v>522</v>
      </c>
      <c r="F6" s="732"/>
      <c r="G6" s="732"/>
      <c r="H6" s="732"/>
      <c r="I6" s="732"/>
      <c r="J6" s="732"/>
      <c r="K6" s="733"/>
      <c r="L6" s="731" t="s">
        <v>521</v>
      </c>
      <c r="M6" s="733"/>
      <c r="N6" s="752" t="s">
        <v>520</v>
      </c>
      <c r="O6" s="753"/>
      <c r="P6" s="754"/>
      <c r="Q6" s="755" t="s">
        <v>519</v>
      </c>
      <c r="R6" s="546"/>
    </row>
    <row r="7" spans="1:18" s="562" customFormat="1" ht="21.9" customHeight="1">
      <c r="A7" s="545"/>
      <c r="B7" s="544"/>
      <c r="C7" s="543"/>
      <c r="D7" s="729"/>
      <c r="E7" s="740" t="s">
        <v>513</v>
      </c>
      <c r="F7" s="742" t="s">
        <v>518</v>
      </c>
      <c r="G7" s="743"/>
      <c r="H7" s="743"/>
      <c r="I7" s="743"/>
      <c r="J7" s="744"/>
      <c r="K7" s="758" t="s">
        <v>517</v>
      </c>
      <c r="L7" s="760" t="s">
        <v>513</v>
      </c>
      <c r="M7" s="758" t="s">
        <v>516</v>
      </c>
      <c r="N7" s="760" t="s">
        <v>513</v>
      </c>
      <c r="O7" s="761" t="s">
        <v>515</v>
      </c>
      <c r="P7" s="763" t="s">
        <v>514</v>
      </c>
      <c r="Q7" s="756"/>
      <c r="R7" s="542"/>
    </row>
    <row r="8" spans="1:18" s="562" customFormat="1" ht="53.1" customHeight="1">
      <c r="A8" s="541"/>
      <c r="B8" s="540"/>
      <c r="C8" s="539"/>
      <c r="D8" s="730"/>
      <c r="E8" s="741"/>
      <c r="F8" s="538" t="s">
        <v>513</v>
      </c>
      <c r="G8" s="537" t="s">
        <v>512</v>
      </c>
      <c r="H8" s="536" t="s">
        <v>532</v>
      </c>
      <c r="I8" s="536" t="s">
        <v>510</v>
      </c>
      <c r="J8" s="535" t="s">
        <v>509</v>
      </c>
      <c r="K8" s="759"/>
      <c r="L8" s="759"/>
      <c r="M8" s="759"/>
      <c r="N8" s="759"/>
      <c r="O8" s="762"/>
      <c r="P8" s="764"/>
      <c r="Q8" s="757"/>
      <c r="R8" s="534"/>
    </row>
    <row r="9" spans="1:18">
      <c r="A9" s="532"/>
      <c r="B9" s="531"/>
      <c r="C9" s="519"/>
      <c r="D9" s="530"/>
      <c r="E9" s="528"/>
      <c r="F9" s="504"/>
      <c r="G9" s="529"/>
      <c r="H9" s="504"/>
      <c r="I9" s="504"/>
      <c r="J9" s="504"/>
      <c r="K9" s="504"/>
      <c r="L9" s="527"/>
      <c r="M9" s="504"/>
      <c r="N9" s="528"/>
      <c r="O9" s="504"/>
      <c r="P9" s="504"/>
      <c r="Q9" s="527"/>
      <c r="R9" s="526"/>
    </row>
    <row r="10" spans="1:18" ht="15.9" customHeight="1">
      <c r="A10" s="520">
        <v>2012</v>
      </c>
      <c r="B10" s="519" t="s">
        <v>513</v>
      </c>
      <c r="C10" s="519"/>
      <c r="D10" s="525" t="s">
        <v>21</v>
      </c>
      <c r="E10" s="521" t="s">
        <v>21</v>
      </c>
      <c r="F10" s="521" t="s">
        <v>21</v>
      </c>
      <c r="G10" s="523" t="s">
        <v>21</v>
      </c>
      <c r="H10" s="524" t="s">
        <v>21</v>
      </c>
      <c r="I10" s="524" t="s">
        <v>21</v>
      </c>
      <c r="J10" s="524" t="s">
        <v>21</v>
      </c>
      <c r="K10" s="522" t="s">
        <v>21</v>
      </c>
      <c r="L10" s="521" t="s">
        <v>21</v>
      </c>
      <c r="M10" s="521" t="s">
        <v>21</v>
      </c>
      <c r="N10" s="521" t="s">
        <v>21</v>
      </c>
      <c r="O10" s="523" t="s">
        <v>21</v>
      </c>
      <c r="P10" s="522" t="s">
        <v>21</v>
      </c>
      <c r="Q10" s="521" t="s">
        <v>21</v>
      </c>
      <c r="R10" s="514" t="s">
        <v>531</v>
      </c>
    </row>
    <row r="11" spans="1:18" ht="15.9" customHeight="1">
      <c r="A11" s="520"/>
      <c r="B11" s="519" t="s">
        <v>530</v>
      </c>
      <c r="C11" s="519"/>
      <c r="D11" s="525" t="s">
        <v>21</v>
      </c>
      <c r="E11" s="521" t="s">
        <v>21</v>
      </c>
      <c r="F11" s="521" t="s">
        <v>21</v>
      </c>
      <c r="G11" s="523" t="s">
        <v>21</v>
      </c>
      <c r="H11" s="524" t="s">
        <v>21</v>
      </c>
      <c r="I11" s="524" t="s">
        <v>21</v>
      </c>
      <c r="J11" s="524" t="s">
        <v>21</v>
      </c>
      <c r="K11" s="522" t="s">
        <v>21</v>
      </c>
      <c r="L11" s="521" t="s">
        <v>21</v>
      </c>
      <c r="M11" s="521" t="s">
        <v>21</v>
      </c>
      <c r="N11" s="521" t="s">
        <v>21</v>
      </c>
      <c r="O11" s="523" t="s">
        <v>21</v>
      </c>
      <c r="P11" s="522" t="s">
        <v>21</v>
      </c>
      <c r="Q11" s="521" t="s">
        <v>21</v>
      </c>
      <c r="R11" s="514" t="s">
        <v>529</v>
      </c>
    </row>
    <row r="12" spans="1:18" ht="15.9" customHeight="1">
      <c r="A12" s="520"/>
      <c r="B12" s="519" t="s">
        <v>528</v>
      </c>
      <c r="C12" s="519"/>
      <c r="D12" s="525" t="s">
        <v>21</v>
      </c>
      <c r="E12" s="521" t="s">
        <v>21</v>
      </c>
      <c r="F12" s="521" t="s">
        <v>21</v>
      </c>
      <c r="G12" s="523" t="s">
        <v>21</v>
      </c>
      <c r="H12" s="524" t="s">
        <v>21</v>
      </c>
      <c r="I12" s="524" t="s">
        <v>21</v>
      </c>
      <c r="J12" s="524" t="s">
        <v>21</v>
      </c>
      <c r="K12" s="522" t="s">
        <v>21</v>
      </c>
      <c r="L12" s="521" t="s">
        <v>21</v>
      </c>
      <c r="M12" s="521" t="s">
        <v>21</v>
      </c>
      <c r="N12" s="521" t="s">
        <v>21</v>
      </c>
      <c r="O12" s="523" t="s">
        <v>21</v>
      </c>
      <c r="P12" s="522" t="s">
        <v>21</v>
      </c>
      <c r="Q12" s="521" t="s">
        <v>21</v>
      </c>
      <c r="R12" s="514" t="s">
        <v>527</v>
      </c>
    </row>
    <row r="13" spans="1:18" ht="24" customHeight="1">
      <c r="A13" s="520">
        <v>2011</v>
      </c>
      <c r="B13" s="519" t="s">
        <v>513</v>
      </c>
      <c r="C13" s="519"/>
      <c r="D13" s="518">
        <v>21801.598457</v>
      </c>
      <c r="E13" s="515">
        <v>7444.2388380000002</v>
      </c>
      <c r="F13" s="516">
        <v>3305.1621650000002</v>
      </c>
      <c r="G13" s="517">
        <v>2242.5001790000001</v>
      </c>
      <c r="H13" s="516">
        <v>697.296108</v>
      </c>
      <c r="I13" s="516">
        <v>593.85748599999999</v>
      </c>
      <c r="J13" s="516">
        <v>976.58837100000005</v>
      </c>
      <c r="K13" s="516">
        <v>4046.5689419999999</v>
      </c>
      <c r="L13" s="515">
        <v>2266.143568</v>
      </c>
      <c r="M13" s="516">
        <v>1958.4444850000002</v>
      </c>
      <c r="N13" s="515">
        <v>12153.715023999999</v>
      </c>
      <c r="O13" s="516">
        <v>5712.1632390000004</v>
      </c>
      <c r="P13" s="516">
        <v>499.39716700000002</v>
      </c>
      <c r="Q13" s="515">
        <v>20.287440999999998</v>
      </c>
      <c r="R13" s="514" t="s">
        <v>531</v>
      </c>
    </row>
    <row r="14" spans="1:18" ht="15.9" customHeight="1">
      <c r="A14" s="520"/>
      <c r="B14" s="519" t="s">
        <v>530</v>
      </c>
      <c r="C14" s="519"/>
      <c r="D14" s="518">
        <v>2037.838616</v>
      </c>
      <c r="E14" s="515">
        <v>1598.5366640000002</v>
      </c>
      <c r="F14" s="516">
        <v>690.69437800000003</v>
      </c>
      <c r="G14" s="517">
        <v>413.33235500000001</v>
      </c>
      <c r="H14" s="516">
        <v>104.974182</v>
      </c>
      <c r="I14" s="516">
        <v>166.844605</v>
      </c>
      <c r="J14" s="516">
        <v>258.81826699999999</v>
      </c>
      <c r="K14" s="516">
        <v>879.37899399999992</v>
      </c>
      <c r="L14" s="515">
        <v>300.21200599999997</v>
      </c>
      <c r="M14" s="516">
        <v>289.537218</v>
      </c>
      <c r="N14" s="515">
        <v>136.90364899999997</v>
      </c>
      <c r="O14" s="516">
        <v>60.998718999999994</v>
      </c>
      <c r="P14" s="516">
        <v>1.3458019999999999</v>
      </c>
      <c r="Q14" s="515">
        <v>1.287633</v>
      </c>
      <c r="R14" s="514" t="s">
        <v>529</v>
      </c>
    </row>
    <row r="15" spans="1:18" ht="15.9" customHeight="1">
      <c r="A15" s="520"/>
      <c r="B15" s="519" t="s">
        <v>528</v>
      </c>
      <c r="C15" s="519"/>
      <c r="D15" s="518">
        <v>19763.759840999999</v>
      </c>
      <c r="E15" s="515">
        <v>5845.702174</v>
      </c>
      <c r="F15" s="516">
        <v>2614.467787</v>
      </c>
      <c r="G15" s="517">
        <v>1829.1678240000001</v>
      </c>
      <c r="H15" s="516">
        <v>592.32192599999996</v>
      </c>
      <c r="I15" s="516">
        <v>427.01288099999999</v>
      </c>
      <c r="J15" s="516">
        <v>717.77010400000006</v>
      </c>
      <c r="K15" s="516">
        <v>3167.1899479999997</v>
      </c>
      <c r="L15" s="515">
        <v>1965.931562</v>
      </c>
      <c r="M15" s="516">
        <v>1668.907267</v>
      </c>
      <c r="N15" s="515">
        <v>12016.811374999999</v>
      </c>
      <c r="O15" s="516">
        <v>5651.1645199999994</v>
      </c>
      <c r="P15" s="516">
        <v>498.05136499999998</v>
      </c>
      <c r="Q15" s="515">
        <v>18.999808000000002</v>
      </c>
      <c r="R15" s="514" t="s">
        <v>527</v>
      </c>
    </row>
    <row r="16" spans="1:18" ht="24" customHeight="1">
      <c r="A16" s="520">
        <v>2010</v>
      </c>
      <c r="B16" s="519" t="s">
        <v>513</v>
      </c>
      <c r="C16" s="519"/>
      <c r="D16" s="518">
        <v>16737.103354999999</v>
      </c>
      <c r="E16" s="515">
        <v>6158.8434360000001</v>
      </c>
      <c r="F16" s="516">
        <v>2669.946128</v>
      </c>
      <c r="G16" s="517">
        <v>1800.179795</v>
      </c>
      <c r="H16" s="516">
        <v>517.99744900000007</v>
      </c>
      <c r="I16" s="516">
        <v>479.29523599999999</v>
      </c>
      <c r="J16" s="516">
        <v>799.95223099999998</v>
      </c>
      <c r="K16" s="516">
        <v>3422.9475229999998</v>
      </c>
      <c r="L16" s="515">
        <v>1771.9248049999999</v>
      </c>
      <c r="M16" s="516">
        <v>1510.963747</v>
      </c>
      <c r="N16" s="515">
        <v>8847.7561559999995</v>
      </c>
      <c r="O16" s="516">
        <v>4172.7056680000005</v>
      </c>
      <c r="P16" s="516">
        <v>496.36812199999997</v>
      </c>
      <c r="Q16" s="515">
        <v>13.438514999999999</v>
      </c>
      <c r="R16" s="514" t="s">
        <v>531</v>
      </c>
    </row>
    <row r="17" spans="1:18" ht="15.9" customHeight="1">
      <c r="A17" s="520"/>
      <c r="B17" s="519" t="s">
        <v>530</v>
      </c>
      <c r="C17" s="519"/>
      <c r="D17" s="518">
        <v>1716.5615339999999</v>
      </c>
      <c r="E17" s="515">
        <v>1343.588364</v>
      </c>
      <c r="F17" s="516">
        <v>528.56157400000006</v>
      </c>
      <c r="G17" s="517">
        <v>298.75912</v>
      </c>
      <c r="H17" s="516">
        <v>103.43432000000001</v>
      </c>
      <c r="I17" s="516">
        <v>79.485120999999992</v>
      </c>
      <c r="J17" s="516">
        <v>213.47175899999999</v>
      </c>
      <c r="K17" s="516">
        <v>785.92858200000001</v>
      </c>
      <c r="L17" s="515">
        <v>266.711187</v>
      </c>
      <c r="M17" s="516">
        <v>252.53547700000001</v>
      </c>
      <c r="N17" s="515">
        <v>99.790812000000003</v>
      </c>
      <c r="O17" s="517">
        <v>40.527383999999998</v>
      </c>
      <c r="P17" s="516">
        <v>0.86541999999999997</v>
      </c>
      <c r="Q17" s="515">
        <v>1.6900930000000001</v>
      </c>
      <c r="R17" s="514" t="s">
        <v>529</v>
      </c>
    </row>
    <row r="18" spans="1:18" ht="15.9" customHeight="1">
      <c r="A18" s="520"/>
      <c r="B18" s="519" t="s">
        <v>528</v>
      </c>
      <c r="C18" s="519"/>
      <c r="D18" s="518">
        <v>15020.541822000001</v>
      </c>
      <c r="E18" s="515">
        <v>4815.2550739999997</v>
      </c>
      <c r="F18" s="516">
        <v>2141.384556</v>
      </c>
      <c r="G18" s="517">
        <v>1501.420676</v>
      </c>
      <c r="H18" s="516">
        <v>414.56313</v>
      </c>
      <c r="I18" s="516">
        <v>399.81011700000005</v>
      </c>
      <c r="J18" s="516">
        <v>586.48047299999996</v>
      </c>
      <c r="K18" s="516">
        <v>2637.0189410000003</v>
      </c>
      <c r="L18" s="515">
        <v>1505.213612</v>
      </c>
      <c r="M18" s="516">
        <v>1258.4282639999999</v>
      </c>
      <c r="N18" s="515">
        <v>8747.965342999998</v>
      </c>
      <c r="O18" s="516">
        <v>4132.1782819999999</v>
      </c>
      <c r="P18" s="516">
        <v>495.502701</v>
      </c>
      <c r="Q18" s="515">
        <v>11.748422</v>
      </c>
      <c r="R18" s="514" t="s">
        <v>527</v>
      </c>
    </row>
    <row r="19" spans="1:18" ht="24" customHeight="1">
      <c r="A19" s="520">
        <v>2009</v>
      </c>
      <c r="B19" s="519" t="s">
        <v>513</v>
      </c>
      <c r="C19" s="519"/>
      <c r="D19" s="518">
        <v>13876.550265</v>
      </c>
      <c r="E19" s="515">
        <v>5395.949971</v>
      </c>
      <c r="F19" s="516">
        <v>2389.4277820000002</v>
      </c>
      <c r="G19" s="517">
        <v>1515.7111340000001</v>
      </c>
      <c r="H19" s="516">
        <v>476.63269099999997</v>
      </c>
      <c r="I19" s="516">
        <v>407.16845899999998</v>
      </c>
      <c r="J19" s="516">
        <v>764.23123199999998</v>
      </c>
      <c r="K19" s="516">
        <v>2948.2907680000003</v>
      </c>
      <c r="L19" s="515">
        <v>1405.635689</v>
      </c>
      <c r="M19" s="516">
        <v>1178.022665</v>
      </c>
      <c r="N19" s="515">
        <v>7093.6925659999997</v>
      </c>
      <c r="O19" s="516">
        <v>2133.7961579999997</v>
      </c>
      <c r="P19" s="516">
        <v>475.936577</v>
      </c>
      <c r="Q19" s="515">
        <v>12.34178</v>
      </c>
      <c r="R19" s="514" t="s">
        <v>531</v>
      </c>
    </row>
    <row r="20" spans="1:18" ht="15.9" customHeight="1">
      <c r="A20" s="520"/>
      <c r="B20" s="519" t="s">
        <v>530</v>
      </c>
      <c r="C20" s="519"/>
      <c r="D20" s="518">
        <v>1432.7125160000001</v>
      </c>
      <c r="E20" s="515">
        <v>1139.932082</v>
      </c>
      <c r="F20" s="516">
        <v>495.716386</v>
      </c>
      <c r="G20" s="517">
        <v>275.91661599999998</v>
      </c>
      <c r="H20" s="516">
        <v>107.54945499999999</v>
      </c>
      <c r="I20" s="516">
        <v>55.992531</v>
      </c>
      <c r="J20" s="516">
        <v>208.52357599999999</v>
      </c>
      <c r="K20" s="516">
        <v>620.07304899999997</v>
      </c>
      <c r="L20" s="515">
        <v>198.47326500000003</v>
      </c>
      <c r="M20" s="516">
        <v>183.67318299999999</v>
      </c>
      <c r="N20" s="515">
        <v>84.797089999999983</v>
      </c>
      <c r="O20" s="516">
        <v>27.932214999999999</v>
      </c>
      <c r="P20" s="516">
        <v>2.23543</v>
      </c>
      <c r="Q20" s="515">
        <v>0.67647400000000002</v>
      </c>
      <c r="R20" s="514" t="s">
        <v>529</v>
      </c>
    </row>
    <row r="21" spans="1:18" ht="15.9" customHeight="1">
      <c r="A21" s="520"/>
      <c r="B21" s="519" t="s">
        <v>528</v>
      </c>
      <c r="C21" s="519"/>
      <c r="D21" s="518">
        <v>12443.837749</v>
      </c>
      <c r="E21" s="515">
        <v>4256.0178890000007</v>
      </c>
      <c r="F21" s="516">
        <v>1893.7113959999999</v>
      </c>
      <c r="G21" s="517">
        <v>1239.7945179999999</v>
      </c>
      <c r="H21" s="516">
        <v>369.083236</v>
      </c>
      <c r="I21" s="516">
        <v>351.175928</v>
      </c>
      <c r="J21" s="516">
        <v>555.70765599999993</v>
      </c>
      <c r="K21" s="516">
        <v>2328.2177190000002</v>
      </c>
      <c r="L21" s="515">
        <v>1207.1624240000001</v>
      </c>
      <c r="M21" s="516">
        <v>994.34948199999997</v>
      </c>
      <c r="N21" s="515">
        <v>7008.8954759999997</v>
      </c>
      <c r="O21" s="516">
        <v>2105.8639429999998</v>
      </c>
      <c r="P21" s="516">
        <v>473.70114699999999</v>
      </c>
      <c r="Q21" s="515">
        <v>11.665306000000001</v>
      </c>
      <c r="R21" s="514" t="s">
        <v>527</v>
      </c>
    </row>
    <row r="22" spans="1:18" ht="24" customHeight="1">
      <c r="A22" s="520">
        <v>2008</v>
      </c>
      <c r="B22" s="519" t="s">
        <v>513</v>
      </c>
      <c r="C22" s="519"/>
      <c r="D22" s="518">
        <v>15736.508943000001</v>
      </c>
      <c r="E22" s="515">
        <v>6216.4824689999996</v>
      </c>
      <c r="F22" s="516">
        <v>2503.7922450000001</v>
      </c>
      <c r="G22" s="517">
        <v>1572.4430730000001</v>
      </c>
      <c r="H22" s="516">
        <v>566.01890800000001</v>
      </c>
      <c r="I22" s="516">
        <v>406.87599</v>
      </c>
      <c r="J22" s="516">
        <v>783.99838699999998</v>
      </c>
      <c r="K22" s="516">
        <v>3624.0593569999996</v>
      </c>
      <c r="L22" s="515">
        <v>1675.1754040000001</v>
      </c>
      <c r="M22" s="516">
        <v>1395.7101580000001</v>
      </c>
      <c r="N22" s="515">
        <v>7834.8978549999993</v>
      </c>
      <c r="O22" s="516">
        <v>2424.3498849999996</v>
      </c>
      <c r="P22" s="516">
        <v>646.54902300000003</v>
      </c>
      <c r="Q22" s="515">
        <v>15.907522</v>
      </c>
      <c r="R22" s="514" t="s">
        <v>531</v>
      </c>
    </row>
    <row r="23" spans="1:18" ht="15.9" customHeight="1">
      <c r="A23" s="520"/>
      <c r="B23" s="519" t="s">
        <v>530</v>
      </c>
      <c r="C23" s="519"/>
      <c r="D23" s="518">
        <v>1869.3057160000001</v>
      </c>
      <c r="E23" s="515">
        <v>1495.5970249999998</v>
      </c>
      <c r="F23" s="516">
        <v>549.28423600000008</v>
      </c>
      <c r="G23" s="517">
        <v>322.60917599999999</v>
      </c>
      <c r="H23" s="516">
        <v>177.33665400000001</v>
      </c>
      <c r="I23" s="516">
        <v>48.539591999999999</v>
      </c>
      <c r="J23" s="516">
        <v>185.922631</v>
      </c>
      <c r="K23" s="516">
        <v>923.43011000000001</v>
      </c>
      <c r="L23" s="515">
        <v>238.19062</v>
      </c>
      <c r="M23" s="516">
        <v>223.64022200000002</v>
      </c>
      <c r="N23" s="515">
        <v>83.169094000000001</v>
      </c>
      <c r="O23" s="516">
        <v>25.527346000000001</v>
      </c>
      <c r="P23" s="516">
        <v>6.1985460000000003</v>
      </c>
      <c r="Q23" s="515">
        <v>0.86208499999999999</v>
      </c>
      <c r="R23" s="514" t="s">
        <v>529</v>
      </c>
    </row>
    <row r="24" spans="1:18" ht="15.9" customHeight="1">
      <c r="A24" s="520"/>
      <c r="B24" s="519" t="s">
        <v>528</v>
      </c>
      <c r="C24" s="519"/>
      <c r="D24" s="518">
        <v>13867.203227</v>
      </c>
      <c r="E24" s="515">
        <v>4720.8854440000005</v>
      </c>
      <c r="F24" s="516">
        <v>1954.5080090000001</v>
      </c>
      <c r="G24" s="517">
        <v>1249.833901</v>
      </c>
      <c r="H24" s="516">
        <v>388.682256</v>
      </c>
      <c r="I24" s="516">
        <v>358.33640100000002</v>
      </c>
      <c r="J24" s="516">
        <v>598.07575300000008</v>
      </c>
      <c r="K24" s="516">
        <v>2700.629246</v>
      </c>
      <c r="L24" s="515">
        <v>1436.9847890000001</v>
      </c>
      <c r="M24" s="516">
        <v>1172.0699399999999</v>
      </c>
      <c r="N24" s="515">
        <v>7751.7287679999999</v>
      </c>
      <c r="O24" s="516">
        <v>2398.8225389999998</v>
      </c>
      <c r="P24" s="516">
        <v>640.35047699999996</v>
      </c>
      <c r="Q24" s="515">
        <v>15.045437</v>
      </c>
      <c r="R24" s="514" t="s">
        <v>527</v>
      </c>
    </row>
    <row r="25" spans="1:18" ht="24" customHeight="1">
      <c r="A25" s="520">
        <v>2007</v>
      </c>
      <c r="B25" s="519" t="s">
        <v>513</v>
      </c>
      <c r="C25" s="519"/>
      <c r="D25" s="518">
        <v>13268.934578</v>
      </c>
      <c r="E25" s="515">
        <v>4928.4155060000003</v>
      </c>
      <c r="F25" s="516">
        <v>1884.2963710000001</v>
      </c>
      <c r="G25" s="517">
        <v>1197.8659140000002</v>
      </c>
      <c r="H25" s="516">
        <v>342.43931400000002</v>
      </c>
      <c r="I25" s="516">
        <v>395.09214899999995</v>
      </c>
      <c r="J25" s="516">
        <v>573.44055299999991</v>
      </c>
      <c r="K25" s="516">
        <v>2984.97703</v>
      </c>
      <c r="L25" s="515">
        <v>1402.2808160000002</v>
      </c>
      <c r="M25" s="516">
        <v>1189.7926210000001</v>
      </c>
      <c r="N25" s="515">
        <v>6419.5876619999999</v>
      </c>
      <c r="O25" s="516">
        <v>2626.3498460000001</v>
      </c>
      <c r="P25" s="516">
        <v>570.11053000000004</v>
      </c>
      <c r="Q25" s="515">
        <v>8.6029150000000012</v>
      </c>
      <c r="R25" s="514" t="s">
        <v>531</v>
      </c>
    </row>
    <row r="26" spans="1:18" ht="15.9" customHeight="1">
      <c r="A26" s="520"/>
      <c r="B26" s="519" t="s">
        <v>530</v>
      </c>
      <c r="C26" s="519"/>
      <c r="D26" s="518">
        <v>2259.9648930000003</v>
      </c>
      <c r="E26" s="515">
        <v>1210.922268</v>
      </c>
      <c r="F26" s="516">
        <v>418.007115</v>
      </c>
      <c r="G26" s="517">
        <v>228.62576300000001</v>
      </c>
      <c r="H26" s="516">
        <v>70.29294800000001</v>
      </c>
      <c r="I26" s="516">
        <v>82.069816000000003</v>
      </c>
      <c r="J26" s="516">
        <v>143.66807500000002</v>
      </c>
      <c r="K26" s="516">
        <v>770.30843600000003</v>
      </c>
      <c r="L26" s="515">
        <v>231.99755300000001</v>
      </c>
      <c r="M26" s="516">
        <v>224.838549</v>
      </c>
      <c r="N26" s="515">
        <v>293.81944499999997</v>
      </c>
      <c r="O26" s="516">
        <v>81.718839000000003</v>
      </c>
      <c r="P26" s="516">
        <v>32.060746999999999</v>
      </c>
      <c r="Q26" s="515">
        <v>0.50933700000000004</v>
      </c>
      <c r="R26" s="514" t="s">
        <v>529</v>
      </c>
    </row>
    <row r="27" spans="1:18" ht="15.9" customHeight="1">
      <c r="A27" s="520"/>
      <c r="B27" s="519" t="s">
        <v>528</v>
      </c>
      <c r="C27" s="519"/>
      <c r="D27" s="518">
        <v>11008.969685</v>
      </c>
      <c r="E27" s="515">
        <v>3717.493242</v>
      </c>
      <c r="F27" s="516">
        <v>1466.2892590000001</v>
      </c>
      <c r="G27" s="517">
        <v>969.24014999999997</v>
      </c>
      <c r="H27" s="516">
        <v>272.146365</v>
      </c>
      <c r="I27" s="516">
        <v>313.022334</v>
      </c>
      <c r="J27" s="516">
        <v>429.77247999999997</v>
      </c>
      <c r="K27" s="516">
        <v>2214.6685940000002</v>
      </c>
      <c r="L27" s="515">
        <v>1170.2832639999999</v>
      </c>
      <c r="M27" s="516">
        <v>964.95407299999999</v>
      </c>
      <c r="N27" s="515">
        <v>6125.768223</v>
      </c>
      <c r="O27" s="516">
        <v>2544.6310090000002</v>
      </c>
      <c r="P27" s="516">
        <v>538.04978399999993</v>
      </c>
      <c r="Q27" s="515">
        <v>8.0935769999999998</v>
      </c>
      <c r="R27" s="514" t="s">
        <v>527</v>
      </c>
    </row>
    <row r="28" spans="1:18" ht="24" customHeight="1">
      <c r="A28" s="520">
        <v>2006</v>
      </c>
      <c r="B28" s="519" t="s">
        <v>513</v>
      </c>
      <c r="C28" s="519"/>
      <c r="D28" s="518">
        <v>10774.926463</v>
      </c>
      <c r="E28" s="515">
        <v>3687.7722690000001</v>
      </c>
      <c r="F28" s="516">
        <v>1612.537417</v>
      </c>
      <c r="G28" s="517">
        <v>1063.8879509999999</v>
      </c>
      <c r="H28" s="516">
        <v>306.47837699999997</v>
      </c>
      <c r="I28" s="516">
        <v>384.15761599999996</v>
      </c>
      <c r="J28" s="516">
        <v>456.63899800000002</v>
      </c>
      <c r="K28" s="516">
        <v>2030.437598</v>
      </c>
      <c r="L28" s="515">
        <v>1145.391081</v>
      </c>
      <c r="M28" s="516">
        <v>959.30268999999998</v>
      </c>
      <c r="N28" s="515">
        <v>5448.3923730000006</v>
      </c>
      <c r="O28" s="516">
        <v>2102.2331439999998</v>
      </c>
      <c r="P28" s="516">
        <v>476.94865999999996</v>
      </c>
      <c r="Q28" s="515">
        <v>6.3171239999999997</v>
      </c>
      <c r="R28" s="514" t="s">
        <v>531</v>
      </c>
    </row>
    <row r="29" spans="1:18" ht="15.9" customHeight="1">
      <c r="A29" s="520"/>
      <c r="B29" s="519" t="s">
        <v>530</v>
      </c>
      <c r="C29" s="519"/>
      <c r="D29" s="518">
        <v>1533.152824</v>
      </c>
      <c r="E29" s="515">
        <v>769.07267100000001</v>
      </c>
      <c r="F29" s="516">
        <v>366.06365700000003</v>
      </c>
      <c r="G29" s="517">
        <v>215.50824400000002</v>
      </c>
      <c r="H29" s="516">
        <v>47.742559</v>
      </c>
      <c r="I29" s="516">
        <v>111.92372</v>
      </c>
      <c r="J29" s="516">
        <v>113.66460799999999</v>
      </c>
      <c r="K29" s="516">
        <v>391.65917899999999</v>
      </c>
      <c r="L29" s="515">
        <v>216.550309</v>
      </c>
      <c r="M29" s="516">
        <v>209.39325500000001</v>
      </c>
      <c r="N29" s="515">
        <v>53.253846000000003</v>
      </c>
      <c r="O29" s="516">
        <v>16.169915</v>
      </c>
      <c r="P29" s="516">
        <v>0.77258900000000008</v>
      </c>
      <c r="Q29" s="515">
        <v>0.560253</v>
      </c>
      <c r="R29" s="514" t="s">
        <v>529</v>
      </c>
    </row>
    <row r="30" spans="1:18" ht="15.9" customHeight="1">
      <c r="A30" s="520"/>
      <c r="B30" s="519" t="s">
        <v>528</v>
      </c>
      <c r="C30" s="519"/>
      <c r="D30" s="518">
        <v>9241.7736390000009</v>
      </c>
      <c r="E30" s="515">
        <v>2918.6995910000001</v>
      </c>
      <c r="F30" s="516">
        <v>1246.473753</v>
      </c>
      <c r="G30" s="517">
        <v>848.37970200000007</v>
      </c>
      <c r="H30" s="516">
        <v>258.735816</v>
      </c>
      <c r="I30" s="516">
        <v>272.23389399999996</v>
      </c>
      <c r="J30" s="516">
        <v>342.97438599999998</v>
      </c>
      <c r="K30" s="516">
        <v>1638.7784199999999</v>
      </c>
      <c r="L30" s="515">
        <v>928.84076900000002</v>
      </c>
      <c r="M30" s="516">
        <v>749.90943099999993</v>
      </c>
      <c r="N30" s="515">
        <v>5395.138524</v>
      </c>
      <c r="O30" s="516">
        <v>2086.0632289999999</v>
      </c>
      <c r="P30" s="516">
        <v>476.17606900000004</v>
      </c>
      <c r="Q30" s="515">
        <v>5.756869</v>
      </c>
      <c r="R30" s="514" t="s">
        <v>527</v>
      </c>
    </row>
    <row r="31" spans="1:18" ht="24" customHeight="1">
      <c r="A31" s="520">
        <v>2005</v>
      </c>
      <c r="B31" s="519" t="s">
        <v>513</v>
      </c>
      <c r="C31" s="519"/>
      <c r="D31" s="518">
        <v>4154.9312449999998</v>
      </c>
      <c r="E31" s="515">
        <v>2163.2639840000002</v>
      </c>
      <c r="F31" s="516">
        <v>999.22903199999996</v>
      </c>
      <c r="G31" s="517">
        <v>571.50908900000002</v>
      </c>
      <c r="H31" s="516">
        <v>171.33031500000001</v>
      </c>
      <c r="I31" s="516">
        <v>215.317307</v>
      </c>
      <c r="J31" s="516">
        <v>350.56279700000005</v>
      </c>
      <c r="K31" s="516">
        <v>1141.7304389999999</v>
      </c>
      <c r="L31" s="515">
        <v>315.09819300000004</v>
      </c>
      <c r="M31" s="516">
        <v>294.63222499999995</v>
      </c>
      <c r="N31" s="515">
        <v>496.63958600000001</v>
      </c>
      <c r="O31" s="516">
        <v>99.051964999999996</v>
      </c>
      <c r="P31" s="516">
        <v>188.15698900000001</v>
      </c>
      <c r="Q31" s="515">
        <v>1.7621980000000002</v>
      </c>
      <c r="R31" s="514" t="s">
        <v>531</v>
      </c>
    </row>
    <row r="32" spans="1:18" ht="15.9" customHeight="1">
      <c r="A32" s="520"/>
      <c r="B32" s="519" t="s">
        <v>530</v>
      </c>
      <c r="C32" s="519"/>
      <c r="D32" s="518">
        <v>1329.3723640000001</v>
      </c>
      <c r="E32" s="515">
        <v>571.38628399999993</v>
      </c>
      <c r="F32" s="516">
        <v>260.658029</v>
      </c>
      <c r="G32" s="517">
        <v>120.920969</v>
      </c>
      <c r="H32" s="516">
        <v>31.928498999999999</v>
      </c>
      <c r="I32" s="516">
        <v>43.195294000000004</v>
      </c>
      <c r="J32" s="516">
        <v>93.526497000000006</v>
      </c>
      <c r="K32" s="516">
        <v>299.90857599999998</v>
      </c>
      <c r="L32" s="515">
        <v>51.915682000000004</v>
      </c>
      <c r="M32" s="516">
        <v>49.608607999999997</v>
      </c>
      <c r="N32" s="515">
        <v>39.611072999999998</v>
      </c>
      <c r="O32" s="516">
        <v>7.6585260000000002</v>
      </c>
      <c r="P32" s="516">
        <v>0.31864199999999998</v>
      </c>
      <c r="Q32" s="515">
        <v>1.2330490000000001</v>
      </c>
      <c r="R32" s="514" t="s">
        <v>529</v>
      </c>
    </row>
    <row r="33" spans="1:18" ht="15.9" customHeight="1">
      <c r="A33" s="520"/>
      <c r="B33" s="519" t="s">
        <v>528</v>
      </c>
      <c r="C33" s="519"/>
      <c r="D33" s="518">
        <v>2825.5588809999999</v>
      </c>
      <c r="E33" s="515">
        <v>1591.8777</v>
      </c>
      <c r="F33" s="516">
        <v>738.57100300000002</v>
      </c>
      <c r="G33" s="517">
        <v>450.58812</v>
      </c>
      <c r="H33" s="516">
        <v>139.401816</v>
      </c>
      <c r="I33" s="516">
        <v>172.12201300000001</v>
      </c>
      <c r="J33" s="516">
        <v>257.03629999999998</v>
      </c>
      <c r="K33" s="516">
        <v>841.82186300000001</v>
      </c>
      <c r="L33" s="515">
        <v>263.18251099999998</v>
      </c>
      <c r="M33" s="516">
        <v>245.023617</v>
      </c>
      <c r="N33" s="515">
        <v>457.02851299999998</v>
      </c>
      <c r="O33" s="516">
        <v>91.393439000000001</v>
      </c>
      <c r="P33" s="516">
        <v>187.838347</v>
      </c>
      <c r="Q33" s="515">
        <v>0.52914899999999998</v>
      </c>
      <c r="R33" s="514" t="s">
        <v>527</v>
      </c>
    </row>
    <row r="34" spans="1:18" ht="24" customHeight="1">
      <c r="A34" s="520">
        <v>2004</v>
      </c>
      <c r="B34" s="519" t="s">
        <v>513</v>
      </c>
      <c r="C34" s="519"/>
      <c r="D34" s="525" t="s">
        <v>21</v>
      </c>
      <c r="E34" s="521" t="s">
        <v>21</v>
      </c>
      <c r="F34" s="521" t="s">
        <v>21</v>
      </c>
      <c r="G34" s="523" t="s">
        <v>21</v>
      </c>
      <c r="H34" s="524" t="s">
        <v>21</v>
      </c>
      <c r="I34" s="524" t="s">
        <v>21</v>
      </c>
      <c r="J34" s="524" t="s">
        <v>21</v>
      </c>
      <c r="K34" s="522" t="s">
        <v>21</v>
      </c>
      <c r="L34" s="521" t="s">
        <v>21</v>
      </c>
      <c r="M34" s="521" t="s">
        <v>21</v>
      </c>
      <c r="N34" s="521" t="s">
        <v>21</v>
      </c>
      <c r="O34" s="523" t="s">
        <v>21</v>
      </c>
      <c r="P34" s="522" t="s">
        <v>21</v>
      </c>
      <c r="Q34" s="521" t="s">
        <v>21</v>
      </c>
      <c r="R34" s="514" t="s">
        <v>531</v>
      </c>
    </row>
    <row r="35" spans="1:18" ht="15.9" customHeight="1">
      <c r="A35" s="520"/>
      <c r="B35" s="519" t="s">
        <v>530</v>
      </c>
      <c r="C35" s="519"/>
      <c r="D35" s="525" t="s">
        <v>21</v>
      </c>
      <c r="E35" s="521" t="s">
        <v>21</v>
      </c>
      <c r="F35" s="521" t="s">
        <v>21</v>
      </c>
      <c r="G35" s="523" t="s">
        <v>21</v>
      </c>
      <c r="H35" s="524" t="s">
        <v>21</v>
      </c>
      <c r="I35" s="524" t="s">
        <v>21</v>
      </c>
      <c r="J35" s="524" t="s">
        <v>21</v>
      </c>
      <c r="K35" s="522" t="s">
        <v>21</v>
      </c>
      <c r="L35" s="521" t="s">
        <v>21</v>
      </c>
      <c r="M35" s="521" t="s">
        <v>21</v>
      </c>
      <c r="N35" s="521" t="s">
        <v>21</v>
      </c>
      <c r="O35" s="523" t="s">
        <v>21</v>
      </c>
      <c r="P35" s="522" t="s">
        <v>21</v>
      </c>
      <c r="Q35" s="521" t="s">
        <v>21</v>
      </c>
      <c r="R35" s="514" t="s">
        <v>529</v>
      </c>
    </row>
    <row r="36" spans="1:18" ht="15.9" customHeight="1">
      <c r="A36" s="520"/>
      <c r="B36" s="519" t="s">
        <v>528</v>
      </c>
      <c r="C36" s="519"/>
      <c r="D36" s="525" t="s">
        <v>21</v>
      </c>
      <c r="E36" s="521" t="s">
        <v>21</v>
      </c>
      <c r="F36" s="521" t="s">
        <v>21</v>
      </c>
      <c r="G36" s="523" t="s">
        <v>21</v>
      </c>
      <c r="H36" s="524" t="s">
        <v>21</v>
      </c>
      <c r="I36" s="524" t="s">
        <v>21</v>
      </c>
      <c r="J36" s="524" t="s">
        <v>21</v>
      </c>
      <c r="K36" s="522" t="s">
        <v>21</v>
      </c>
      <c r="L36" s="521" t="s">
        <v>21</v>
      </c>
      <c r="M36" s="521" t="s">
        <v>21</v>
      </c>
      <c r="N36" s="521" t="s">
        <v>21</v>
      </c>
      <c r="O36" s="523" t="s">
        <v>21</v>
      </c>
      <c r="P36" s="522" t="s">
        <v>21</v>
      </c>
      <c r="Q36" s="521" t="s">
        <v>21</v>
      </c>
      <c r="R36" s="514" t="s">
        <v>527</v>
      </c>
    </row>
    <row r="37" spans="1:18" ht="24" customHeight="1">
      <c r="A37" s="520">
        <v>2003</v>
      </c>
      <c r="B37" s="519" t="s">
        <v>513</v>
      </c>
      <c r="C37" s="519"/>
      <c r="D37" s="518">
        <v>3124.1008470000002</v>
      </c>
      <c r="E37" s="515">
        <v>1916.5434729999999</v>
      </c>
      <c r="F37" s="516">
        <v>803.70493899999997</v>
      </c>
      <c r="G37" s="517">
        <v>490.72002199999997</v>
      </c>
      <c r="H37" s="516">
        <v>144.75936400000001</v>
      </c>
      <c r="I37" s="516">
        <v>201.41629699999999</v>
      </c>
      <c r="J37" s="516">
        <v>283.12960700000002</v>
      </c>
      <c r="K37" s="516">
        <v>1093.4331129999998</v>
      </c>
      <c r="L37" s="515">
        <v>250.06331599999999</v>
      </c>
      <c r="M37" s="516">
        <v>232.62646799999999</v>
      </c>
      <c r="N37" s="515">
        <v>380.87946399999998</v>
      </c>
      <c r="O37" s="516">
        <v>48.348323999999998</v>
      </c>
      <c r="P37" s="516">
        <v>193.19465199999999</v>
      </c>
      <c r="Q37" s="515">
        <v>1.2117739999999999</v>
      </c>
      <c r="R37" s="514" t="s">
        <v>531</v>
      </c>
    </row>
    <row r="38" spans="1:18" ht="15.9" customHeight="1">
      <c r="A38" s="520"/>
      <c r="B38" s="519" t="s">
        <v>530</v>
      </c>
      <c r="C38" s="519"/>
      <c r="D38" s="518">
        <v>865.24569900000006</v>
      </c>
      <c r="E38" s="515">
        <v>600.55310199999997</v>
      </c>
      <c r="F38" s="516">
        <v>221.69906499999999</v>
      </c>
      <c r="G38" s="517">
        <v>130.857765</v>
      </c>
      <c r="H38" s="516">
        <v>20.893476999999997</v>
      </c>
      <c r="I38" s="516">
        <v>72.888824999999997</v>
      </c>
      <c r="J38" s="516">
        <v>73.531429000000003</v>
      </c>
      <c r="K38" s="516">
        <v>367.27769000000001</v>
      </c>
      <c r="L38" s="515">
        <v>54.643036000000002</v>
      </c>
      <c r="M38" s="516">
        <v>52.398828000000002</v>
      </c>
      <c r="N38" s="515">
        <v>25.162293000000002</v>
      </c>
      <c r="O38" s="516">
        <v>4.0978560000000002</v>
      </c>
      <c r="P38" s="516">
        <v>0.21718100000000001</v>
      </c>
      <c r="Q38" s="515">
        <v>0.65012999999999999</v>
      </c>
      <c r="R38" s="514" t="s">
        <v>529</v>
      </c>
    </row>
    <row r="39" spans="1:18" ht="15.9" customHeight="1">
      <c r="A39" s="520"/>
      <c r="B39" s="519" t="s">
        <v>528</v>
      </c>
      <c r="C39" s="519"/>
      <c r="D39" s="518">
        <v>2258.8551480000001</v>
      </c>
      <c r="E39" s="515">
        <v>1315.9903710000001</v>
      </c>
      <c r="F39" s="516">
        <v>582.00587399999995</v>
      </c>
      <c r="G39" s="517">
        <v>359.862257</v>
      </c>
      <c r="H39" s="516">
        <v>123.865887</v>
      </c>
      <c r="I39" s="516">
        <v>128.52747199999999</v>
      </c>
      <c r="J39" s="516">
        <v>209.59817800000002</v>
      </c>
      <c r="K39" s="516">
        <v>726.15542299999993</v>
      </c>
      <c r="L39" s="515">
        <v>195.42027999999999</v>
      </c>
      <c r="M39" s="516">
        <v>180.22764000000001</v>
      </c>
      <c r="N39" s="515">
        <v>355.71717100000001</v>
      </c>
      <c r="O39" s="516">
        <v>44.250467999999998</v>
      </c>
      <c r="P39" s="516">
        <v>192.97747099999998</v>
      </c>
      <c r="Q39" s="515">
        <v>0.56164400000000003</v>
      </c>
      <c r="R39" s="514" t="s">
        <v>527</v>
      </c>
    </row>
    <row r="40" spans="1:18" ht="24" customHeight="1">
      <c r="A40" s="520">
        <v>2002</v>
      </c>
      <c r="B40" s="519" t="s">
        <v>513</v>
      </c>
      <c r="C40" s="519"/>
      <c r="D40" s="518">
        <v>3034.9578240000001</v>
      </c>
      <c r="E40" s="515">
        <v>1951.3254959999999</v>
      </c>
      <c r="F40" s="516">
        <v>889.50092799999993</v>
      </c>
      <c r="G40" s="517">
        <v>608.26639899999998</v>
      </c>
      <c r="H40" s="516">
        <v>288.029899</v>
      </c>
      <c r="I40" s="516">
        <v>187.953498</v>
      </c>
      <c r="J40" s="516">
        <v>237.744866</v>
      </c>
      <c r="K40" s="516">
        <v>1041.963072</v>
      </c>
      <c r="L40" s="515">
        <v>237.13746700000002</v>
      </c>
      <c r="M40" s="516">
        <v>215.40414100000001</v>
      </c>
      <c r="N40" s="515">
        <v>347.72760099999999</v>
      </c>
      <c r="O40" s="516">
        <v>40.755004</v>
      </c>
      <c r="P40" s="516">
        <v>164.58425599999998</v>
      </c>
      <c r="Q40" s="515">
        <v>1.5164839999999999</v>
      </c>
      <c r="R40" s="514" t="s">
        <v>531</v>
      </c>
    </row>
    <row r="41" spans="1:18" ht="15.9" customHeight="1">
      <c r="A41" s="520"/>
      <c r="B41" s="519" t="s">
        <v>530</v>
      </c>
      <c r="C41" s="519"/>
      <c r="D41" s="518">
        <v>970.91217400000005</v>
      </c>
      <c r="E41" s="515">
        <v>789.55486300000007</v>
      </c>
      <c r="F41" s="516">
        <v>433.55908600000004</v>
      </c>
      <c r="G41" s="517">
        <v>336.32311900000002</v>
      </c>
      <c r="H41" s="516">
        <v>197.14342800000003</v>
      </c>
      <c r="I41" s="516">
        <v>104.912801</v>
      </c>
      <c r="J41" s="516">
        <v>61.169781</v>
      </c>
      <c r="K41" s="516">
        <v>342.52672699999999</v>
      </c>
      <c r="L41" s="515">
        <v>50.645246</v>
      </c>
      <c r="M41" s="516">
        <v>47.573188999999999</v>
      </c>
      <c r="N41" s="515">
        <v>27.852036999999999</v>
      </c>
      <c r="O41" s="516">
        <v>3.553566</v>
      </c>
      <c r="P41" s="516">
        <v>0.57851300000000005</v>
      </c>
      <c r="Q41" s="515">
        <v>0.85982000000000003</v>
      </c>
      <c r="R41" s="514" t="s">
        <v>529</v>
      </c>
    </row>
    <row r="42" spans="1:18" ht="15.9" customHeight="1">
      <c r="A42" s="520"/>
      <c r="B42" s="519" t="s">
        <v>528</v>
      </c>
      <c r="C42" s="519"/>
      <c r="D42" s="518">
        <v>2064.04567</v>
      </c>
      <c r="E42" s="515">
        <v>1161.770649</v>
      </c>
      <c r="F42" s="516">
        <v>455.94184799999999</v>
      </c>
      <c r="G42" s="517">
        <v>271.94328300000001</v>
      </c>
      <c r="H42" s="516">
        <v>90.886467999999994</v>
      </c>
      <c r="I42" s="516">
        <v>83.04070200000001</v>
      </c>
      <c r="J42" s="516">
        <v>176.57508799999999</v>
      </c>
      <c r="K42" s="516">
        <v>699.43635400000005</v>
      </c>
      <c r="L42" s="515">
        <v>186.49221700000001</v>
      </c>
      <c r="M42" s="516">
        <v>167.83094800000001</v>
      </c>
      <c r="N42" s="515">
        <v>319.87557100000004</v>
      </c>
      <c r="O42" s="516">
        <v>37.201438000000003</v>
      </c>
      <c r="P42" s="516">
        <v>164.00574600000002</v>
      </c>
      <c r="Q42" s="515">
        <v>0.65666400000000003</v>
      </c>
      <c r="R42" s="514" t="s">
        <v>527</v>
      </c>
    </row>
    <row r="43" spans="1:18" ht="24" customHeight="1">
      <c r="A43" s="520">
        <v>2001</v>
      </c>
      <c r="B43" s="519" t="s">
        <v>513</v>
      </c>
      <c r="C43" s="519"/>
      <c r="D43" s="518">
        <v>2986.386767</v>
      </c>
      <c r="E43" s="515">
        <v>1986.7313179999999</v>
      </c>
      <c r="F43" s="516">
        <v>974.60116799999992</v>
      </c>
      <c r="G43" s="517">
        <v>756.54894899999999</v>
      </c>
      <c r="H43" s="516">
        <v>417.269814</v>
      </c>
      <c r="I43" s="516">
        <v>199.90888899999999</v>
      </c>
      <c r="J43" s="516">
        <v>208.88248199999998</v>
      </c>
      <c r="K43" s="516">
        <v>985.515446</v>
      </c>
      <c r="L43" s="515">
        <v>264.50041999999996</v>
      </c>
      <c r="M43" s="516">
        <v>246.06819000000002</v>
      </c>
      <c r="N43" s="515">
        <v>302.68062800000001</v>
      </c>
      <c r="O43" s="516">
        <v>24.731510999999998</v>
      </c>
      <c r="P43" s="516">
        <v>128.97505200000001</v>
      </c>
      <c r="Q43" s="515">
        <v>1.589429</v>
      </c>
      <c r="R43" s="514" t="s">
        <v>531</v>
      </c>
    </row>
    <row r="44" spans="1:18" ht="15.9" customHeight="1">
      <c r="A44" s="520"/>
      <c r="B44" s="519" t="s">
        <v>530</v>
      </c>
      <c r="C44" s="519"/>
      <c r="D44" s="518">
        <v>1010.902317</v>
      </c>
      <c r="E44" s="515">
        <v>868.08396600000003</v>
      </c>
      <c r="F44" s="516">
        <v>568.87760400000002</v>
      </c>
      <c r="G44" s="517">
        <v>513.002115</v>
      </c>
      <c r="H44" s="516">
        <v>340.91526699999997</v>
      </c>
      <c r="I44" s="516">
        <v>138.66220199999998</v>
      </c>
      <c r="J44" s="516">
        <v>52.757675999999996</v>
      </c>
      <c r="K44" s="516">
        <v>285.22623200000004</v>
      </c>
      <c r="L44" s="515">
        <v>32.771194000000001</v>
      </c>
      <c r="M44" s="516">
        <v>29.668571</v>
      </c>
      <c r="N44" s="515">
        <v>32.223679000000004</v>
      </c>
      <c r="O44" s="516">
        <v>3.244605</v>
      </c>
      <c r="P44" s="516">
        <v>0.22244800000000001</v>
      </c>
      <c r="Q44" s="515">
        <v>1.0838399999999999</v>
      </c>
      <c r="R44" s="514" t="s">
        <v>529</v>
      </c>
    </row>
    <row r="45" spans="1:18" ht="15.9" customHeight="1">
      <c r="A45" s="520"/>
      <c r="B45" s="519" t="s">
        <v>528</v>
      </c>
      <c r="C45" s="519"/>
      <c r="D45" s="518">
        <v>1952.6674539999999</v>
      </c>
      <c r="E45" s="515">
        <v>1099.099097</v>
      </c>
      <c r="F45" s="516">
        <v>397.24733299999997</v>
      </c>
      <c r="G45" s="517">
        <v>240.611773</v>
      </c>
      <c r="H45" s="516">
        <v>75.144028000000006</v>
      </c>
      <c r="I45" s="516">
        <v>60.643983999999996</v>
      </c>
      <c r="J45" s="516">
        <v>150.62681000000001</v>
      </c>
      <c r="K45" s="516">
        <v>689.72372499999994</v>
      </c>
      <c r="L45" s="515">
        <v>236.428934</v>
      </c>
      <c r="M45" s="516">
        <v>223.94316899999998</v>
      </c>
      <c r="N45" s="515">
        <v>265.18179799999996</v>
      </c>
      <c r="O45" s="516">
        <v>21.672779999999999</v>
      </c>
      <c r="P45" s="516">
        <v>127.78374099999999</v>
      </c>
      <c r="Q45" s="515">
        <v>0.43864800000000004</v>
      </c>
      <c r="R45" s="514" t="s">
        <v>527</v>
      </c>
    </row>
    <row r="46" spans="1:18" ht="24" customHeight="1">
      <c r="A46" s="520">
        <v>2000</v>
      </c>
      <c r="B46" s="519" t="s">
        <v>513</v>
      </c>
      <c r="C46" s="519"/>
      <c r="D46" s="518">
        <v>3378.2817279999999</v>
      </c>
      <c r="E46" s="515">
        <v>2200.8523890000001</v>
      </c>
      <c r="F46" s="516">
        <v>1043.3886049999999</v>
      </c>
      <c r="G46" s="517">
        <v>807.75447999999994</v>
      </c>
      <c r="H46" s="516">
        <v>369.77180699999997</v>
      </c>
      <c r="I46" s="516">
        <v>277.93718100000001</v>
      </c>
      <c r="J46" s="516">
        <v>223.89553000000001</v>
      </c>
      <c r="K46" s="516">
        <v>1117.3314560000001</v>
      </c>
      <c r="L46" s="515">
        <v>324.25172399999997</v>
      </c>
      <c r="M46" s="516">
        <v>298.74229100000002</v>
      </c>
      <c r="N46" s="515">
        <v>386.43219999999997</v>
      </c>
      <c r="O46" s="516">
        <v>20.631256</v>
      </c>
      <c r="P46" s="516">
        <v>185.92094399999999</v>
      </c>
      <c r="Q46" s="515">
        <v>2.8714389999999996</v>
      </c>
      <c r="R46" s="514" t="s">
        <v>531</v>
      </c>
    </row>
    <row r="47" spans="1:18" ht="15.9" customHeight="1">
      <c r="A47" s="520"/>
      <c r="B47" s="519" t="s">
        <v>530</v>
      </c>
      <c r="C47" s="519"/>
      <c r="D47" s="518">
        <v>1068.2130319999999</v>
      </c>
      <c r="E47" s="515">
        <v>916.22191500000008</v>
      </c>
      <c r="F47" s="516">
        <v>605.22833500000002</v>
      </c>
      <c r="G47" s="517">
        <v>542.548992</v>
      </c>
      <c r="H47" s="516">
        <v>294.70207400000004</v>
      </c>
      <c r="I47" s="516">
        <v>208.07628400000002</v>
      </c>
      <c r="J47" s="516">
        <v>59.324603000000003</v>
      </c>
      <c r="K47" s="516">
        <v>293.15946399999996</v>
      </c>
      <c r="L47" s="515">
        <v>49.726416999999998</v>
      </c>
      <c r="M47" s="516">
        <v>45.990082999999998</v>
      </c>
      <c r="N47" s="515">
        <v>20.844881000000001</v>
      </c>
      <c r="O47" s="516">
        <v>3.2433519999999998</v>
      </c>
      <c r="P47" s="516">
        <v>0.19090299999999999</v>
      </c>
      <c r="Q47" s="515">
        <v>1.0640070000000001</v>
      </c>
      <c r="R47" s="514" t="s">
        <v>529</v>
      </c>
    </row>
    <row r="48" spans="1:18" ht="15.9" customHeight="1">
      <c r="A48" s="520"/>
      <c r="B48" s="519" t="s">
        <v>528</v>
      </c>
      <c r="C48" s="519"/>
      <c r="D48" s="518">
        <v>2310.0686579999997</v>
      </c>
      <c r="E48" s="515">
        <v>1284.6305090000001</v>
      </c>
      <c r="F48" s="516">
        <v>438.16026500000004</v>
      </c>
      <c r="G48" s="517">
        <v>265.20548200000002</v>
      </c>
      <c r="H48" s="516">
        <v>75.069718999999992</v>
      </c>
      <c r="I48" s="516">
        <v>69.860905000000002</v>
      </c>
      <c r="J48" s="516">
        <v>164.57092800000001</v>
      </c>
      <c r="K48" s="516">
        <v>824.17203099999995</v>
      </c>
      <c r="L48" s="515">
        <v>274.52530300000001</v>
      </c>
      <c r="M48" s="516">
        <v>252.75220400000001</v>
      </c>
      <c r="N48" s="515">
        <v>365.58733000000001</v>
      </c>
      <c r="O48" s="516">
        <v>17.387903999999999</v>
      </c>
      <c r="P48" s="516">
        <v>185.73004900000001</v>
      </c>
      <c r="Q48" s="515">
        <v>1.8074319999999999</v>
      </c>
      <c r="R48" s="514" t="s">
        <v>527</v>
      </c>
    </row>
    <row r="49" spans="1:18">
      <c r="A49" s="513"/>
      <c r="B49" s="512"/>
      <c r="C49" s="512"/>
      <c r="D49" s="511"/>
      <c r="E49" s="510"/>
      <c r="F49" s="509"/>
      <c r="G49" s="508"/>
      <c r="H49" s="509"/>
      <c r="I49" s="509"/>
      <c r="J49" s="509"/>
      <c r="K49" s="509"/>
      <c r="L49" s="510"/>
      <c r="M49" s="509"/>
      <c r="N49" s="510"/>
      <c r="O49" s="509"/>
      <c r="P49" s="509"/>
      <c r="Q49" s="508"/>
      <c r="R49" s="507"/>
    </row>
    <row r="51" spans="1:18" s="504" customFormat="1">
      <c r="A51" s="431" t="s">
        <v>926</v>
      </c>
      <c r="D51" s="505"/>
    </row>
    <row r="52" spans="1:18" s="504" customFormat="1">
      <c r="A52" s="431" t="s">
        <v>928</v>
      </c>
      <c r="D52" s="505"/>
    </row>
    <row r="53" spans="1:18" s="504" customFormat="1">
      <c r="A53" s="431" t="s">
        <v>929</v>
      </c>
      <c r="D53" s="505"/>
    </row>
    <row r="54" spans="1:18" s="504" customFormat="1">
      <c r="A54" s="431" t="s">
        <v>930</v>
      </c>
      <c r="D54" s="505"/>
    </row>
    <row r="55" spans="1:18" s="504" customFormat="1">
      <c r="A55" s="431" t="s">
        <v>931</v>
      </c>
      <c r="D55" s="505"/>
    </row>
    <row r="56" spans="1:18" s="504" customFormat="1">
      <c r="A56" s="431" t="s">
        <v>927</v>
      </c>
      <c r="D56" s="505"/>
    </row>
    <row r="57" spans="1:18" s="504" customFormat="1">
      <c r="A57" s="431" t="s">
        <v>932</v>
      </c>
      <c r="D57" s="505"/>
    </row>
    <row r="58" spans="1:18" s="504" customFormat="1">
      <c r="A58" s="431" t="s">
        <v>933</v>
      </c>
      <c r="D58" s="505"/>
    </row>
    <row r="59" spans="1:18" s="504" customFormat="1">
      <c r="A59" s="431" t="s">
        <v>934</v>
      </c>
      <c r="D59" s="505"/>
    </row>
    <row r="60" spans="1:18" s="504" customFormat="1">
      <c r="A60" s="561"/>
      <c r="D60" s="505"/>
    </row>
    <row r="61" spans="1:18" s="504" customFormat="1">
      <c r="A61" s="561"/>
      <c r="D61" s="50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T55"/>
  <sheetViews>
    <sheetView showGridLines="0" zoomScale="110" zoomScaleNormal="110" workbookViewId="0"/>
  </sheetViews>
  <sheetFormatPr defaultColWidth="12.42578125" defaultRowHeight="10.199999999999999"/>
  <cols>
    <col min="1" max="1" width="27.85546875" style="642" customWidth="1"/>
    <col min="2" max="14" width="8.7109375" style="644" customWidth="1"/>
    <col min="15" max="15" width="3.28515625" style="642" customWidth="1"/>
    <col min="16" max="16" width="35.5703125" style="642" customWidth="1"/>
    <col min="17" max="17" width="36.85546875" style="643" customWidth="1"/>
    <col min="18" max="16384" width="12.42578125" style="642"/>
  </cols>
  <sheetData>
    <row r="1" spans="1:17" s="690" customFormat="1">
      <c r="A1" s="690" t="s">
        <v>0</v>
      </c>
      <c r="B1" s="692"/>
      <c r="C1" s="692"/>
      <c r="D1" s="692"/>
      <c r="E1" s="692"/>
      <c r="F1" s="692"/>
      <c r="G1" s="692"/>
      <c r="H1" s="692"/>
      <c r="I1" s="232"/>
      <c r="J1" s="232"/>
      <c r="K1" s="232"/>
      <c r="L1" s="232"/>
      <c r="M1" s="232"/>
      <c r="N1" s="232"/>
      <c r="Q1" s="691"/>
    </row>
    <row r="2" spans="1:17">
      <c r="A2" s="54" t="s">
        <v>20</v>
      </c>
      <c r="B2" s="8"/>
      <c r="C2" s="8"/>
      <c r="D2" s="8"/>
      <c r="E2" s="8"/>
      <c r="I2" s="27"/>
      <c r="J2" s="27"/>
      <c r="K2" s="27"/>
      <c r="L2" s="27"/>
      <c r="M2" s="27"/>
      <c r="N2" s="27"/>
      <c r="P2" s="54" t="s">
        <v>85</v>
      </c>
    </row>
    <row r="3" spans="1:17">
      <c r="A3" s="689" t="s">
        <v>350</v>
      </c>
      <c r="B3" s="8"/>
      <c r="C3" s="8"/>
      <c r="E3" s="8"/>
      <c r="I3" s="27"/>
      <c r="J3" s="27"/>
      <c r="K3" s="27"/>
      <c r="L3" s="27"/>
      <c r="M3" s="27"/>
      <c r="N3" s="27"/>
      <c r="P3" s="689" t="s">
        <v>349</v>
      </c>
    </row>
    <row r="4" spans="1:17">
      <c r="A4" s="143" t="s">
        <v>892</v>
      </c>
      <c r="B4" s="8"/>
      <c r="C4" s="8"/>
      <c r="E4" s="8"/>
      <c r="I4" s="27"/>
      <c r="J4" s="27"/>
      <c r="K4" s="27"/>
      <c r="L4" s="27"/>
      <c r="M4" s="27"/>
      <c r="N4" s="27"/>
      <c r="P4" s="144" t="s">
        <v>891</v>
      </c>
    </row>
    <row r="5" spans="1:17">
      <c r="A5" s="194"/>
      <c r="B5" s="20"/>
      <c r="C5" s="20"/>
      <c r="D5" s="688"/>
      <c r="E5" s="20"/>
      <c r="F5" s="688"/>
      <c r="G5" s="688"/>
      <c r="H5" s="688"/>
      <c r="I5" s="27"/>
      <c r="J5" s="27"/>
      <c r="K5" s="27"/>
      <c r="L5" s="27"/>
      <c r="M5" s="27"/>
      <c r="N5" s="27"/>
      <c r="O5" s="661"/>
      <c r="P5" s="661"/>
    </row>
    <row r="6" spans="1:17">
      <c r="A6" s="686"/>
      <c r="B6" s="80">
        <v>2000</v>
      </c>
      <c r="C6" s="80">
        <v>2001</v>
      </c>
      <c r="D6" s="80">
        <v>2002</v>
      </c>
      <c r="E6" s="79">
        <v>2003</v>
      </c>
      <c r="F6" s="687">
        <v>2004</v>
      </c>
      <c r="G6" s="687">
        <v>2005</v>
      </c>
      <c r="H6" s="687">
        <v>2006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686"/>
      <c r="P6" s="686"/>
    </row>
    <row r="7" spans="1:17">
      <c r="B7" s="685"/>
      <c r="C7" s="685"/>
      <c r="D7" s="685"/>
      <c r="E7" s="685"/>
    </row>
    <row r="8" spans="1:17" s="681" customFormat="1" ht="21.9" customHeight="1">
      <c r="A8" s="672" t="s">
        <v>890</v>
      </c>
      <c r="B8" s="684" t="s">
        <v>22</v>
      </c>
      <c r="C8" s="684" t="s">
        <v>22</v>
      </c>
      <c r="D8" s="684" t="s">
        <v>22</v>
      </c>
      <c r="E8" s="684" t="s">
        <v>22</v>
      </c>
      <c r="F8" s="684" t="s">
        <v>22</v>
      </c>
      <c r="G8" s="684" t="s">
        <v>22</v>
      </c>
      <c r="H8" s="684" t="s">
        <v>22</v>
      </c>
      <c r="I8" s="684" t="s">
        <v>22</v>
      </c>
      <c r="J8" s="684" t="s">
        <v>22</v>
      </c>
      <c r="K8" s="684" t="s">
        <v>22</v>
      </c>
      <c r="L8" s="684" t="s">
        <v>22</v>
      </c>
      <c r="M8" s="684" t="s">
        <v>22</v>
      </c>
      <c r="N8" s="684" t="s">
        <v>22</v>
      </c>
      <c r="O8" s="684"/>
      <c r="P8" s="672" t="s">
        <v>889</v>
      </c>
      <c r="Q8" s="672"/>
    </row>
    <row r="9" spans="1:17" s="681" customFormat="1" ht="21.9" customHeight="1">
      <c r="A9" s="672" t="s">
        <v>888</v>
      </c>
      <c r="B9" s="683">
        <v>5604.09</v>
      </c>
      <c r="C9" s="683">
        <v>6262.81</v>
      </c>
      <c r="D9" s="683">
        <v>6349.05</v>
      </c>
      <c r="E9" s="683">
        <v>6503.62</v>
      </c>
      <c r="F9" s="683">
        <v>7219.1884492000008</v>
      </c>
      <c r="G9" s="683">
        <v>7579.7032889800003</v>
      </c>
      <c r="H9" s="683">
        <v>7788.3315541800002</v>
      </c>
      <c r="I9" s="683">
        <v>8275.5940145900004</v>
      </c>
      <c r="J9" s="683">
        <v>8477.2916843900002</v>
      </c>
      <c r="K9" s="683">
        <v>10150.15191235</v>
      </c>
      <c r="L9" s="683">
        <v>10438.53050096</v>
      </c>
      <c r="M9" s="683">
        <v>10800.3</v>
      </c>
      <c r="N9" s="683">
        <v>10782.4</v>
      </c>
      <c r="O9" s="682"/>
      <c r="P9" s="680" t="s">
        <v>887</v>
      </c>
      <c r="Q9" s="672"/>
    </row>
    <row r="10" spans="1:17" s="643" customFormat="1" ht="21.9" customHeight="1">
      <c r="A10" s="664" t="s">
        <v>886</v>
      </c>
      <c r="B10" s="676" t="s">
        <v>22</v>
      </c>
      <c r="C10" s="676" t="s">
        <v>22</v>
      </c>
      <c r="D10" s="676" t="s">
        <v>22</v>
      </c>
      <c r="E10" s="676" t="s">
        <v>22</v>
      </c>
      <c r="F10" s="676" t="s">
        <v>22</v>
      </c>
      <c r="G10" s="676" t="s">
        <v>22</v>
      </c>
      <c r="H10" s="676" t="s">
        <v>22</v>
      </c>
      <c r="I10" s="676" t="s">
        <v>22</v>
      </c>
      <c r="J10" s="676" t="s">
        <v>22</v>
      </c>
      <c r="K10" s="676" t="s">
        <v>22</v>
      </c>
      <c r="L10" s="676" t="s">
        <v>22</v>
      </c>
      <c r="M10" s="676" t="s">
        <v>22</v>
      </c>
      <c r="N10" s="676" t="s">
        <v>22</v>
      </c>
      <c r="O10" s="676"/>
      <c r="P10" s="675" t="s">
        <v>885</v>
      </c>
      <c r="Q10" s="664"/>
    </row>
    <row r="11" spans="1:17" s="643" customFormat="1">
      <c r="A11" s="664" t="s">
        <v>18</v>
      </c>
      <c r="B11" s="668"/>
      <c r="C11" s="668"/>
      <c r="D11" s="668"/>
      <c r="E11" s="668"/>
      <c r="F11" s="668"/>
      <c r="G11" s="668"/>
      <c r="H11" s="668"/>
      <c r="I11" s="668"/>
      <c r="J11" s="668"/>
      <c r="K11" s="668"/>
      <c r="L11" s="668"/>
      <c r="M11" s="668"/>
      <c r="N11" s="668"/>
      <c r="O11" s="668"/>
      <c r="P11" s="675" t="s">
        <v>18</v>
      </c>
      <c r="Q11" s="664"/>
    </row>
    <row r="12" spans="1:17">
      <c r="A12" s="672" t="s">
        <v>884</v>
      </c>
      <c r="B12" s="668"/>
      <c r="C12" s="668"/>
      <c r="D12" s="668"/>
      <c r="E12" s="668"/>
      <c r="F12" s="668"/>
      <c r="G12" s="668"/>
      <c r="H12" s="668"/>
      <c r="I12" s="668"/>
      <c r="J12" s="668"/>
      <c r="K12" s="668"/>
      <c r="L12" s="668"/>
      <c r="M12" s="668"/>
      <c r="N12" s="668"/>
      <c r="O12" s="668"/>
      <c r="P12" s="680" t="s">
        <v>883</v>
      </c>
      <c r="Q12" s="664"/>
    </row>
    <row r="13" spans="1:17">
      <c r="A13" s="669" t="s">
        <v>882</v>
      </c>
      <c r="B13" s="676"/>
      <c r="C13" s="676"/>
      <c r="D13" s="676"/>
      <c r="E13" s="676"/>
      <c r="F13" s="676"/>
      <c r="G13" s="676"/>
      <c r="H13" s="676"/>
      <c r="I13" s="676"/>
      <c r="J13" s="676"/>
      <c r="K13" s="676"/>
      <c r="L13" s="676"/>
      <c r="M13" s="676"/>
      <c r="N13" s="676"/>
      <c r="O13" s="676"/>
      <c r="P13" s="679" t="s">
        <v>881</v>
      </c>
      <c r="Q13" s="664"/>
    </row>
    <row r="14" spans="1:17">
      <c r="A14" s="669" t="s">
        <v>880</v>
      </c>
      <c r="B14" s="676"/>
      <c r="C14" s="676"/>
      <c r="D14" s="676"/>
      <c r="E14" s="676"/>
      <c r="F14" s="676"/>
      <c r="G14" s="676"/>
      <c r="H14" s="676"/>
      <c r="I14" s="676"/>
      <c r="J14" s="676"/>
      <c r="K14" s="676"/>
      <c r="L14" s="676"/>
      <c r="M14" s="676"/>
      <c r="N14" s="676"/>
      <c r="O14" s="676"/>
      <c r="P14" s="679" t="s">
        <v>879</v>
      </c>
      <c r="Q14" s="664"/>
    </row>
    <row r="15" spans="1:17">
      <c r="A15" s="669" t="s">
        <v>878</v>
      </c>
      <c r="B15" s="676"/>
      <c r="C15" s="676"/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9" t="s">
        <v>877</v>
      </c>
      <c r="Q15" s="664"/>
    </row>
    <row r="16" spans="1:17" s="643" customFormat="1">
      <c r="A16" s="674" t="s">
        <v>876</v>
      </c>
      <c r="B16" s="668"/>
      <c r="C16" s="668"/>
      <c r="D16" s="668"/>
      <c r="E16" s="668"/>
      <c r="F16" s="668"/>
      <c r="G16" s="668"/>
      <c r="H16" s="668"/>
      <c r="I16" s="668"/>
      <c r="J16" s="668"/>
      <c r="K16" s="668"/>
      <c r="L16" s="668"/>
      <c r="M16" s="668"/>
      <c r="N16" s="668"/>
      <c r="O16" s="671"/>
      <c r="P16" s="673" t="s">
        <v>875</v>
      </c>
      <c r="Q16" s="664"/>
    </row>
    <row r="17" spans="1:20" s="643" customFormat="1">
      <c r="A17" s="669" t="s">
        <v>874</v>
      </c>
      <c r="B17" s="668">
        <v>1493.1299999999999</v>
      </c>
      <c r="C17" s="668">
        <v>1428.8500000000001</v>
      </c>
      <c r="D17" s="668">
        <v>1506.21</v>
      </c>
      <c r="E17" s="668">
        <v>1541.44</v>
      </c>
      <c r="F17" s="668">
        <v>1507.0759796100003</v>
      </c>
      <c r="G17" s="668">
        <v>1395.3060950700001</v>
      </c>
      <c r="H17" s="668">
        <v>1420.2140541800002</v>
      </c>
      <c r="I17" s="668">
        <v>1459.3295145899999</v>
      </c>
      <c r="J17" s="668">
        <v>1560.1091843899999</v>
      </c>
      <c r="K17" s="668">
        <v>1860.8224123500001</v>
      </c>
      <c r="L17" s="668">
        <v>2151.0540009599999</v>
      </c>
      <c r="M17" s="668" t="s">
        <v>22</v>
      </c>
      <c r="N17" s="668" t="s">
        <v>22</v>
      </c>
      <c r="O17" s="671"/>
      <c r="P17" s="665" t="s">
        <v>873</v>
      </c>
      <c r="Q17" s="664"/>
    </row>
    <row r="18" spans="1:20">
      <c r="A18" s="678" t="s">
        <v>872</v>
      </c>
      <c r="B18" s="668">
        <v>1113.0899999999999</v>
      </c>
      <c r="C18" s="668">
        <v>1098.6500000000001</v>
      </c>
      <c r="D18" s="668">
        <v>1174.97</v>
      </c>
      <c r="E18" s="668">
        <v>1227.67</v>
      </c>
      <c r="F18" s="668">
        <v>1212.8611785000003</v>
      </c>
      <c r="G18" s="668">
        <v>1136.11479964</v>
      </c>
      <c r="H18" s="668">
        <v>1183.0106028700002</v>
      </c>
      <c r="I18" s="668">
        <v>1235.3657247799999</v>
      </c>
      <c r="J18" s="668">
        <v>1349.8535789099999</v>
      </c>
      <c r="K18" s="668">
        <v>1638.0813848300002</v>
      </c>
      <c r="L18" s="668">
        <v>1825.6741887200001</v>
      </c>
      <c r="M18" s="668" t="s">
        <v>22</v>
      </c>
      <c r="N18" s="668" t="s">
        <v>22</v>
      </c>
      <c r="O18" s="671"/>
      <c r="P18" s="677" t="s">
        <v>871</v>
      </c>
      <c r="Q18" s="664"/>
    </row>
    <row r="19" spans="1:20">
      <c r="A19" s="669" t="s">
        <v>870</v>
      </c>
      <c r="B19" s="668">
        <v>380.04</v>
      </c>
      <c r="C19" s="668">
        <v>330.2</v>
      </c>
      <c r="D19" s="668">
        <v>331.24</v>
      </c>
      <c r="E19" s="668">
        <v>313.77</v>
      </c>
      <c r="F19" s="668">
        <v>294.21480111</v>
      </c>
      <c r="G19" s="668">
        <v>259.19129542999997</v>
      </c>
      <c r="H19" s="668">
        <v>237.20345130999999</v>
      </c>
      <c r="I19" s="668">
        <v>223.96378980999998</v>
      </c>
      <c r="J19" s="668">
        <v>210.25560548000001</v>
      </c>
      <c r="K19" s="668">
        <v>222.74102751999999</v>
      </c>
      <c r="L19" s="668">
        <v>325.37981223999998</v>
      </c>
      <c r="M19" s="668" t="s">
        <v>22</v>
      </c>
      <c r="N19" s="668" t="s">
        <v>22</v>
      </c>
      <c r="O19" s="671"/>
      <c r="P19" s="665" t="s">
        <v>869</v>
      </c>
      <c r="Q19" s="670"/>
    </row>
    <row r="20" spans="1:20">
      <c r="A20" s="669" t="s">
        <v>868</v>
      </c>
      <c r="B20" s="668">
        <v>0</v>
      </c>
      <c r="C20" s="668">
        <v>0</v>
      </c>
      <c r="D20" s="668">
        <v>0</v>
      </c>
      <c r="E20" s="668">
        <v>0</v>
      </c>
      <c r="F20" s="668">
        <v>0</v>
      </c>
      <c r="G20" s="668">
        <v>0</v>
      </c>
      <c r="H20" s="668">
        <v>0</v>
      </c>
      <c r="I20" s="668">
        <v>0</v>
      </c>
      <c r="J20" s="668">
        <v>0</v>
      </c>
      <c r="K20" s="668">
        <v>0</v>
      </c>
      <c r="L20" s="668">
        <v>0</v>
      </c>
      <c r="M20" s="668" t="s">
        <v>22</v>
      </c>
      <c r="N20" s="668" t="s">
        <v>22</v>
      </c>
      <c r="O20" s="671"/>
      <c r="P20" s="665" t="s">
        <v>867</v>
      </c>
      <c r="Q20" s="664"/>
    </row>
    <row r="21" spans="1:20" s="643" customFormat="1">
      <c r="A21" s="669" t="s">
        <v>866</v>
      </c>
      <c r="B21" s="668">
        <v>4110.96</v>
      </c>
      <c r="C21" s="668">
        <v>4833.96</v>
      </c>
      <c r="D21" s="668">
        <v>4842.8400000000011</v>
      </c>
      <c r="E21" s="668">
        <v>4962.18</v>
      </c>
      <c r="F21" s="668">
        <v>5712.1124695900007</v>
      </c>
      <c r="G21" s="668">
        <v>6184.3971939100002</v>
      </c>
      <c r="H21" s="668">
        <v>6368.1174999999994</v>
      </c>
      <c r="I21" s="668">
        <v>6816.2644999999993</v>
      </c>
      <c r="J21" s="668">
        <v>6917.1824999999999</v>
      </c>
      <c r="K21" s="668">
        <v>8289.3294999999998</v>
      </c>
      <c r="L21" s="668">
        <v>8287.4765000000007</v>
      </c>
      <c r="M21" s="668" t="s">
        <v>22</v>
      </c>
      <c r="N21" s="668" t="s">
        <v>22</v>
      </c>
      <c r="O21" s="671"/>
      <c r="P21" s="665" t="s">
        <v>865</v>
      </c>
      <c r="Q21" s="664"/>
    </row>
    <row r="22" spans="1:20" s="643" customFormat="1">
      <c r="A22" s="669" t="s">
        <v>864</v>
      </c>
      <c r="B22" s="676">
        <v>12.67</v>
      </c>
      <c r="C22" s="676">
        <v>12.54</v>
      </c>
      <c r="D22" s="676">
        <v>9.06</v>
      </c>
      <c r="E22" s="676">
        <v>7.18</v>
      </c>
      <c r="F22" s="676">
        <v>9.2650000000000006</v>
      </c>
      <c r="G22" s="676">
        <v>79.611376000000007</v>
      </c>
      <c r="H22" s="676">
        <v>8.3384999999999998</v>
      </c>
      <c r="I22" s="676">
        <v>6.4855</v>
      </c>
      <c r="J22" s="676">
        <v>169.63249999999999</v>
      </c>
      <c r="K22" s="676">
        <v>218.77950000000001</v>
      </c>
      <c r="L22" s="676">
        <v>216.9265</v>
      </c>
      <c r="M22" s="676" t="s">
        <v>22</v>
      </c>
      <c r="N22" s="676" t="s">
        <v>22</v>
      </c>
      <c r="O22" s="675"/>
      <c r="P22" s="665" t="s">
        <v>863</v>
      </c>
      <c r="Q22" s="664"/>
    </row>
    <row r="23" spans="1:20" s="643" customFormat="1">
      <c r="A23" s="669" t="s">
        <v>862</v>
      </c>
      <c r="B23" s="676">
        <v>4098.29</v>
      </c>
      <c r="C23" s="676">
        <v>4821.42</v>
      </c>
      <c r="D23" s="676">
        <v>4833.7800000000007</v>
      </c>
      <c r="E23" s="676">
        <v>4955</v>
      </c>
      <c r="F23" s="676">
        <v>5702.8474695900004</v>
      </c>
      <c r="G23" s="676">
        <v>6104.7858179100003</v>
      </c>
      <c r="H23" s="676">
        <v>6359.7789999999995</v>
      </c>
      <c r="I23" s="676">
        <v>6809.7789999999995</v>
      </c>
      <c r="J23" s="676">
        <v>6747.55</v>
      </c>
      <c r="K23" s="676">
        <v>8070.55</v>
      </c>
      <c r="L23" s="676">
        <v>8070.55</v>
      </c>
      <c r="M23" s="676" t="s">
        <v>22</v>
      </c>
      <c r="N23" s="676" t="s">
        <v>22</v>
      </c>
      <c r="O23" s="675"/>
      <c r="P23" s="665" t="s">
        <v>861</v>
      </c>
      <c r="Q23" s="670"/>
    </row>
    <row r="24" spans="1:20" s="643" customFormat="1" ht="20.100000000000001" customHeight="1">
      <c r="A24" s="674" t="s">
        <v>860</v>
      </c>
      <c r="B24" s="668">
        <v>216.61209999999954</v>
      </c>
      <c r="C24" s="668">
        <v>-174.45369999999986</v>
      </c>
      <c r="D24" s="668">
        <v>108.9</v>
      </c>
      <c r="E24" s="668">
        <v>300.50000000000074</v>
      </c>
      <c r="F24" s="668">
        <v>1295.7001241999999</v>
      </c>
      <c r="G24" s="668">
        <v>1375.98864267</v>
      </c>
      <c r="H24" s="668">
        <v>2276.8497215700004</v>
      </c>
      <c r="I24" s="668">
        <v>649.33596291999993</v>
      </c>
      <c r="J24" s="668">
        <v>1107.5976308100001</v>
      </c>
      <c r="K24" s="668">
        <v>1887.0520019400001</v>
      </c>
      <c r="L24" s="668">
        <v>441.35115308000002</v>
      </c>
      <c r="M24" s="668" t="s">
        <v>22</v>
      </c>
      <c r="N24" s="668" t="s">
        <v>22</v>
      </c>
      <c r="O24" s="671"/>
      <c r="P24" s="673" t="s">
        <v>859</v>
      </c>
      <c r="Q24" s="672"/>
    </row>
    <row r="25" spans="1:20" s="643" customFormat="1">
      <c r="A25" s="669" t="s">
        <v>858</v>
      </c>
      <c r="B25" s="668">
        <v>757.99</v>
      </c>
      <c r="C25" s="668">
        <v>950.45</v>
      </c>
      <c r="D25" s="668">
        <v>1394.71</v>
      </c>
      <c r="E25" s="668">
        <v>762.36</v>
      </c>
      <c r="F25" s="668">
        <v>1062.4007368300001</v>
      </c>
      <c r="G25" s="668">
        <v>1705.3339058900001</v>
      </c>
      <c r="H25" s="668">
        <v>2947.8665256510003</v>
      </c>
      <c r="I25" s="668">
        <v>778.53782822000016</v>
      </c>
      <c r="J25" s="668">
        <v>1552.5756875000002</v>
      </c>
      <c r="K25" s="668">
        <v>838.61877875000016</v>
      </c>
      <c r="L25" s="668">
        <v>841.71070295999994</v>
      </c>
      <c r="M25" s="668" t="s">
        <v>22</v>
      </c>
      <c r="N25" s="668" t="s">
        <v>22</v>
      </c>
      <c r="O25" s="671"/>
      <c r="P25" s="665" t="s">
        <v>857</v>
      </c>
      <c r="Q25" s="670"/>
    </row>
    <row r="26" spans="1:20" s="643" customFormat="1">
      <c r="A26" s="669" t="s">
        <v>856</v>
      </c>
      <c r="B26" s="668">
        <v>391.64</v>
      </c>
      <c r="C26" s="668">
        <v>535.73</v>
      </c>
      <c r="D26" s="668">
        <v>946.19</v>
      </c>
      <c r="E26" s="668">
        <v>287.91000000000003</v>
      </c>
      <c r="F26" s="668">
        <v>568.77392284999985</v>
      </c>
      <c r="G26" s="667">
        <v>990.69119741000009</v>
      </c>
      <c r="H26" s="667">
        <v>2100.2032691499999</v>
      </c>
      <c r="I26" s="667">
        <v>178.1971772</v>
      </c>
      <c r="J26" s="667">
        <v>926.25480202000006</v>
      </c>
      <c r="K26" s="667">
        <v>210.86655055</v>
      </c>
      <c r="L26" s="667">
        <v>171.75969673000003</v>
      </c>
      <c r="M26" s="667" t="s">
        <v>22</v>
      </c>
      <c r="N26" s="667" t="s">
        <v>22</v>
      </c>
      <c r="O26" s="666"/>
      <c r="P26" s="665" t="s">
        <v>855</v>
      </c>
      <c r="Q26" s="664"/>
    </row>
    <row r="27" spans="1:20" s="643" customFormat="1">
      <c r="A27" s="669" t="s">
        <v>854</v>
      </c>
      <c r="B27" s="668">
        <v>366.35</v>
      </c>
      <c r="C27" s="668">
        <v>414.72</v>
      </c>
      <c r="D27" s="668">
        <v>448.52</v>
      </c>
      <c r="E27" s="668">
        <v>474.45</v>
      </c>
      <c r="F27" s="668">
        <v>493.62681397999995</v>
      </c>
      <c r="G27" s="667">
        <v>570.53461348000008</v>
      </c>
      <c r="H27" s="667">
        <v>567.90930689100003</v>
      </c>
      <c r="I27" s="667">
        <v>600.34065102000011</v>
      </c>
      <c r="J27" s="667">
        <v>626.32088548000002</v>
      </c>
      <c r="K27" s="667">
        <v>627.7522282000001</v>
      </c>
      <c r="L27" s="667">
        <v>669.95100623000008</v>
      </c>
      <c r="M27" s="667" t="s">
        <v>22</v>
      </c>
      <c r="N27" s="667" t="s">
        <v>22</v>
      </c>
      <c r="O27" s="666"/>
      <c r="P27" s="665" t="s">
        <v>853</v>
      </c>
      <c r="Q27" s="664"/>
    </row>
    <row r="28" spans="1:20">
      <c r="A28" s="663"/>
      <c r="B28" s="662"/>
      <c r="C28" s="662"/>
      <c r="D28" s="662"/>
      <c r="E28" s="662"/>
      <c r="F28" s="662"/>
      <c r="G28" s="662"/>
      <c r="H28" s="662"/>
      <c r="I28" s="662"/>
      <c r="J28" s="662"/>
      <c r="K28" s="662"/>
      <c r="L28" s="662"/>
      <c r="M28" s="662"/>
      <c r="N28" s="662"/>
      <c r="O28" s="661"/>
      <c r="P28" s="661"/>
    </row>
    <row r="29" spans="1:20">
      <c r="A29" s="660"/>
      <c r="B29" s="659"/>
      <c r="C29" s="659"/>
      <c r="D29" s="659"/>
      <c r="E29" s="659"/>
      <c r="F29" s="659"/>
      <c r="G29" s="659"/>
      <c r="H29" s="659"/>
      <c r="I29" s="659"/>
      <c r="J29" s="659"/>
      <c r="K29" s="659"/>
      <c r="L29" s="659"/>
      <c r="M29" s="659"/>
      <c r="N29" s="659"/>
    </row>
    <row r="30" spans="1:20">
      <c r="A30" s="658" t="s">
        <v>852</v>
      </c>
      <c r="B30" s="657"/>
      <c r="C30" s="657"/>
      <c r="D30" s="657"/>
      <c r="E30" s="657"/>
      <c r="F30" s="657"/>
      <c r="G30" s="657"/>
      <c r="H30" s="657"/>
      <c r="I30" s="657"/>
      <c r="J30" s="657"/>
      <c r="K30" s="657"/>
      <c r="L30" s="657"/>
      <c r="M30" s="657"/>
      <c r="N30" s="657"/>
    </row>
    <row r="31" spans="1:20">
      <c r="A31" s="656" t="s">
        <v>851</v>
      </c>
      <c r="B31" s="657"/>
      <c r="C31" s="657"/>
      <c r="D31" s="657"/>
      <c r="E31" s="657"/>
      <c r="F31" s="657"/>
      <c r="G31" s="657"/>
      <c r="H31" s="657"/>
      <c r="I31" s="657"/>
      <c r="J31" s="657"/>
      <c r="K31" s="657"/>
      <c r="L31" s="657"/>
      <c r="M31" s="657"/>
      <c r="N31" s="657"/>
      <c r="P31" s="643"/>
      <c r="R31" s="643"/>
      <c r="S31" s="643"/>
      <c r="T31" s="643"/>
    </row>
    <row r="32" spans="1:20" ht="13.2">
      <c r="A32" s="654" t="s">
        <v>850</v>
      </c>
      <c r="B32" s="652"/>
      <c r="C32" s="652"/>
      <c r="D32" s="652"/>
      <c r="E32" s="652"/>
      <c r="F32" s="652"/>
      <c r="G32" s="652"/>
      <c r="H32" s="652"/>
      <c r="I32" s="652"/>
      <c r="J32" s="652"/>
      <c r="K32" s="652"/>
      <c r="L32" s="652"/>
      <c r="M32" s="652"/>
      <c r="N32" s="652"/>
      <c r="P32" s="643"/>
      <c r="R32" s="643"/>
      <c r="S32" s="643"/>
      <c r="T32" s="643"/>
    </row>
    <row r="33" spans="1:20" ht="13.2">
      <c r="A33" s="656" t="s">
        <v>849</v>
      </c>
      <c r="B33" s="652"/>
      <c r="C33" s="652"/>
      <c r="D33" s="652"/>
      <c r="E33" s="652"/>
      <c r="F33" s="652"/>
      <c r="G33" s="652"/>
      <c r="H33" s="652"/>
      <c r="I33" s="652"/>
      <c r="J33" s="652"/>
      <c r="K33" s="652"/>
      <c r="L33" s="652"/>
      <c r="M33" s="652"/>
      <c r="N33" s="652"/>
      <c r="P33" s="643"/>
      <c r="R33" s="643"/>
      <c r="S33" s="643"/>
      <c r="T33" s="643"/>
    </row>
    <row r="34" spans="1:20" ht="13.2">
      <c r="A34" s="655" t="s">
        <v>848</v>
      </c>
      <c r="B34" s="652"/>
      <c r="C34" s="652"/>
      <c r="D34" s="652"/>
      <c r="E34" s="652"/>
      <c r="F34" s="652"/>
      <c r="G34" s="652"/>
      <c r="H34" s="652"/>
      <c r="I34" s="652"/>
      <c r="J34" s="652"/>
      <c r="K34" s="652"/>
      <c r="L34" s="652"/>
      <c r="M34" s="652"/>
      <c r="N34" s="652"/>
      <c r="P34" s="643"/>
      <c r="R34" s="643"/>
      <c r="S34" s="643"/>
      <c r="T34" s="643"/>
    </row>
    <row r="35" spans="1:20" ht="13.2">
      <c r="A35" s="654" t="s">
        <v>847</v>
      </c>
      <c r="B35" s="652"/>
      <c r="C35" s="652"/>
      <c r="D35" s="652"/>
      <c r="E35" s="652"/>
      <c r="F35" s="652"/>
      <c r="G35" s="652"/>
      <c r="H35" s="652"/>
      <c r="I35" s="652"/>
      <c r="J35" s="652"/>
      <c r="K35" s="652"/>
      <c r="L35" s="652"/>
      <c r="M35" s="652"/>
      <c r="N35" s="652"/>
    </row>
    <row r="36" spans="1:20" ht="13.2">
      <c r="A36" s="653"/>
      <c r="B36" s="652"/>
      <c r="C36" s="652"/>
      <c r="D36" s="652"/>
      <c r="E36" s="652"/>
      <c r="F36" s="652"/>
      <c r="G36" s="652"/>
      <c r="H36" s="652"/>
      <c r="I36" s="652"/>
      <c r="J36" s="652"/>
      <c r="K36" s="652"/>
      <c r="L36" s="652"/>
      <c r="M36" s="652"/>
      <c r="N36" s="652"/>
    </row>
    <row r="37" spans="1:20" ht="13.2">
      <c r="A37" s="651" t="s">
        <v>846</v>
      </c>
      <c r="B37" s="649"/>
      <c r="C37" s="649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</row>
    <row r="38" spans="1:20" ht="13.2">
      <c r="A38" s="650" t="s">
        <v>845</v>
      </c>
      <c r="B38" s="649"/>
      <c r="C38" s="649"/>
      <c r="D38" s="649"/>
      <c r="E38" s="649"/>
      <c r="F38" s="649"/>
      <c r="G38" s="649"/>
      <c r="H38" s="649"/>
      <c r="I38" s="649"/>
      <c r="J38" s="649"/>
      <c r="K38" s="649"/>
      <c r="L38" s="649"/>
      <c r="M38" s="649"/>
      <c r="N38" s="649"/>
    </row>
    <row r="39" spans="1:20" ht="13.2">
      <c r="A39" s="648" t="s">
        <v>844</v>
      </c>
      <c r="B39" s="649"/>
      <c r="C39" s="649"/>
      <c r="D39" s="649"/>
      <c r="E39" s="649"/>
      <c r="F39" s="649"/>
      <c r="G39" s="649"/>
      <c r="H39" s="649"/>
      <c r="I39" s="649"/>
      <c r="J39" s="649"/>
      <c r="K39" s="649"/>
      <c r="L39" s="649"/>
      <c r="M39" s="649"/>
      <c r="N39" s="649"/>
    </row>
    <row r="40" spans="1:20">
      <c r="A40" s="648" t="s">
        <v>843</v>
      </c>
    </row>
    <row r="41" spans="1:20">
      <c r="A41" s="648" t="s">
        <v>842</v>
      </c>
    </row>
    <row r="42" spans="1:20">
      <c r="A42" s="648" t="s">
        <v>841</v>
      </c>
    </row>
    <row r="43" spans="1:20">
      <c r="A43" s="648"/>
    </row>
    <row r="47" spans="1:20">
      <c r="B47" s="642"/>
      <c r="C47" s="642"/>
      <c r="D47" s="642"/>
      <c r="E47" s="642"/>
      <c r="F47" s="642"/>
      <c r="G47" s="642"/>
      <c r="H47" s="642"/>
      <c r="I47" s="642"/>
      <c r="J47" s="642"/>
      <c r="K47" s="642"/>
      <c r="L47" s="642"/>
      <c r="M47" s="642"/>
      <c r="N47" s="642"/>
      <c r="Q47" s="642"/>
    </row>
    <row r="48" spans="1:20">
      <c r="A48" s="647"/>
      <c r="B48" s="642"/>
      <c r="C48" s="642"/>
      <c r="D48" s="642"/>
      <c r="E48" s="642"/>
      <c r="F48" s="642"/>
      <c r="G48" s="642"/>
      <c r="H48" s="642"/>
      <c r="I48" s="642"/>
      <c r="J48" s="642"/>
      <c r="K48" s="642"/>
      <c r="L48" s="642"/>
      <c r="M48" s="642"/>
      <c r="N48" s="642"/>
      <c r="Q48" s="642"/>
    </row>
    <row r="49" spans="1:17">
      <c r="A49" s="646"/>
      <c r="B49" s="642"/>
      <c r="C49" s="642"/>
      <c r="D49" s="642"/>
      <c r="E49" s="642"/>
      <c r="F49" s="642"/>
      <c r="G49" s="642"/>
      <c r="H49" s="642"/>
      <c r="I49" s="642"/>
      <c r="J49" s="642"/>
      <c r="K49" s="642"/>
      <c r="L49" s="642"/>
      <c r="M49" s="642"/>
      <c r="N49" s="642"/>
      <c r="Q49" s="642"/>
    </row>
    <row r="50" spans="1:17">
      <c r="A50" s="645"/>
      <c r="B50" s="642"/>
      <c r="C50" s="642"/>
      <c r="D50" s="642"/>
      <c r="E50" s="642"/>
      <c r="F50" s="642"/>
      <c r="G50" s="642"/>
      <c r="H50" s="642"/>
      <c r="I50" s="642"/>
      <c r="J50" s="642"/>
      <c r="K50" s="642"/>
      <c r="L50" s="642"/>
      <c r="M50" s="642"/>
      <c r="N50" s="642"/>
      <c r="Q50" s="642"/>
    </row>
    <row r="51" spans="1:17">
      <c r="B51" s="642"/>
      <c r="C51" s="642"/>
      <c r="D51" s="642"/>
      <c r="E51" s="642"/>
      <c r="F51" s="642"/>
      <c r="G51" s="642"/>
      <c r="H51" s="642"/>
      <c r="I51" s="642"/>
      <c r="J51" s="642"/>
      <c r="K51" s="642"/>
      <c r="L51" s="642"/>
      <c r="M51" s="642"/>
      <c r="N51" s="642"/>
      <c r="Q51" s="642"/>
    </row>
    <row r="52" spans="1:17">
      <c r="B52" s="642"/>
      <c r="C52" s="642"/>
      <c r="D52" s="642"/>
      <c r="E52" s="642"/>
      <c r="F52" s="642"/>
      <c r="G52" s="642"/>
      <c r="H52" s="642"/>
      <c r="I52" s="642"/>
      <c r="J52" s="642"/>
      <c r="K52" s="642"/>
      <c r="L52" s="642"/>
      <c r="M52" s="642"/>
      <c r="N52" s="642"/>
      <c r="Q52" s="642"/>
    </row>
    <row r="53" spans="1:17">
      <c r="B53" s="642"/>
      <c r="C53" s="642"/>
      <c r="D53" s="642"/>
      <c r="E53" s="642"/>
      <c r="F53" s="642"/>
      <c r="G53" s="642"/>
      <c r="H53" s="642"/>
      <c r="I53" s="642"/>
      <c r="J53" s="642"/>
      <c r="K53" s="642"/>
      <c r="L53" s="642"/>
      <c r="M53" s="642"/>
      <c r="N53" s="642"/>
      <c r="Q53" s="642"/>
    </row>
    <row r="54" spans="1:17">
      <c r="B54" s="642"/>
      <c r="C54" s="642"/>
      <c r="D54" s="642"/>
      <c r="E54" s="642"/>
      <c r="F54" s="642"/>
      <c r="G54" s="642"/>
      <c r="H54" s="642"/>
      <c r="I54" s="642"/>
      <c r="J54" s="642"/>
      <c r="K54" s="642"/>
      <c r="L54" s="642"/>
      <c r="M54" s="642"/>
      <c r="N54" s="642"/>
      <c r="Q54" s="642"/>
    </row>
    <row r="55" spans="1:17">
      <c r="B55" s="642"/>
      <c r="C55" s="642"/>
      <c r="D55" s="642"/>
      <c r="E55" s="642"/>
      <c r="F55" s="642"/>
      <c r="G55" s="642"/>
      <c r="H55" s="642"/>
      <c r="I55" s="642"/>
      <c r="J55" s="642"/>
      <c r="K55" s="642"/>
      <c r="L55" s="642"/>
      <c r="M55" s="642"/>
      <c r="N55" s="642"/>
      <c r="Q55" s="642"/>
    </row>
  </sheetData>
  <pageMargins left="0.15748031496062992" right="0.15748031496062992" top="0.98425196850393704" bottom="0.98425196850393704" header="0.51181102362204722" footer="0.51181102362204722"/>
  <pageSetup scale="94" orientation="landscape" r:id="rId1"/>
  <headerFooter alignWithMargins="0">
    <oddFooter>&amp;R &amp;A  &amp;D  &amp;T 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showGridLines="0" workbookViewId="0"/>
  </sheetViews>
  <sheetFormatPr defaultColWidth="11.28515625" defaultRowHeight="12" customHeight="1"/>
  <cols>
    <col min="1" max="1" width="31.42578125" style="183" customWidth="1"/>
    <col min="2" max="2" width="8.7109375" style="183" customWidth="1"/>
    <col min="3" max="3" width="8.7109375" style="238" customWidth="1"/>
    <col min="4" max="12" width="8.7109375" style="183" customWidth="1"/>
    <col min="13" max="13" width="2" style="183" customWidth="1"/>
    <col min="14" max="14" width="34.42578125" style="183" customWidth="1"/>
    <col min="15" max="255" width="11.28515625" style="183"/>
    <col min="256" max="256" width="31.42578125" style="183" customWidth="1"/>
    <col min="257" max="257" width="3.140625" style="183" customWidth="1"/>
    <col min="258" max="266" width="8.7109375" style="183" customWidth="1"/>
    <col min="267" max="267" width="2" style="183" customWidth="1"/>
    <col min="268" max="268" width="0.85546875" style="183" customWidth="1"/>
    <col min="269" max="269" width="18.28515625" style="183" customWidth="1"/>
    <col min="270" max="270" width="49.7109375" style="183" customWidth="1"/>
    <col min="271" max="511" width="11.28515625" style="183"/>
    <col min="512" max="512" width="31.42578125" style="183" customWidth="1"/>
    <col min="513" max="513" width="3.140625" style="183" customWidth="1"/>
    <col min="514" max="522" width="8.7109375" style="183" customWidth="1"/>
    <col min="523" max="523" width="2" style="183" customWidth="1"/>
    <col min="524" max="524" width="0.85546875" style="183" customWidth="1"/>
    <col min="525" max="525" width="18.28515625" style="183" customWidth="1"/>
    <col min="526" max="526" width="49.7109375" style="183" customWidth="1"/>
    <col min="527" max="767" width="11.28515625" style="183"/>
    <col min="768" max="768" width="31.42578125" style="183" customWidth="1"/>
    <col min="769" max="769" width="3.140625" style="183" customWidth="1"/>
    <col min="770" max="778" width="8.7109375" style="183" customWidth="1"/>
    <col min="779" max="779" width="2" style="183" customWidth="1"/>
    <col min="780" max="780" width="0.85546875" style="183" customWidth="1"/>
    <col min="781" max="781" width="18.28515625" style="183" customWidth="1"/>
    <col min="782" max="782" width="49.7109375" style="183" customWidth="1"/>
    <col min="783" max="1023" width="11.28515625" style="183"/>
    <col min="1024" max="1024" width="31.42578125" style="183" customWidth="1"/>
    <col min="1025" max="1025" width="3.140625" style="183" customWidth="1"/>
    <col min="1026" max="1034" width="8.7109375" style="183" customWidth="1"/>
    <col min="1035" max="1035" width="2" style="183" customWidth="1"/>
    <col min="1036" max="1036" width="0.85546875" style="183" customWidth="1"/>
    <col min="1037" max="1037" width="18.28515625" style="183" customWidth="1"/>
    <col min="1038" max="1038" width="49.7109375" style="183" customWidth="1"/>
    <col min="1039" max="1279" width="11.28515625" style="183"/>
    <col min="1280" max="1280" width="31.42578125" style="183" customWidth="1"/>
    <col min="1281" max="1281" width="3.140625" style="183" customWidth="1"/>
    <col min="1282" max="1290" width="8.7109375" style="183" customWidth="1"/>
    <col min="1291" max="1291" width="2" style="183" customWidth="1"/>
    <col min="1292" max="1292" width="0.85546875" style="183" customWidth="1"/>
    <col min="1293" max="1293" width="18.28515625" style="183" customWidth="1"/>
    <col min="1294" max="1294" width="49.7109375" style="183" customWidth="1"/>
    <col min="1295" max="1535" width="11.28515625" style="183"/>
    <col min="1536" max="1536" width="31.42578125" style="183" customWidth="1"/>
    <col min="1537" max="1537" width="3.140625" style="183" customWidth="1"/>
    <col min="1538" max="1546" width="8.7109375" style="183" customWidth="1"/>
    <col min="1547" max="1547" width="2" style="183" customWidth="1"/>
    <col min="1548" max="1548" width="0.85546875" style="183" customWidth="1"/>
    <col min="1549" max="1549" width="18.28515625" style="183" customWidth="1"/>
    <col min="1550" max="1550" width="49.7109375" style="183" customWidth="1"/>
    <col min="1551" max="1791" width="11.28515625" style="183"/>
    <col min="1792" max="1792" width="31.42578125" style="183" customWidth="1"/>
    <col min="1793" max="1793" width="3.140625" style="183" customWidth="1"/>
    <col min="1794" max="1802" width="8.7109375" style="183" customWidth="1"/>
    <col min="1803" max="1803" width="2" style="183" customWidth="1"/>
    <col min="1804" max="1804" width="0.85546875" style="183" customWidth="1"/>
    <col min="1805" max="1805" width="18.28515625" style="183" customWidth="1"/>
    <col min="1806" max="1806" width="49.7109375" style="183" customWidth="1"/>
    <col min="1807" max="2047" width="11.28515625" style="183"/>
    <col min="2048" max="2048" width="31.42578125" style="183" customWidth="1"/>
    <col min="2049" max="2049" width="3.140625" style="183" customWidth="1"/>
    <col min="2050" max="2058" width="8.7109375" style="183" customWidth="1"/>
    <col min="2059" max="2059" width="2" style="183" customWidth="1"/>
    <col min="2060" max="2060" width="0.85546875" style="183" customWidth="1"/>
    <col min="2061" max="2061" width="18.28515625" style="183" customWidth="1"/>
    <col min="2062" max="2062" width="49.7109375" style="183" customWidth="1"/>
    <col min="2063" max="2303" width="11.28515625" style="183"/>
    <col min="2304" max="2304" width="31.42578125" style="183" customWidth="1"/>
    <col min="2305" max="2305" width="3.140625" style="183" customWidth="1"/>
    <col min="2306" max="2314" width="8.7109375" style="183" customWidth="1"/>
    <col min="2315" max="2315" width="2" style="183" customWidth="1"/>
    <col min="2316" max="2316" width="0.85546875" style="183" customWidth="1"/>
    <col min="2317" max="2317" width="18.28515625" style="183" customWidth="1"/>
    <col min="2318" max="2318" width="49.7109375" style="183" customWidth="1"/>
    <col min="2319" max="2559" width="11.28515625" style="183"/>
    <col min="2560" max="2560" width="31.42578125" style="183" customWidth="1"/>
    <col min="2561" max="2561" width="3.140625" style="183" customWidth="1"/>
    <col min="2562" max="2570" width="8.7109375" style="183" customWidth="1"/>
    <col min="2571" max="2571" width="2" style="183" customWidth="1"/>
    <col min="2572" max="2572" width="0.85546875" style="183" customWidth="1"/>
    <col min="2573" max="2573" width="18.28515625" style="183" customWidth="1"/>
    <col min="2574" max="2574" width="49.7109375" style="183" customWidth="1"/>
    <col min="2575" max="2815" width="11.28515625" style="183"/>
    <col min="2816" max="2816" width="31.42578125" style="183" customWidth="1"/>
    <col min="2817" max="2817" width="3.140625" style="183" customWidth="1"/>
    <col min="2818" max="2826" width="8.7109375" style="183" customWidth="1"/>
    <col min="2827" max="2827" width="2" style="183" customWidth="1"/>
    <col min="2828" max="2828" width="0.85546875" style="183" customWidth="1"/>
    <col min="2829" max="2829" width="18.28515625" style="183" customWidth="1"/>
    <col min="2830" max="2830" width="49.7109375" style="183" customWidth="1"/>
    <col min="2831" max="3071" width="11.28515625" style="183"/>
    <col min="3072" max="3072" width="31.42578125" style="183" customWidth="1"/>
    <col min="3073" max="3073" width="3.140625" style="183" customWidth="1"/>
    <col min="3074" max="3082" width="8.7109375" style="183" customWidth="1"/>
    <col min="3083" max="3083" width="2" style="183" customWidth="1"/>
    <col min="3084" max="3084" width="0.85546875" style="183" customWidth="1"/>
    <col min="3085" max="3085" width="18.28515625" style="183" customWidth="1"/>
    <col min="3086" max="3086" width="49.7109375" style="183" customWidth="1"/>
    <col min="3087" max="3327" width="11.28515625" style="183"/>
    <col min="3328" max="3328" width="31.42578125" style="183" customWidth="1"/>
    <col min="3329" max="3329" width="3.140625" style="183" customWidth="1"/>
    <col min="3330" max="3338" width="8.7109375" style="183" customWidth="1"/>
    <col min="3339" max="3339" width="2" style="183" customWidth="1"/>
    <col min="3340" max="3340" width="0.85546875" style="183" customWidth="1"/>
    <col min="3341" max="3341" width="18.28515625" style="183" customWidth="1"/>
    <col min="3342" max="3342" width="49.7109375" style="183" customWidth="1"/>
    <col min="3343" max="3583" width="11.28515625" style="183"/>
    <col min="3584" max="3584" width="31.42578125" style="183" customWidth="1"/>
    <col min="3585" max="3585" width="3.140625" style="183" customWidth="1"/>
    <col min="3586" max="3594" width="8.7109375" style="183" customWidth="1"/>
    <col min="3595" max="3595" width="2" style="183" customWidth="1"/>
    <col min="3596" max="3596" width="0.85546875" style="183" customWidth="1"/>
    <col min="3597" max="3597" width="18.28515625" style="183" customWidth="1"/>
    <col min="3598" max="3598" width="49.7109375" style="183" customWidth="1"/>
    <col min="3599" max="3839" width="11.28515625" style="183"/>
    <col min="3840" max="3840" width="31.42578125" style="183" customWidth="1"/>
    <col min="3841" max="3841" width="3.140625" style="183" customWidth="1"/>
    <col min="3842" max="3850" width="8.7109375" style="183" customWidth="1"/>
    <col min="3851" max="3851" width="2" style="183" customWidth="1"/>
    <col min="3852" max="3852" width="0.85546875" style="183" customWidth="1"/>
    <col min="3853" max="3853" width="18.28515625" style="183" customWidth="1"/>
    <col min="3854" max="3854" width="49.7109375" style="183" customWidth="1"/>
    <col min="3855" max="4095" width="11.28515625" style="183"/>
    <col min="4096" max="4096" width="31.42578125" style="183" customWidth="1"/>
    <col min="4097" max="4097" width="3.140625" style="183" customWidth="1"/>
    <col min="4098" max="4106" width="8.7109375" style="183" customWidth="1"/>
    <col min="4107" max="4107" width="2" style="183" customWidth="1"/>
    <col min="4108" max="4108" width="0.85546875" style="183" customWidth="1"/>
    <col min="4109" max="4109" width="18.28515625" style="183" customWidth="1"/>
    <col min="4110" max="4110" width="49.7109375" style="183" customWidth="1"/>
    <col min="4111" max="4351" width="11.28515625" style="183"/>
    <col min="4352" max="4352" width="31.42578125" style="183" customWidth="1"/>
    <col min="4353" max="4353" width="3.140625" style="183" customWidth="1"/>
    <col min="4354" max="4362" width="8.7109375" style="183" customWidth="1"/>
    <col min="4363" max="4363" width="2" style="183" customWidth="1"/>
    <col min="4364" max="4364" width="0.85546875" style="183" customWidth="1"/>
    <col min="4365" max="4365" width="18.28515625" style="183" customWidth="1"/>
    <col min="4366" max="4366" width="49.7109375" style="183" customWidth="1"/>
    <col min="4367" max="4607" width="11.28515625" style="183"/>
    <col min="4608" max="4608" width="31.42578125" style="183" customWidth="1"/>
    <col min="4609" max="4609" width="3.140625" style="183" customWidth="1"/>
    <col min="4610" max="4618" width="8.7109375" style="183" customWidth="1"/>
    <col min="4619" max="4619" width="2" style="183" customWidth="1"/>
    <col min="4620" max="4620" width="0.85546875" style="183" customWidth="1"/>
    <col min="4621" max="4621" width="18.28515625" style="183" customWidth="1"/>
    <col min="4622" max="4622" width="49.7109375" style="183" customWidth="1"/>
    <col min="4623" max="4863" width="11.28515625" style="183"/>
    <col min="4864" max="4864" width="31.42578125" style="183" customWidth="1"/>
    <col min="4865" max="4865" width="3.140625" style="183" customWidth="1"/>
    <col min="4866" max="4874" width="8.7109375" style="183" customWidth="1"/>
    <col min="4875" max="4875" width="2" style="183" customWidth="1"/>
    <col min="4876" max="4876" width="0.85546875" style="183" customWidth="1"/>
    <col min="4877" max="4877" width="18.28515625" style="183" customWidth="1"/>
    <col min="4878" max="4878" width="49.7109375" style="183" customWidth="1"/>
    <col min="4879" max="5119" width="11.28515625" style="183"/>
    <col min="5120" max="5120" width="31.42578125" style="183" customWidth="1"/>
    <col min="5121" max="5121" width="3.140625" style="183" customWidth="1"/>
    <col min="5122" max="5130" width="8.7109375" style="183" customWidth="1"/>
    <col min="5131" max="5131" width="2" style="183" customWidth="1"/>
    <col min="5132" max="5132" width="0.85546875" style="183" customWidth="1"/>
    <col min="5133" max="5133" width="18.28515625" style="183" customWidth="1"/>
    <col min="5134" max="5134" width="49.7109375" style="183" customWidth="1"/>
    <col min="5135" max="5375" width="11.28515625" style="183"/>
    <col min="5376" max="5376" width="31.42578125" style="183" customWidth="1"/>
    <col min="5377" max="5377" width="3.140625" style="183" customWidth="1"/>
    <col min="5378" max="5386" width="8.7109375" style="183" customWidth="1"/>
    <col min="5387" max="5387" width="2" style="183" customWidth="1"/>
    <col min="5388" max="5388" width="0.85546875" style="183" customWidth="1"/>
    <col min="5389" max="5389" width="18.28515625" style="183" customWidth="1"/>
    <col min="5390" max="5390" width="49.7109375" style="183" customWidth="1"/>
    <col min="5391" max="5631" width="11.28515625" style="183"/>
    <col min="5632" max="5632" width="31.42578125" style="183" customWidth="1"/>
    <col min="5633" max="5633" width="3.140625" style="183" customWidth="1"/>
    <col min="5634" max="5642" width="8.7109375" style="183" customWidth="1"/>
    <col min="5643" max="5643" width="2" style="183" customWidth="1"/>
    <col min="5644" max="5644" width="0.85546875" style="183" customWidth="1"/>
    <col min="5645" max="5645" width="18.28515625" style="183" customWidth="1"/>
    <col min="5646" max="5646" width="49.7109375" style="183" customWidth="1"/>
    <col min="5647" max="5887" width="11.28515625" style="183"/>
    <col min="5888" max="5888" width="31.42578125" style="183" customWidth="1"/>
    <col min="5889" max="5889" width="3.140625" style="183" customWidth="1"/>
    <col min="5890" max="5898" width="8.7109375" style="183" customWidth="1"/>
    <col min="5899" max="5899" width="2" style="183" customWidth="1"/>
    <col min="5900" max="5900" width="0.85546875" style="183" customWidth="1"/>
    <col min="5901" max="5901" width="18.28515625" style="183" customWidth="1"/>
    <col min="5902" max="5902" width="49.7109375" style="183" customWidth="1"/>
    <col min="5903" max="6143" width="11.28515625" style="183"/>
    <col min="6144" max="6144" width="31.42578125" style="183" customWidth="1"/>
    <col min="6145" max="6145" width="3.140625" style="183" customWidth="1"/>
    <col min="6146" max="6154" width="8.7109375" style="183" customWidth="1"/>
    <col min="6155" max="6155" width="2" style="183" customWidth="1"/>
    <col min="6156" max="6156" width="0.85546875" style="183" customWidth="1"/>
    <col min="6157" max="6157" width="18.28515625" style="183" customWidth="1"/>
    <col min="6158" max="6158" width="49.7109375" style="183" customWidth="1"/>
    <col min="6159" max="6399" width="11.28515625" style="183"/>
    <col min="6400" max="6400" width="31.42578125" style="183" customWidth="1"/>
    <col min="6401" max="6401" width="3.140625" style="183" customWidth="1"/>
    <col min="6402" max="6410" width="8.7109375" style="183" customWidth="1"/>
    <col min="6411" max="6411" width="2" style="183" customWidth="1"/>
    <col min="6412" max="6412" width="0.85546875" style="183" customWidth="1"/>
    <col min="6413" max="6413" width="18.28515625" style="183" customWidth="1"/>
    <col min="6414" max="6414" width="49.7109375" style="183" customWidth="1"/>
    <col min="6415" max="6655" width="11.28515625" style="183"/>
    <col min="6656" max="6656" width="31.42578125" style="183" customWidth="1"/>
    <col min="6657" max="6657" width="3.140625" style="183" customWidth="1"/>
    <col min="6658" max="6666" width="8.7109375" style="183" customWidth="1"/>
    <col min="6667" max="6667" width="2" style="183" customWidth="1"/>
    <col min="6668" max="6668" width="0.85546875" style="183" customWidth="1"/>
    <col min="6669" max="6669" width="18.28515625" style="183" customWidth="1"/>
    <col min="6670" max="6670" width="49.7109375" style="183" customWidth="1"/>
    <col min="6671" max="6911" width="11.28515625" style="183"/>
    <col min="6912" max="6912" width="31.42578125" style="183" customWidth="1"/>
    <col min="6913" max="6913" width="3.140625" style="183" customWidth="1"/>
    <col min="6914" max="6922" width="8.7109375" style="183" customWidth="1"/>
    <col min="6923" max="6923" width="2" style="183" customWidth="1"/>
    <col min="6924" max="6924" width="0.85546875" style="183" customWidth="1"/>
    <col min="6925" max="6925" width="18.28515625" style="183" customWidth="1"/>
    <col min="6926" max="6926" width="49.7109375" style="183" customWidth="1"/>
    <col min="6927" max="7167" width="11.28515625" style="183"/>
    <col min="7168" max="7168" width="31.42578125" style="183" customWidth="1"/>
    <col min="7169" max="7169" width="3.140625" style="183" customWidth="1"/>
    <col min="7170" max="7178" width="8.7109375" style="183" customWidth="1"/>
    <col min="7179" max="7179" width="2" style="183" customWidth="1"/>
    <col min="7180" max="7180" width="0.85546875" style="183" customWidth="1"/>
    <col min="7181" max="7181" width="18.28515625" style="183" customWidth="1"/>
    <col min="7182" max="7182" width="49.7109375" style="183" customWidth="1"/>
    <col min="7183" max="7423" width="11.28515625" style="183"/>
    <col min="7424" max="7424" width="31.42578125" style="183" customWidth="1"/>
    <col min="7425" max="7425" width="3.140625" style="183" customWidth="1"/>
    <col min="7426" max="7434" width="8.7109375" style="183" customWidth="1"/>
    <col min="7435" max="7435" width="2" style="183" customWidth="1"/>
    <col min="7436" max="7436" width="0.85546875" style="183" customWidth="1"/>
    <col min="7437" max="7437" width="18.28515625" style="183" customWidth="1"/>
    <col min="7438" max="7438" width="49.7109375" style="183" customWidth="1"/>
    <col min="7439" max="7679" width="11.28515625" style="183"/>
    <col min="7680" max="7680" width="31.42578125" style="183" customWidth="1"/>
    <col min="7681" max="7681" width="3.140625" style="183" customWidth="1"/>
    <col min="7682" max="7690" width="8.7109375" style="183" customWidth="1"/>
    <col min="7691" max="7691" width="2" style="183" customWidth="1"/>
    <col min="7692" max="7692" width="0.85546875" style="183" customWidth="1"/>
    <col min="7693" max="7693" width="18.28515625" style="183" customWidth="1"/>
    <col min="7694" max="7694" width="49.7109375" style="183" customWidth="1"/>
    <col min="7695" max="7935" width="11.28515625" style="183"/>
    <col min="7936" max="7936" width="31.42578125" style="183" customWidth="1"/>
    <col min="7937" max="7937" width="3.140625" style="183" customWidth="1"/>
    <col min="7938" max="7946" width="8.7109375" style="183" customWidth="1"/>
    <col min="7947" max="7947" width="2" style="183" customWidth="1"/>
    <col min="7948" max="7948" width="0.85546875" style="183" customWidth="1"/>
    <col min="7949" max="7949" width="18.28515625" style="183" customWidth="1"/>
    <col min="7950" max="7950" width="49.7109375" style="183" customWidth="1"/>
    <col min="7951" max="8191" width="11.28515625" style="183"/>
    <col min="8192" max="8192" width="31.42578125" style="183" customWidth="1"/>
    <col min="8193" max="8193" width="3.140625" style="183" customWidth="1"/>
    <col min="8194" max="8202" width="8.7109375" style="183" customWidth="1"/>
    <col min="8203" max="8203" width="2" style="183" customWidth="1"/>
    <col min="8204" max="8204" width="0.85546875" style="183" customWidth="1"/>
    <col min="8205" max="8205" width="18.28515625" style="183" customWidth="1"/>
    <col min="8206" max="8206" width="49.7109375" style="183" customWidth="1"/>
    <col min="8207" max="8447" width="11.28515625" style="183"/>
    <col min="8448" max="8448" width="31.42578125" style="183" customWidth="1"/>
    <col min="8449" max="8449" width="3.140625" style="183" customWidth="1"/>
    <col min="8450" max="8458" width="8.7109375" style="183" customWidth="1"/>
    <col min="8459" max="8459" width="2" style="183" customWidth="1"/>
    <col min="8460" max="8460" width="0.85546875" style="183" customWidth="1"/>
    <col min="8461" max="8461" width="18.28515625" style="183" customWidth="1"/>
    <col min="8462" max="8462" width="49.7109375" style="183" customWidth="1"/>
    <col min="8463" max="8703" width="11.28515625" style="183"/>
    <col min="8704" max="8704" width="31.42578125" style="183" customWidth="1"/>
    <col min="8705" max="8705" width="3.140625" style="183" customWidth="1"/>
    <col min="8706" max="8714" width="8.7109375" style="183" customWidth="1"/>
    <col min="8715" max="8715" width="2" style="183" customWidth="1"/>
    <col min="8716" max="8716" width="0.85546875" style="183" customWidth="1"/>
    <col min="8717" max="8717" width="18.28515625" style="183" customWidth="1"/>
    <col min="8718" max="8718" width="49.7109375" style="183" customWidth="1"/>
    <col min="8719" max="8959" width="11.28515625" style="183"/>
    <col min="8960" max="8960" width="31.42578125" style="183" customWidth="1"/>
    <col min="8961" max="8961" width="3.140625" style="183" customWidth="1"/>
    <col min="8962" max="8970" width="8.7109375" style="183" customWidth="1"/>
    <col min="8971" max="8971" width="2" style="183" customWidth="1"/>
    <col min="8972" max="8972" width="0.85546875" style="183" customWidth="1"/>
    <col min="8973" max="8973" width="18.28515625" style="183" customWidth="1"/>
    <col min="8974" max="8974" width="49.7109375" style="183" customWidth="1"/>
    <col min="8975" max="9215" width="11.28515625" style="183"/>
    <col min="9216" max="9216" width="31.42578125" style="183" customWidth="1"/>
    <col min="9217" max="9217" width="3.140625" style="183" customWidth="1"/>
    <col min="9218" max="9226" width="8.7109375" style="183" customWidth="1"/>
    <col min="9227" max="9227" width="2" style="183" customWidth="1"/>
    <col min="9228" max="9228" width="0.85546875" style="183" customWidth="1"/>
    <col min="9229" max="9229" width="18.28515625" style="183" customWidth="1"/>
    <col min="9230" max="9230" width="49.7109375" style="183" customWidth="1"/>
    <col min="9231" max="9471" width="11.28515625" style="183"/>
    <col min="9472" max="9472" width="31.42578125" style="183" customWidth="1"/>
    <col min="9473" max="9473" width="3.140625" style="183" customWidth="1"/>
    <col min="9474" max="9482" width="8.7109375" style="183" customWidth="1"/>
    <col min="9483" max="9483" width="2" style="183" customWidth="1"/>
    <col min="9484" max="9484" width="0.85546875" style="183" customWidth="1"/>
    <col min="9485" max="9485" width="18.28515625" style="183" customWidth="1"/>
    <col min="9486" max="9486" width="49.7109375" style="183" customWidth="1"/>
    <col min="9487" max="9727" width="11.28515625" style="183"/>
    <col min="9728" max="9728" width="31.42578125" style="183" customWidth="1"/>
    <col min="9729" max="9729" width="3.140625" style="183" customWidth="1"/>
    <col min="9730" max="9738" width="8.7109375" style="183" customWidth="1"/>
    <col min="9739" max="9739" width="2" style="183" customWidth="1"/>
    <col min="9740" max="9740" width="0.85546875" style="183" customWidth="1"/>
    <col min="9741" max="9741" width="18.28515625" style="183" customWidth="1"/>
    <col min="9742" max="9742" width="49.7109375" style="183" customWidth="1"/>
    <col min="9743" max="9983" width="11.28515625" style="183"/>
    <col min="9984" max="9984" width="31.42578125" style="183" customWidth="1"/>
    <col min="9985" max="9985" width="3.140625" style="183" customWidth="1"/>
    <col min="9986" max="9994" width="8.7109375" style="183" customWidth="1"/>
    <col min="9995" max="9995" width="2" style="183" customWidth="1"/>
    <col min="9996" max="9996" width="0.85546875" style="183" customWidth="1"/>
    <col min="9997" max="9997" width="18.28515625" style="183" customWidth="1"/>
    <col min="9998" max="9998" width="49.7109375" style="183" customWidth="1"/>
    <col min="9999" max="10239" width="11.28515625" style="183"/>
    <col min="10240" max="10240" width="31.42578125" style="183" customWidth="1"/>
    <col min="10241" max="10241" width="3.140625" style="183" customWidth="1"/>
    <col min="10242" max="10250" width="8.7109375" style="183" customWidth="1"/>
    <col min="10251" max="10251" width="2" style="183" customWidth="1"/>
    <col min="10252" max="10252" width="0.85546875" style="183" customWidth="1"/>
    <col min="10253" max="10253" width="18.28515625" style="183" customWidth="1"/>
    <col min="10254" max="10254" width="49.7109375" style="183" customWidth="1"/>
    <col min="10255" max="10495" width="11.28515625" style="183"/>
    <col min="10496" max="10496" width="31.42578125" style="183" customWidth="1"/>
    <col min="10497" max="10497" width="3.140625" style="183" customWidth="1"/>
    <col min="10498" max="10506" width="8.7109375" style="183" customWidth="1"/>
    <col min="10507" max="10507" width="2" style="183" customWidth="1"/>
    <col min="10508" max="10508" width="0.85546875" style="183" customWidth="1"/>
    <col min="10509" max="10509" width="18.28515625" style="183" customWidth="1"/>
    <col min="10510" max="10510" width="49.7109375" style="183" customWidth="1"/>
    <col min="10511" max="10751" width="11.28515625" style="183"/>
    <col min="10752" max="10752" width="31.42578125" style="183" customWidth="1"/>
    <col min="10753" max="10753" width="3.140625" style="183" customWidth="1"/>
    <col min="10754" max="10762" width="8.7109375" style="183" customWidth="1"/>
    <col min="10763" max="10763" width="2" style="183" customWidth="1"/>
    <col min="10764" max="10764" width="0.85546875" style="183" customWidth="1"/>
    <col min="10765" max="10765" width="18.28515625" style="183" customWidth="1"/>
    <col min="10766" max="10766" width="49.7109375" style="183" customWidth="1"/>
    <col min="10767" max="11007" width="11.28515625" style="183"/>
    <col min="11008" max="11008" width="31.42578125" style="183" customWidth="1"/>
    <col min="11009" max="11009" width="3.140625" style="183" customWidth="1"/>
    <col min="11010" max="11018" width="8.7109375" style="183" customWidth="1"/>
    <col min="11019" max="11019" width="2" style="183" customWidth="1"/>
    <col min="11020" max="11020" width="0.85546875" style="183" customWidth="1"/>
    <col min="11021" max="11021" width="18.28515625" style="183" customWidth="1"/>
    <col min="11022" max="11022" width="49.7109375" style="183" customWidth="1"/>
    <col min="11023" max="11263" width="11.28515625" style="183"/>
    <col min="11264" max="11264" width="31.42578125" style="183" customWidth="1"/>
    <col min="11265" max="11265" width="3.140625" style="183" customWidth="1"/>
    <col min="11266" max="11274" width="8.7109375" style="183" customWidth="1"/>
    <col min="11275" max="11275" width="2" style="183" customWidth="1"/>
    <col min="11276" max="11276" width="0.85546875" style="183" customWidth="1"/>
    <col min="11277" max="11277" width="18.28515625" style="183" customWidth="1"/>
    <col min="11278" max="11278" width="49.7109375" style="183" customWidth="1"/>
    <col min="11279" max="11519" width="11.28515625" style="183"/>
    <col min="11520" max="11520" width="31.42578125" style="183" customWidth="1"/>
    <col min="11521" max="11521" width="3.140625" style="183" customWidth="1"/>
    <col min="11522" max="11530" width="8.7109375" style="183" customWidth="1"/>
    <col min="11531" max="11531" width="2" style="183" customWidth="1"/>
    <col min="11532" max="11532" width="0.85546875" style="183" customWidth="1"/>
    <col min="11533" max="11533" width="18.28515625" style="183" customWidth="1"/>
    <col min="11534" max="11534" width="49.7109375" style="183" customWidth="1"/>
    <col min="11535" max="11775" width="11.28515625" style="183"/>
    <col min="11776" max="11776" width="31.42578125" style="183" customWidth="1"/>
    <col min="11777" max="11777" width="3.140625" style="183" customWidth="1"/>
    <col min="11778" max="11786" width="8.7109375" style="183" customWidth="1"/>
    <col min="11787" max="11787" width="2" style="183" customWidth="1"/>
    <col min="11788" max="11788" width="0.85546875" style="183" customWidth="1"/>
    <col min="11789" max="11789" width="18.28515625" style="183" customWidth="1"/>
    <col min="11790" max="11790" width="49.7109375" style="183" customWidth="1"/>
    <col min="11791" max="12031" width="11.28515625" style="183"/>
    <col min="12032" max="12032" width="31.42578125" style="183" customWidth="1"/>
    <col min="12033" max="12033" width="3.140625" style="183" customWidth="1"/>
    <col min="12034" max="12042" width="8.7109375" style="183" customWidth="1"/>
    <col min="12043" max="12043" width="2" style="183" customWidth="1"/>
    <col min="12044" max="12044" width="0.85546875" style="183" customWidth="1"/>
    <col min="12045" max="12045" width="18.28515625" style="183" customWidth="1"/>
    <col min="12046" max="12046" width="49.7109375" style="183" customWidth="1"/>
    <col min="12047" max="12287" width="11.28515625" style="183"/>
    <col min="12288" max="12288" width="31.42578125" style="183" customWidth="1"/>
    <col min="12289" max="12289" width="3.140625" style="183" customWidth="1"/>
    <col min="12290" max="12298" width="8.7109375" style="183" customWidth="1"/>
    <col min="12299" max="12299" width="2" style="183" customWidth="1"/>
    <col min="12300" max="12300" width="0.85546875" style="183" customWidth="1"/>
    <col min="12301" max="12301" width="18.28515625" style="183" customWidth="1"/>
    <col min="12302" max="12302" width="49.7109375" style="183" customWidth="1"/>
    <col min="12303" max="12543" width="11.28515625" style="183"/>
    <col min="12544" max="12544" width="31.42578125" style="183" customWidth="1"/>
    <col min="12545" max="12545" width="3.140625" style="183" customWidth="1"/>
    <col min="12546" max="12554" width="8.7109375" style="183" customWidth="1"/>
    <col min="12555" max="12555" width="2" style="183" customWidth="1"/>
    <col min="12556" max="12556" width="0.85546875" style="183" customWidth="1"/>
    <col min="12557" max="12557" width="18.28515625" style="183" customWidth="1"/>
    <col min="12558" max="12558" width="49.7109375" style="183" customWidth="1"/>
    <col min="12559" max="12799" width="11.28515625" style="183"/>
    <col min="12800" max="12800" width="31.42578125" style="183" customWidth="1"/>
    <col min="12801" max="12801" width="3.140625" style="183" customWidth="1"/>
    <col min="12802" max="12810" width="8.7109375" style="183" customWidth="1"/>
    <col min="12811" max="12811" width="2" style="183" customWidth="1"/>
    <col min="12812" max="12812" width="0.85546875" style="183" customWidth="1"/>
    <col min="12813" max="12813" width="18.28515625" style="183" customWidth="1"/>
    <col min="12814" max="12814" width="49.7109375" style="183" customWidth="1"/>
    <col min="12815" max="13055" width="11.28515625" style="183"/>
    <col min="13056" max="13056" width="31.42578125" style="183" customWidth="1"/>
    <col min="13057" max="13057" width="3.140625" style="183" customWidth="1"/>
    <col min="13058" max="13066" width="8.7109375" style="183" customWidth="1"/>
    <col min="13067" max="13067" width="2" style="183" customWidth="1"/>
    <col min="13068" max="13068" width="0.85546875" style="183" customWidth="1"/>
    <col min="13069" max="13069" width="18.28515625" style="183" customWidth="1"/>
    <col min="13070" max="13070" width="49.7109375" style="183" customWidth="1"/>
    <col min="13071" max="13311" width="11.28515625" style="183"/>
    <col min="13312" max="13312" width="31.42578125" style="183" customWidth="1"/>
    <col min="13313" max="13313" width="3.140625" style="183" customWidth="1"/>
    <col min="13314" max="13322" width="8.7109375" style="183" customWidth="1"/>
    <col min="13323" max="13323" width="2" style="183" customWidth="1"/>
    <col min="13324" max="13324" width="0.85546875" style="183" customWidth="1"/>
    <col min="13325" max="13325" width="18.28515625" style="183" customWidth="1"/>
    <col min="13326" max="13326" width="49.7109375" style="183" customWidth="1"/>
    <col min="13327" max="13567" width="11.28515625" style="183"/>
    <col min="13568" max="13568" width="31.42578125" style="183" customWidth="1"/>
    <col min="13569" max="13569" width="3.140625" style="183" customWidth="1"/>
    <col min="13570" max="13578" width="8.7109375" style="183" customWidth="1"/>
    <col min="13579" max="13579" width="2" style="183" customWidth="1"/>
    <col min="13580" max="13580" width="0.85546875" style="183" customWidth="1"/>
    <col min="13581" max="13581" width="18.28515625" style="183" customWidth="1"/>
    <col min="13582" max="13582" width="49.7109375" style="183" customWidth="1"/>
    <col min="13583" max="13823" width="11.28515625" style="183"/>
    <col min="13824" max="13824" width="31.42578125" style="183" customWidth="1"/>
    <col min="13825" max="13825" width="3.140625" style="183" customWidth="1"/>
    <col min="13826" max="13834" width="8.7109375" style="183" customWidth="1"/>
    <col min="13835" max="13835" width="2" style="183" customWidth="1"/>
    <col min="13836" max="13836" width="0.85546875" style="183" customWidth="1"/>
    <col min="13837" max="13837" width="18.28515625" style="183" customWidth="1"/>
    <col min="13838" max="13838" width="49.7109375" style="183" customWidth="1"/>
    <col min="13839" max="14079" width="11.28515625" style="183"/>
    <col min="14080" max="14080" width="31.42578125" style="183" customWidth="1"/>
    <col min="14081" max="14081" width="3.140625" style="183" customWidth="1"/>
    <col min="14082" max="14090" width="8.7109375" style="183" customWidth="1"/>
    <col min="14091" max="14091" width="2" style="183" customWidth="1"/>
    <col min="14092" max="14092" width="0.85546875" style="183" customWidth="1"/>
    <col min="14093" max="14093" width="18.28515625" style="183" customWidth="1"/>
    <col min="14094" max="14094" width="49.7109375" style="183" customWidth="1"/>
    <col min="14095" max="14335" width="11.28515625" style="183"/>
    <col min="14336" max="14336" width="31.42578125" style="183" customWidth="1"/>
    <col min="14337" max="14337" width="3.140625" style="183" customWidth="1"/>
    <col min="14338" max="14346" width="8.7109375" style="183" customWidth="1"/>
    <col min="14347" max="14347" width="2" style="183" customWidth="1"/>
    <col min="14348" max="14348" width="0.85546875" style="183" customWidth="1"/>
    <col min="14349" max="14349" width="18.28515625" style="183" customWidth="1"/>
    <col min="14350" max="14350" width="49.7109375" style="183" customWidth="1"/>
    <col min="14351" max="14591" width="11.28515625" style="183"/>
    <col min="14592" max="14592" width="31.42578125" style="183" customWidth="1"/>
    <col min="14593" max="14593" width="3.140625" style="183" customWidth="1"/>
    <col min="14594" max="14602" width="8.7109375" style="183" customWidth="1"/>
    <col min="14603" max="14603" width="2" style="183" customWidth="1"/>
    <col min="14604" max="14604" width="0.85546875" style="183" customWidth="1"/>
    <col min="14605" max="14605" width="18.28515625" style="183" customWidth="1"/>
    <col min="14606" max="14606" width="49.7109375" style="183" customWidth="1"/>
    <col min="14607" max="14847" width="11.28515625" style="183"/>
    <col min="14848" max="14848" width="31.42578125" style="183" customWidth="1"/>
    <col min="14849" max="14849" width="3.140625" style="183" customWidth="1"/>
    <col min="14850" max="14858" width="8.7109375" style="183" customWidth="1"/>
    <col min="14859" max="14859" width="2" style="183" customWidth="1"/>
    <col min="14860" max="14860" width="0.85546875" style="183" customWidth="1"/>
    <col min="14861" max="14861" width="18.28515625" style="183" customWidth="1"/>
    <col min="14862" max="14862" width="49.7109375" style="183" customWidth="1"/>
    <col min="14863" max="15103" width="11.28515625" style="183"/>
    <col min="15104" max="15104" width="31.42578125" style="183" customWidth="1"/>
    <col min="15105" max="15105" width="3.140625" style="183" customWidth="1"/>
    <col min="15106" max="15114" width="8.7109375" style="183" customWidth="1"/>
    <col min="15115" max="15115" width="2" style="183" customWidth="1"/>
    <col min="15116" max="15116" width="0.85546875" style="183" customWidth="1"/>
    <col min="15117" max="15117" width="18.28515625" style="183" customWidth="1"/>
    <col min="15118" max="15118" width="49.7109375" style="183" customWidth="1"/>
    <col min="15119" max="15359" width="11.28515625" style="183"/>
    <col min="15360" max="15360" width="31.42578125" style="183" customWidth="1"/>
    <col min="15361" max="15361" width="3.140625" style="183" customWidth="1"/>
    <col min="15362" max="15370" width="8.7109375" style="183" customWidth="1"/>
    <col min="15371" max="15371" width="2" style="183" customWidth="1"/>
    <col min="15372" max="15372" width="0.85546875" style="183" customWidth="1"/>
    <col min="15373" max="15373" width="18.28515625" style="183" customWidth="1"/>
    <col min="15374" max="15374" width="49.7109375" style="183" customWidth="1"/>
    <col min="15375" max="15615" width="11.28515625" style="183"/>
    <col min="15616" max="15616" width="31.42578125" style="183" customWidth="1"/>
    <col min="15617" max="15617" width="3.140625" style="183" customWidth="1"/>
    <col min="15618" max="15626" width="8.7109375" style="183" customWidth="1"/>
    <col min="15627" max="15627" width="2" style="183" customWidth="1"/>
    <col min="15628" max="15628" width="0.85546875" style="183" customWidth="1"/>
    <col min="15629" max="15629" width="18.28515625" style="183" customWidth="1"/>
    <col min="15630" max="15630" width="49.7109375" style="183" customWidth="1"/>
    <col min="15631" max="15871" width="11.28515625" style="183"/>
    <col min="15872" max="15872" width="31.42578125" style="183" customWidth="1"/>
    <col min="15873" max="15873" width="3.140625" style="183" customWidth="1"/>
    <col min="15874" max="15882" width="8.7109375" style="183" customWidth="1"/>
    <col min="15883" max="15883" width="2" style="183" customWidth="1"/>
    <col min="15884" max="15884" width="0.85546875" style="183" customWidth="1"/>
    <col min="15885" max="15885" width="18.28515625" style="183" customWidth="1"/>
    <col min="15886" max="15886" width="49.7109375" style="183" customWidth="1"/>
    <col min="15887" max="16127" width="11.28515625" style="183"/>
    <col min="16128" max="16128" width="31.42578125" style="183" customWidth="1"/>
    <col min="16129" max="16129" width="3.140625" style="183" customWidth="1"/>
    <col min="16130" max="16138" width="8.7109375" style="183" customWidth="1"/>
    <col min="16139" max="16139" width="2" style="183" customWidth="1"/>
    <col min="16140" max="16140" width="0.85546875" style="183" customWidth="1"/>
    <col min="16141" max="16141" width="18.28515625" style="183" customWidth="1"/>
    <col min="16142" max="16142" width="49.7109375" style="183" customWidth="1"/>
    <col min="16143" max="16384" width="11.28515625" style="183"/>
  </cols>
  <sheetData>
    <row r="1" spans="1:14" s="274" customFormat="1" ht="12" customHeight="1">
      <c r="A1" s="276" t="s">
        <v>351</v>
      </c>
      <c r="E1" s="302"/>
      <c r="G1" s="275"/>
      <c r="H1" s="275"/>
      <c r="I1" s="275"/>
      <c r="J1" s="275"/>
      <c r="K1" s="275"/>
      <c r="L1" s="275"/>
    </row>
    <row r="2" spans="1:14" ht="12" customHeight="1">
      <c r="A2" s="273" t="s">
        <v>20</v>
      </c>
      <c r="B2" s="177"/>
      <c r="C2" s="179"/>
      <c r="G2" s="271"/>
      <c r="H2" s="271"/>
      <c r="I2" s="271"/>
      <c r="J2" s="271"/>
      <c r="K2" s="271"/>
      <c r="L2" s="271"/>
      <c r="N2" s="273" t="s">
        <v>85</v>
      </c>
    </row>
    <row r="3" spans="1:14" ht="27" customHeight="1">
      <c r="A3" s="272" t="s">
        <v>164</v>
      </c>
      <c r="C3" s="179"/>
      <c r="G3" s="271"/>
      <c r="H3" s="271"/>
      <c r="I3" s="271"/>
      <c r="J3" s="271"/>
      <c r="K3" s="271"/>
      <c r="L3" s="271"/>
      <c r="N3" s="301" t="s">
        <v>163</v>
      </c>
    </row>
    <row r="4" spans="1:14" ht="12" customHeight="1">
      <c r="A4" s="143" t="s">
        <v>162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7" t="s">
        <v>161</v>
      </c>
    </row>
    <row r="5" spans="1:14" ht="12" customHeight="1">
      <c r="A5" s="278"/>
      <c r="B5" s="244"/>
      <c r="C5" s="269"/>
      <c r="D5" s="244"/>
      <c r="E5" s="244"/>
      <c r="F5" s="179"/>
      <c r="G5" s="179"/>
      <c r="H5" s="179"/>
      <c r="I5" s="179"/>
      <c r="J5" s="179"/>
      <c r="K5" s="179"/>
      <c r="L5" s="179"/>
      <c r="M5" s="244"/>
      <c r="N5" s="244"/>
    </row>
    <row r="6" spans="1:14" ht="12" customHeight="1">
      <c r="A6" s="267"/>
      <c r="B6" s="180">
        <v>2002</v>
      </c>
      <c r="C6" s="268">
        <v>2003</v>
      </c>
      <c r="D6" s="267">
        <v>2004</v>
      </c>
      <c r="E6" s="267">
        <v>2005</v>
      </c>
      <c r="F6" s="225">
        <v>2006</v>
      </c>
      <c r="G6" s="225">
        <v>2007</v>
      </c>
      <c r="H6" s="225">
        <v>2008</v>
      </c>
      <c r="I6" s="225">
        <v>2009</v>
      </c>
      <c r="J6" s="225">
        <v>2010</v>
      </c>
      <c r="K6" s="225">
        <v>2011</v>
      </c>
      <c r="L6" s="225">
        <v>2012</v>
      </c>
      <c r="M6" s="267" t="s">
        <v>41</v>
      </c>
      <c r="N6" s="267"/>
    </row>
    <row r="7" spans="1:14" ht="24" customHeight="1">
      <c r="B7" s="266"/>
      <c r="C7" s="179"/>
      <c r="D7" s="178"/>
      <c r="E7" s="178"/>
      <c r="F7" s="179"/>
      <c r="G7" s="179"/>
      <c r="H7" s="179"/>
      <c r="I7" s="179"/>
      <c r="J7" s="179"/>
      <c r="K7" s="179"/>
      <c r="L7" s="179"/>
      <c r="M7" s="178"/>
    </row>
    <row r="8" spans="1:14" s="259" customFormat="1" ht="12" customHeight="1">
      <c r="A8" s="259" t="s">
        <v>160</v>
      </c>
      <c r="B8" s="265">
        <v>10071.647326389999</v>
      </c>
      <c r="C8" s="265">
        <v>10369.40094412</v>
      </c>
      <c r="D8" s="265">
        <v>11228.129153509999</v>
      </c>
      <c r="E8" s="265">
        <v>12206.051636630003</v>
      </c>
      <c r="F8" s="265">
        <v>14947.31346286</v>
      </c>
      <c r="G8" s="265">
        <v>17538.347818658604</v>
      </c>
      <c r="H8" s="265">
        <v>19780.154142784002</v>
      </c>
      <c r="I8" s="265">
        <v>21812.144326892001</v>
      </c>
      <c r="J8" s="265">
        <v>24234.212476370005</v>
      </c>
      <c r="K8" s="265">
        <v>26276.501057969985</v>
      </c>
      <c r="L8" s="265">
        <v>29219.867382030014</v>
      </c>
      <c r="N8" s="259" t="s">
        <v>159</v>
      </c>
    </row>
    <row r="9" spans="1:14" ht="12" customHeight="1"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14" ht="12" customHeight="1">
      <c r="A10" s="254" t="s">
        <v>275</v>
      </c>
      <c r="B10" s="242">
        <v>1880.4329173481601</v>
      </c>
      <c r="C10" s="242">
        <v>2359.6202407179717</v>
      </c>
      <c r="D10" s="182">
        <v>2546.0866940246851</v>
      </c>
      <c r="E10" s="182">
        <v>2535.0636922899903</v>
      </c>
      <c r="F10" s="182">
        <v>3536.4325101386003</v>
      </c>
      <c r="G10" s="182">
        <v>5181.5370598650006</v>
      </c>
      <c r="H10" s="182">
        <v>5652.831477351272</v>
      </c>
      <c r="I10" s="182">
        <v>7849.5540569372824</v>
      </c>
      <c r="J10" s="182">
        <v>7965.4823573643444</v>
      </c>
      <c r="K10" s="182">
        <v>6519.9636425005265</v>
      </c>
      <c r="L10" s="182">
        <v>5886.1691351500085</v>
      </c>
      <c r="M10" s="239"/>
      <c r="N10" s="279" t="s">
        <v>276</v>
      </c>
    </row>
    <row r="11" spans="1:14" ht="12" customHeight="1">
      <c r="A11" s="264"/>
      <c r="B11" s="24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239"/>
      <c r="N11" s="263"/>
    </row>
    <row r="12" spans="1:14" ht="12" customHeight="1">
      <c r="A12" s="254" t="s">
        <v>277</v>
      </c>
      <c r="B12" s="253">
        <v>8191.2144090418387</v>
      </c>
      <c r="C12" s="253">
        <v>8009.7807034020279</v>
      </c>
      <c r="D12" s="253">
        <v>8682.0424594853139</v>
      </c>
      <c r="E12" s="253">
        <v>9670.9879443400132</v>
      </c>
      <c r="F12" s="253">
        <v>11410.8809527214</v>
      </c>
      <c r="G12" s="253">
        <v>12356.810758793603</v>
      </c>
      <c r="H12" s="253">
        <v>14127.32266543273</v>
      </c>
      <c r="I12" s="253">
        <v>13962.590269954719</v>
      </c>
      <c r="J12" s="253">
        <v>16268.730119005661</v>
      </c>
      <c r="K12" s="253">
        <v>19756.537415469458</v>
      </c>
      <c r="L12" s="253">
        <v>23333.698246880005</v>
      </c>
      <c r="M12" s="239"/>
      <c r="N12" s="255" t="s">
        <v>278</v>
      </c>
    </row>
    <row r="13" spans="1:14" ht="12" customHeight="1">
      <c r="A13" s="255" t="s">
        <v>279</v>
      </c>
      <c r="B13" s="250">
        <f t="shared" ref="B13:K13" si="0">B14+B15</f>
        <v>-789.94006386000001</v>
      </c>
      <c r="C13" s="250">
        <f t="shared" si="0"/>
        <v>-510.66916599000024</v>
      </c>
      <c r="D13" s="250">
        <f t="shared" si="0"/>
        <v>-2.0107588799998668</v>
      </c>
      <c r="E13" s="250">
        <f t="shared" si="0"/>
        <v>-568.83368513000016</v>
      </c>
      <c r="F13" s="250">
        <f t="shared" si="0"/>
        <v>-551.19811420400026</v>
      </c>
      <c r="G13" s="250">
        <f t="shared" si="0"/>
        <v>-1520.7407408299998</v>
      </c>
      <c r="H13" s="250">
        <f t="shared" si="0"/>
        <v>-2074.7256377369999</v>
      </c>
      <c r="I13" s="250">
        <f t="shared" si="0"/>
        <v>-2176.0842234000002</v>
      </c>
      <c r="J13" s="250">
        <f t="shared" si="0"/>
        <v>-1831.82132976</v>
      </c>
      <c r="K13" s="250">
        <f t="shared" si="0"/>
        <v>-1220.9183577299993</v>
      </c>
      <c r="L13" s="250">
        <f>L14+L15</f>
        <v>-1394.7295906199995</v>
      </c>
      <c r="M13" s="239"/>
      <c r="N13" s="254" t="s">
        <v>280</v>
      </c>
    </row>
    <row r="14" spans="1:14" ht="12" customHeight="1">
      <c r="A14" s="255" t="s">
        <v>281</v>
      </c>
      <c r="B14" s="250">
        <v>-790.98354006</v>
      </c>
      <c r="C14" s="250">
        <v>-512.21264219000022</v>
      </c>
      <c r="D14" s="182">
        <v>-2.9420628799998667</v>
      </c>
      <c r="E14" s="182">
        <v>-568.88836802000014</v>
      </c>
      <c r="F14" s="182">
        <v>-551.27799913400031</v>
      </c>
      <c r="G14" s="182">
        <v>-1540.6381048599999</v>
      </c>
      <c r="H14" s="182">
        <v>-2076.7379386869998</v>
      </c>
      <c r="I14" s="182">
        <v>-2194.46536999</v>
      </c>
      <c r="J14" s="182">
        <v>-1842.8803919900001</v>
      </c>
      <c r="K14" s="182">
        <v>-1359.2146651499993</v>
      </c>
      <c r="L14" s="182">
        <v>-1517.2708456399996</v>
      </c>
      <c r="M14" s="239"/>
      <c r="N14" s="255" t="s">
        <v>282</v>
      </c>
    </row>
    <row r="15" spans="1:14" ht="12" customHeight="1">
      <c r="A15" s="255" t="s">
        <v>283</v>
      </c>
      <c r="B15" s="242">
        <v>1.0434762</v>
      </c>
      <c r="C15" s="242">
        <v>1.5434762</v>
      </c>
      <c r="D15" s="242">
        <v>0.93130399999999991</v>
      </c>
      <c r="E15" s="242">
        <v>5.4682889999999998E-2</v>
      </c>
      <c r="F15" s="242">
        <v>7.9884930000000007E-2</v>
      </c>
      <c r="G15" s="242">
        <v>19.897364030000002</v>
      </c>
      <c r="H15" s="242">
        <v>2.0123009499999998</v>
      </c>
      <c r="I15" s="242">
        <v>18.38114659</v>
      </c>
      <c r="J15" s="242">
        <v>11.05906223</v>
      </c>
      <c r="K15" s="242">
        <v>138.29630742000001</v>
      </c>
      <c r="L15" s="242">
        <v>122.54125502000001</v>
      </c>
      <c r="M15" s="239"/>
      <c r="N15" s="252" t="s">
        <v>284</v>
      </c>
    </row>
    <row r="16" spans="1:14" ht="12" customHeight="1">
      <c r="A16" s="252" t="s">
        <v>285</v>
      </c>
      <c r="B16" s="242">
        <v>11964.318255980001</v>
      </c>
      <c r="C16" s="182">
        <v>11997.44221264</v>
      </c>
      <c r="D16" s="182">
        <v>12810.465645099997</v>
      </c>
      <c r="E16" s="182">
        <v>14536.29005938</v>
      </c>
      <c r="F16" s="182">
        <v>16080.597129189999</v>
      </c>
      <c r="G16" s="182">
        <v>18924.417694990003</v>
      </c>
      <c r="H16" s="182">
        <v>21875.401230064999</v>
      </c>
      <c r="I16" s="182">
        <v>22346.097350189</v>
      </c>
      <c r="J16" s="182">
        <v>25326.929690379999</v>
      </c>
      <c r="K16" s="182">
        <v>29322.626639239999</v>
      </c>
      <c r="L16" s="182">
        <v>33665.331474899998</v>
      </c>
      <c r="M16" s="239"/>
      <c r="N16" s="255" t="s">
        <v>286</v>
      </c>
    </row>
    <row r="17" spans="1:14" ht="12" customHeight="1">
      <c r="A17" s="252" t="s">
        <v>287</v>
      </c>
      <c r="B17" s="242">
        <v>-2983.1637830781601</v>
      </c>
      <c r="C17" s="182">
        <v>-3476.9923432479718</v>
      </c>
      <c r="D17" s="182">
        <v>-4126.4124267346861</v>
      </c>
      <c r="E17" s="182">
        <v>-4296.4684299099854</v>
      </c>
      <c r="F17" s="182">
        <v>-4118.5180622646012</v>
      </c>
      <c r="G17" s="182">
        <v>-5046.8661953663986</v>
      </c>
      <c r="H17" s="182">
        <v>-5673.3529268952707</v>
      </c>
      <c r="I17" s="182">
        <v>-6207.4228568342796</v>
      </c>
      <c r="J17" s="182">
        <v>-7226.3782416143395</v>
      </c>
      <c r="K17" s="182">
        <v>-8345.170866040542</v>
      </c>
      <c r="L17" s="182">
        <v>-8936.9036374000007</v>
      </c>
      <c r="M17" s="239"/>
      <c r="N17" s="280" t="s">
        <v>288</v>
      </c>
    </row>
    <row r="18" spans="1:14" ht="12" customHeight="1">
      <c r="A18" s="258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39"/>
      <c r="N18" s="258"/>
    </row>
    <row r="19" spans="1:14" s="259" customFormat="1" ht="12" customHeight="1">
      <c r="A19" s="262" t="s">
        <v>158</v>
      </c>
      <c r="B19" s="261">
        <v>10071.647326389999</v>
      </c>
      <c r="C19" s="261">
        <v>10369.40094412</v>
      </c>
      <c r="D19" s="261">
        <v>11228.129153509999</v>
      </c>
      <c r="E19" s="261">
        <v>12206.051636630003</v>
      </c>
      <c r="F19" s="261">
        <v>14947.31346286</v>
      </c>
      <c r="G19" s="261">
        <v>17538.347818658604</v>
      </c>
      <c r="H19" s="261">
        <v>19780.154142784002</v>
      </c>
      <c r="I19" s="261">
        <v>21812.144326892001</v>
      </c>
      <c r="J19" s="261">
        <v>24234.212476370005</v>
      </c>
      <c r="K19" s="261">
        <v>26276.501057969985</v>
      </c>
      <c r="L19" s="261">
        <v>29219.867382030014</v>
      </c>
      <c r="M19" s="260"/>
      <c r="N19" s="281" t="s">
        <v>157</v>
      </c>
    </row>
    <row r="20" spans="1:14" ht="12" customHeight="1">
      <c r="A20" s="258"/>
      <c r="B20" s="256"/>
      <c r="C20" s="256"/>
      <c r="D20" s="182"/>
      <c r="E20" s="182"/>
      <c r="F20" s="182"/>
      <c r="G20" s="182"/>
      <c r="H20" s="182"/>
      <c r="I20" s="182"/>
      <c r="J20" s="182"/>
      <c r="K20" s="182"/>
      <c r="L20" s="182"/>
      <c r="M20" s="239"/>
      <c r="N20" s="257"/>
    </row>
    <row r="21" spans="1:14" s="178" customFormat="1" ht="12" customHeight="1">
      <c r="A21" s="255" t="s">
        <v>289</v>
      </c>
      <c r="B21" s="256">
        <v>1335.5219028099998</v>
      </c>
      <c r="C21" s="256">
        <v>1463.5102148399999</v>
      </c>
      <c r="D21" s="182">
        <v>1633.0641488499998</v>
      </c>
      <c r="E21" s="182">
        <v>1906.2840676399999</v>
      </c>
      <c r="F21" s="182">
        <v>2610.2657054100005</v>
      </c>
      <c r="G21" s="182">
        <v>3053.9429450053985</v>
      </c>
      <c r="H21" s="182">
        <v>3763.6108904343996</v>
      </c>
      <c r="I21" s="182">
        <v>4403.5024164583992</v>
      </c>
      <c r="J21" s="182">
        <v>5230.3561093799999</v>
      </c>
      <c r="K21" s="182">
        <v>6229.274085279998</v>
      </c>
      <c r="L21" s="182">
        <v>7069.2395025299975</v>
      </c>
      <c r="M21" s="239"/>
      <c r="N21" s="255" t="s">
        <v>290</v>
      </c>
    </row>
    <row r="22" spans="1:14" s="304" customFormat="1" ht="12" customHeight="1">
      <c r="A22" s="255" t="s">
        <v>291</v>
      </c>
      <c r="B22" s="253">
        <v>0</v>
      </c>
      <c r="C22" s="253">
        <v>0</v>
      </c>
      <c r="D22" s="240">
        <v>0</v>
      </c>
      <c r="E22" s="240">
        <v>0</v>
      </c>
      <c r="F22" s="240">
        <v>0</v>
      </c>
      <c r="G22" s="240">
        <v>0</v>
      </c>
      <c r="H22" s="240">
        <v>0</v>
      </c>
      <c r="I22" s="240">
        <v>0</v>
      </c>
      <c r="J22" s="240">
        <v>0</v>
      </c>
      <c r="K22" s="240">
        <v>0</v>
      </c>
      <c r="L22" s="240">
        <v>0</v>
      </c>
      <c r="M22" s="240"/>
      <c r="N22" s="303" t="s">
        <v>292</v>
      </c>
    </row>
    <row r="23" spans="1:14" s="178" customFormat="1" ht="12" customHeight="1">
      <c r="A23" s="252" t="s">
        <v>293</v>
      </c>
      <c r="B23" s="250">
        <v>1335.5219028099998</v>
      </c>
      <c r="C23" s="250">
        <v>1463.5102148399999</v>
      </c>
      <c r="D23" s="240">
        <v>1633.0641488499998</v>
      </c>
      <c r="E23" s="240">
        <v>1906.2840676399999</v>
      </c>
      <c r="F23" s="240">
        <v>2610.2657054100005</v>
      </c>
      <c r="G23" s="240">
        <v>3053.9429450053985</v>
      </c>
      <c r="H23" s="240">
        <v>3763.6108904343996</v>
      </c>
      <c r="I23" s="240">
        <v>4403.5024164583992</v>
      </c>
      <c r="J23" s="240">
        <v>5230.3561093799999</v>
      </c>
      <c r="K23" s="240">
        <v>6229.274085279998</v>
      </c>
      <c r="L23" s="240">
        <v>7069.2395025299975</v>
      </c>
      <c r="M23" s="249"/>
      <c r="N23" s="252" t="s">
        <v>294</v>
      </c>
    </row>
    <row r="24" spans="1:14" s="178" customFormat="1" ht="12" customHeight="1">
      <c r="A24" s="254" t="s">
        <v>295</v>
      </c>
      <c r="B24" s="253">
        <v>10071.647326390001</v>
      </c>
      <c r="C24" s="253">
        <v>10369.400944119998</v>
      </c>
      <c r="D24" s="253">
        <v>11228.129153509999</v>
      </c>
      <c r="E24" s="253">
        <v>12206.051636629998</v>
      </c>
      <c r="F24" s="253">
        <v>14947.31346286</v>
      </c>
      <c r="G24" s="253">
        <v>17538.3478186586</v>
      </c>
      <c r="H24" s="253">
        <v>19780.154050134399</v>
      </c>
      <c r="I24" s="253">
        <v>21812.144327288399</v>
      </c>
      <c r="J24" s="253">
        <v>24234.212475799999</v>
      </c>
      <c r="K24" s="253">
        <v>26276.508545760007</v>
      </c>
      <c r="L24" s="253">
        <v>29219.867387469996</v>
      </c>
      <c r="M24" s="249"/>
      <c r="N24" s="251" t="s">
        <v>296</v>
      </c>
    </row>
    <row r="25" spans="1:14" s="178" customFormat="1" ht="12" customHeight="1">
      <c r="A25" s="252" t="s">
        <v>297</v>
      </c>
      <c r="B25" s="250">
        <v>8736.1254235800006</v>
      </c>
      <c r="C25" s="250">
        <v>8905.8907292799977</v>
      </c>
      <c r="D25" s="240">
        <v>9595.0650046599985</v>
      </c>
      <c r="E25" s="240">
        <v>10299.767568989999</v>
      </c>
      <c r="F25" s="240">
        <v>12337.04775745</v>
      </c>
      <c r="G25" s="240">
        <v>14484.404873653202</v>
      </c>
      <c r="H25" s="240">
        <v>16016.543159699999</v>
      </c>
      <c r="I25" s="240">
        <v>17408.64191083</v>
      </c>
      <c r="J25" s="240">
        <v>19003.856366420001</v>
      </c>
      <c r="K25" s="240">
        <v>20047.234460480009</v>
      </c>
      <c r="L25" s="240">
        <v>22150.627884939997</v>
      </c>
      <c r="M25" s="249"/>
      <c r="N25" s="252" t="s">
        <v>298</v>
      </c>
    </row>
    <row r="26" spans="1:14" ht="12" customHeight="1">
      <c r="A26" s="248"/>
      <c r="B26" s="247"/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5"/>
      <c r="N26" s="244"/>
    </row>
    <row r="27" spans="1:14" ht="12" customHeight="1">
      <c r="A27" s="243"/>
      <c r="B27" s="24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239"/>
    </row>
    <row r="28" spans="1:14" ht="12" customHeight="1">
      <c r="A28" s="241" t="s">
        <v>156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42"/>
    </row>
    <row r="29" spans="1:14" ht="12" customHeight="1">
      <c r="A29" s="241" t="s">
        <v>16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</row>
    <row r="30" spans="1:14" s="178" customFormat="1" ht="12" customHeight="1"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183"/>
    </row>
    <row r="31" spans="1:14" ht="12" customHeight="1">
      <c r="A31" s="282" t="s">
        <v>333</v>
      </c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</row>
    <row r="32" spans="1:14" ht="12" customHeight="1">
      <c r="A32" s="243" t="s">
        <v>92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</row>
    <row r="33" spans="2:13" ht="12" customHeight="1"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</row>
    <row r="34" spans="2:13" ht="12" customHeight="1"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</row>
    <row r="35" spans="2:13" ht="12" customHeight="1"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</row>
  </sheetData>
  <pageMargins left="0.7" right="0.7" top="0.75" bottom="0.75" header="0.3" footer="0.3"/>
  <pageSetup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Y38"/>
  <sheetViews>
    <sheetView showGridLines="0" workbookViewId="0"/>
  </sheetViews>
  <sheetFormatPr defaultColWidth="12.42578125" defaultRowHeight="10.199999999999999"/>
  <cols>
    <col min="1" max="1" width="42.42578125" style="351" customWidth="1"/>
    <col min="2" max="6" width="8.7109375" style="351" customWidth="1"/>
    <col min="7" max="14" width="8.7109375" style="27" customWidth="1"/>
    <col min="15" max="15" width="3" style="351" customWidth="1"/>
    <col min="16" max="16" width="32.85546875" style="351" customWidth="1"/>
    <col min="17" max="17" width="11.7109375" style="351" customWidth="1"/>
    <col min="18" max="18" width="9" style="351" customWidth="1"/>
    <col min="19" max="39" width="11.7109375" style="351" customWidth="1"/>
    <col min="40" max="16384" width="12.42578125" style="351"/>
  </cols>
  <sheetData>
    <row r="1" spans="1:25" s="386" customFormat="1">
      <c r="A1" s="386" t="s">
        <v>348</v>
      </c>
      <c r="G1" s="232"/>
      <c r="H1" s="232"/>
      <c r="I1" s="232"/>
      <c r="J1" s="232"/>
      <c r="K1" s="232"/>
      <c r="L1" s="232"/>
      <c r="M1" s="232"/>
      <c r="N1" s="232"/>
      <c r="P1" s="617"/>
    </row>
    <row r="2" spans="1:25">
      <c r="A2" s="54" t="s">
        <v>20</v>
      </c>
      <c r="P2" s="195" t="s">
        <v>85</v>
      </c>
    </row>
    <row r="3" spans="1:25" ht="24" customHeight="1">
      <c r="A3" s="616" t="s">
        <v>347</v>
      </c>
      <c r="P3" s="615" t="s">
        <v>346</v>
      </c>
    </row>
    <row r="4" spans="1:25">
      <c r="A4" s="381" t="s">
        <v>473</v>
      </c>
      <c r="P4" s="381" t="s">
        <v>472</v>
      </c>
    </row>
    <row r="5" spans="1:25">
      <c r="A5" s="614"/>
      <c r="B5" s="598"/>
      <c r="C5" s="598"/>
      <c r="D5" s="598"/>
      <c r="P5" s="598"/>
    </row>
    <row r="6" spans="1:25" s="377" customFormat="1">
      <c r="A6" s="142"/>
      <c r="B6" s="613">
        <v>2000</v>
      </c>
      <c r="C6" s="142">
        <v>2001</v>
      </c>
      <c r="D6" s="142">
        <v>2002</v>
      </c>
      <c r="E6" s="142">
        <v>2003</v>
      </c>
      <c r="F6" s="142">
        <v>2004</v>
      </c>
      <c r="G6" s="142">
        <v>2005</v>
      </c>
      <c r="H6" s="142" t="s">
        <v>672</v>
      </c>
      <c r="I6" s="142" t="s">
        <v>89</v>
      </c>
      <c r="J6" s="142" t="s">
        <v>88</v>
      </c>
      <c r="K6" s="142" t="s">
        <v>53</v>
      </c>
      <c r="L6" s="142" t="s">
        <v>129</v>
      </c>
      <c r="M6" s="181">
        <v>2011</v>
      </c>
      <c r="N6" s="181">
        <v>2012</v>
      </c>
      <c r="O6" s="142"/>
      <c r="P6" s="142"/>
    </row>
    <row r="7" spans="1:25">
      <c r="A7" s="352"/>
    </row>
    <row r="8" spans="1:25" s="368" customFormat="1" ht="24" customHeight="1">
      <c r="A8" s="602" t="s">
        <v>671</v>
      </c>
      <c r="B8" s="611">
        <v>2114</v>
      </c>
      <c r="C8" s="610">
        <v>2088</v>
      </c>
      <c r="D8" s="610">
        <v>2067</v>
      </c>
      <c r="E8" s="610">
        <v>1998</v>
      </c>
      <c r="F8" s="610">
        <v>2041.8</v>
      </c>
      <c r="G8" s="610">
        <v>2345.4</v>
      </c>
      <c r="H8" s="610">
        <v>3186.6</v>
      </c>
      <c r="I8" s="610">
        <v>3804.6</v>
      </c>
      <c r="J8" s="610">
        <v>4557.7</v>
      </c>
      <c r="K8" s="610">
        <v>4459.8999999999996</v>
      </c>
      <c r="L8" s="610">
        <v>4993.3999999999996</v>
      </c>
      <c r="M8" s="610">
        <v>5571</v>
      </c>
      <c r="N8" s="610">
        <v>6490.1</v>
      </c>
      <c r="O8" s="606"/>
      <c r="P8" s="369" t="s">
        <v>670</v>
      </c>
      <c r="Q8" s="606"/>
      <c r="R8" s="606"/>
      <c r="S8" s="606"/>
      <c r="T8" s="606"/>
      <c r="U8" s="606"/>
      <c r="V8" s="606"/>
      <c r="W8" s="606"/>
      <c r="X8" s="606"/>
      <c r="Y8" s="606"/>
    </row>
    <row r="9" spans="1:25">
      <c r="A9" s="605" t="s">
        <v>669</v>
      </c>
      <c r="B9" s="609">
        <v>2109</v>
      </c>
      <c r="C9" s="608">
        <v>2029</v>
      </c>
      <c r="D9" s="608">
        <v>1977</v>
      </c>
      <c r="E9" s="608">
        <v>1962</v>
      </c>
      <c r="F9" s="608">
        <v>2024</v>
      </c>
      <c r="G9" s="608">
        <v>2338.5</v>
      </c>
      <c r="H9" s="608">
        <v>3163.2</v>
      </c>
      <c r="I9" s="608">
        <v>3750.8</v>
      </c>
      <c r="J9" s="608">
        <v>4231</v>
      </c>
      <c r="K9" s="608">
        <v>4376.7</v>
      </c>
      <c r="L9" s="608">
        <v>4845.6000000000004</v>
      </c>
      <c r="M9" s="608">
        <v>5537.9</v>
      </c>
      <c r="N9" s="608">
        <v>6472.5999999999995</v>
      </c>
      <c r="O9" s="607"/>
      <c r="P9" s="353" t="s">
        <v>668</v>
      </c>
      <c r="Q9" s="607"/>
      <c r="R9" s="607"/>
      <c r="S9" s="607"/>
      <c r="T9" s="607"/>
      <c r="U9" s="607"/>
      <c r="V9" s="607"/>
      <c r="W9" s="607"/>
      <c r="X9" s="607"/>
      <c r="Y9" s="607"/>
    </row>
    <row r="10" spans="1:25">
      <c r="A10" s="605" t="s">
        <v>667</v>
      </c>
      <c r="B10" s="608">
        <v>1120</v>
      </c>
      <c r="C10" s="608">
        <v>1039</v>
      </c>
      <c r="D10" s="608">
        <v>1051</v>
      </c>
      <c r="E10" s="608">
        <v>1127</v>
      </c>
      <c r="F10" s="608">
        <v>1209</v>
      </c>
      <c r="G10" s="608">
        <v>1342.4</v>
      </c>
      <c r="H10" s="608">
        <v>1763.3</v>
      </c>
      <c r="I10" s="608">
        <v>2092.9</v>
      </c>
      <c r="J10" s="608">
        <v>2439.3000000000002</v>
      </c>
      <c r="K10" s="608">
        <v>2639.6</v>
      </c>
      <c r="L10" s="608">
        <v>3088.7000000000003</v>
      </c>
      <c r="M10" s="608">
        <v>3543.8</v>
      </c>
      <c r="N10" s="608">
        <v>4421.5999999999995</v>
      </c>
      <c r="O10" s="607"/>
      <c r="P10" s="353" t="s">
        <v>666</v>
      </c>
      <c r="Q10" s="607"/>
      <c r="R10" s="607"/>
      <c r="S10" s="607"/>
      <c r="T10" s="607"/>
      <c r="U10" s="607"/>
      <c r="V10" s="607"/>
      <c r="W10" s="607"/>
      <c r="X10" s="607"/>
      <c r="Y10" s="607"/>
    </row>
    <row r="11" spans="1:25">
      <c r="A11" s="605" t="s">
        <v>665</v>
      </c>
      <c r="B11" s="609">
        <v>989</v>
      </c>
      <c r="C11" s="608">
        <v>990</v>
      </c>
      <c r="D11" s="608">
        <v>926</v>
      </c>
      <c r="E11" s="608">
        <v>835</v>
      </c>
      <c r="F11" s="608">
        <v>815</v>
      </c>
      <c r="G11" s="608">
        <v>996.1</v>
      </c>
      <c r="H11" s="608">
        <v>1399.9</v>
      </c>
      <c r="I11" s="608">
        <v>1657.9</v>
      </c>
      <c r="J11" s="608">
        <v>1791.7</v>
      </c>
      <c r="K11" s="608">
        <v>1737.1</v>
      </c>
      <c r="L11" s="608">
        <v>1756.9</v>
      </c>
      <c r="M11" s="608">
        <v>1994.1</v>
      </c>
      <c r="N11" s="608">
        <v>2051</v>
      </c>
      <c r="O11" s="607"/>
      <c r="P11" s="353" t="s">
        <v>664</v>
      </c>
      <c r="Q11" s="607"/>
      <c r="R11" s="607"/>
      <c r="S11" s="607"/>
      <c r="T11" s="607"/>
      <c r="U11" s="607"/>
      <c r="V11" s="607"/>
      <c r="W11" s="607"/>
      <c r="X11" s="607"/>
      <c r="Y11" s="607"/>
    </row>
    <row r="12" spans="1:25">
      <c r="A12" s="605" t="s">
        <v>663</v>
      </c>
      <c r="B12" s="608">
        <v>1</v>
      </c>
      <c r="C12" s="608">
        <v>59</v>
      </c>
      <c r="D12" s="608">
        <v>90</v>
      </c>
      <c r="E12" s="608">
        <v>36</v>
      </c>
      <c r="F12" s="608">
        <v>17.899999999999999</v>
      </c>
      <c r="G12" s="608">
        <v>6.9</v>
      </c>
      <c r="H12" s="608">
        <v>23.4</v>
      </c>
      <c r="I12" s="608">
        <v>22.5</v>
      </c>
      <c r="J12" s="608">
        <v>243.5</v>
      </c>
      <c r="K12" s="608">
        <v>53.1</v>
      </c>
      <c r="L12" s="608">
        <v>130.19999999999999</v>
      </c>
      <c r="M12" s="608">
        <v>15</v>
      </c>
      <c r="N12" s="608">
        <v>3</v>
      </c>
      <c r="O12" s="607"/>
      <c r="P12" s="353" t="s">
        <v>662</v>
      </c>
      <c r="Q12" s="607"/>
      <c r="R12" s="607"/>
      <c r="S12" s="607"/>
      <c r="T12" s="607"/>
      <c r="U12" s="607"/>
      <c r="V12" s="607"/>
      <c r="W12" s="607"/>
      <c r="X12" s="607"/>
      <c r="Y12" s="607"/>
    </row>
    <row r="13" spans="1:25">
      <c r="A13" s="605" t="s">
        <v>661</v>
      </c>
      <c r="B13" s="609">
        <v>4</v>
      </c>
      <c r="C13" s="608">
        <v>1</v>
      </c>
      <c r="D13" s="612" t="s">
        <v>21</v>
      </c>
      <c r="E13" s="612" t="s">
        <v>21</v>
      </c>
      <c r="F13" s="612" t="s">
        <v>21</v>
      </c>
      <c r="G13" s="612" t="s">
        <v>21</v>
      </c>
      <c r="H13" s="612" t="s">
        <v>21</v>
      </c>
      <c r="I13" s="608">
        <v>31.2</v>
      </c>
      <c r="J13" s="608">
        <v>83.2</v>
      </c>
      <c r="K13" s="608">
        <v>30.1</v>
      </c>
      <c r="L13" s="608">
        <v>17.5</v>
      </c>
      <c r="M13" s="608">
        <v>18.100000000000001</v>
      </c>
      <c r="N13" s="608">
        <v>14.4</v>
      </c>
      <c r="O13" s="607"/>
      <c r="P13" s="353" t="s">
        <v>660</v>
      </c>
      <c r="Q13" s="607"/>
      <c r="R13" s="607"/>
      <c r="S13" s="607"/>
      <c r="T13" s="607"/>
      <c r="U13" s="607"/>
      <c r="V13" s="607"/>
      <c r="W13" s="607"/>
      <c r="X13" s="607"/>
      <c r="Y13" s="607"/>
    </row>
    <row r="14" spans="1:25" s="368" customFormat="1" ht="24" customHeight="1">
      <c r="A14" s="602" t="s">
        <v>659</v>
      </c>
      <c r="B14" s="611">
        <v>2243</v>
      </c>
      <c r="C14" s="610">
        <v>2288</v>
      </c>
      <c r="D14" s="610">
        <v>2306</v>
      </c>
      <c r="E14" s="610">
        <v>2488</v>
      </c>
      <c r="F14" s="610">
        <v>2810</v>
      </c>
      <c r="G14" s="610">
        <v>2951.2</v>
      </c>
      <c r="H14" s="610">
        <v>3150.9</v>
      </c>
      <c r="I14" s="610">
        <v>3564.6</v>
      </c>
      <c r="J14" s="610">
        <v>4494.2</v>
      </c>
      <c r="K14" s="610">
        <v>4817.1000000000004</v>
      </c>
      <c r="L14" s="610">
        <v>5676</v>
      </c>
      <c r="M14" s="610">
        <v>6678.8</v>
      </c>
      <c r="N14" s="610">
        <v>7775.5</v>
      </c>
      <c r="O14" s="606"/>
      <c r="P14" s="369" t="s">
        <v>658</v>
      </c>
      <c r="Q14" s="606"/>
      <c r="R14" s="606"/>
      <c r="S14" s="606"/>
      <c r="T14" s="606"/>
      <c r="U14" s="606"/>
      <c r="V14" s="606"/>
      <c r="W14" s="606"/>
      <c r="X14" s="606"/>
      <c r="Y14" s="606"/>
    </row>
    <row r="15" spans="1:25">
      <c r="A15" s="605" t="s">
        <v>657</v>
      </c>
      <c r="B15" s="609">
        <v>1966</v>
      </c>
      <c r="C15" s="608">
        <v>1968</v>
      </c>
      <c r="D15" s="608">
        <v>1973</v>
      </c>
      <c r="E15" s="608">
        <v>2082</v>
      </c>
      <c r="F15" s="608">
        <v>2354.6</v>
      </c>
      <c r="G15" s="608">
        <v>2566.1999999999998</v>
      </c>
      <c r="H15" s="608">
        <v>2716.4</v>
      </c>
      <c r="I15" s="608">
        <v>2768.6</v>
      </c>
      <c r="J15" s="608">
        <v>3200.7</v>
      </c>
      <c r="K15" s="608">
        <v>3285</v>
      </c>
      <c r="L15" s="608">
        <v>3696.9</v>
      </c>
      <c r="M15" s="608">
        <v>4164.6000000000004</v>
      </c>
      <c r="N15" s="608">
        <v>4533.8</v>
      </c>
      <c r="O15" s="607"/>
      <c r="P15" s="353" t="s">
        <v>656</v>
      </c>
      <c r="Q15" s="607"/>
      <c r="R15" s="607"/>
      <c r="S15" s="607"/>
      <c r="T15" s="607"/>
      <c r="U15" s="607"/>
      <c r="V15" s="607"/>
      <c r="W15" s="607"/>
      <c r="X15" s="607"/>
      <c r="Y15" s="607"/>
    </row>
    <row r="16" spans="1:25" s="368" customFormat="1">
      <c r="A16" s="605" t="s">
        <v>655</v>
      </c>
      <c r="B16" s="604">
        <v>642</v>
      </c>
      <c r="C16" s="604">
        <v>672</v>
      </c>
      <c r="D16" s="604">
        <v>696</v>
      </c>
      <c r="E16" s="604">
        <v>728</v>
      </c>
      <c r="F16" s="604">
        <v>762.5</v>
      </c>
      <c r="G16" s="604">
        <v>767.6</v>
      </c>
      <c r="H16" s="604">
        <v>811.6</v>
      </c>
      <c r="I16" s="604">
        <v>995</v>
      </c>
      <c r="J16" s="604">
        <v>1097.9000000000001</v>
      </c>
      <c r="K16" s="604">
        <v>1178.5999999999999</v>
      </c>
      <c r="L16" s="604">
        <v>1278.9000000000001</v>
      </c>
      <c r="M16" s="604">
        <v>1413.4</v>
      </c>
      <c r="N16" s="604">
        <v>1588.3</v>
      </c>
      <c r="O16" s="606"/>
      <c r="P16" s="353" t="s">
        <v>654</v>
      </c>
      <c r="Q16" s="606"/>
      <c r="R16" s="606"/>
      <c r="S16" s="606"/>
      <c r="T16" s="606"/>
      <c r="U16" s="606"/>
      <c r="V16" s="606"/>
      <c r="W16" s="606"/>
      <c r="X16" s="606"/>
      <c r="Y16" s="606"/>
    </row>
    <row r="17" spans="1:25">
      <c r="A17" s="605" t="s">
        <v>653</v>
      </c>
      <c r="B17" s="604">
        <v>178</v>
      </c>
      <c r="C17" s="604">
        <v>169</v>
      </c>
      <c r="D17" s="604">
        <v>147</v>
      </c>
      <c r="E17" s="604">
        <v>179</v>
      </c>
      <c r="F17" s="604">
        <v>207.5</v>
      </c>
      <c r="G17" s="604">
        <v>215</v>
      </c>
      <c r="H17" s="604">
        <v>219.3</v>
      </c>
      <c r="I17" s="604">
        <v>235.3</v>
      </c>
      <c r="J17" s="604">
        <v>322.5</v>
      </c>
      <c r="K17" s="604">
        <v>335.3</v>
      </c>
      <c r="L17" s="604">
        <v>324.7</v>
      </c>
      <c r="M17" s="604">
        <v>407.7</v>
      </c>
      <c r="N17" s="604">
        <v>527.6</v>
      </c>
      <c r="O17" s="603"/>
      <c r="P17" s="353" t="s">
        <v>652</v>
      </c>
      <c r="Q17" s="603"/>
      <c r="R17" s="603"/>
      <c r="S17" s="603"/>
      <c r="T17" s="603"/>
      <c r="U17" s="603"/>
      <c r="V17" s="603"/>
      <c r="W17" s="603"/>
      <c r="X17" s="603"/>
      <c r="Y17" s="603"/>
    </row>
    <row r="18" spans="1:25" s="352" customFormat="1">
      <c r="A18" s="605" t="s">
        <v>651</v>
      </c>
      <c r="B18" s="604">
        <v>485</v>
      </c>
      <c r="C18" s="604">
        <v>501</v>
      </c>
      <c r="D18" s="604">
        <v>508</v>
      </c>
      <c r="E18" s="604">
        <v>560</v>
      </c>
      <c r="F18" s="604">
        <v>592.79999999999995</v>
      </c>
      <c r="G18" s="604">
        <v>682.1</v>
      </c>
      <c r="H18" s="604">
        <v>725.7</v>
      </c>
      <c r="I18" s="604">
        <v>677.1</v>
      </c>
      <c r="J18" s="604">
        <v>718.2</v>
      </c>
      <c r="K18" s="604">
        <v>703.6</v>
      </c>
      <c r="L18" s="604">
        <v>706.1</v>
      </c>
      <c r="M18" s="604">
        <v>730.2</v>
      </c>
      <c r="N18" s="604">
        <v>739.8</v>
      </c>
      <c r="O18" s="603"/>
      <c r="P18" s="353" t="s">
        <v>650</v>
      </c>
      <c r="Q18" s="603"/>
      <c r="R18" s="603"/>
      <c r="S18" s="603"/>
      <c r="T18" s="603"/>
      <c r="U18" s="603"/>
      <c r="V18" s="603"/>
      <c r="W18" s="603"/>
      <c r="X18" s="603"/>
      <c r="Y18" s="603"/>
    </row>
    <row r="19" spans="1:25" s="352" customFormat="1">
      <c r="A19" s="605" t="s">
        <v>649</v>
      </c>
      <c r="B19" s="604">
        <v>616</v>
      </c>
      <c r="C19" s="604">
        <v>560</v>
      </c>
      <c r="D19" s="604">
        <v>568</v>
      </c>
      <c r="E19" s="604">
        <v>561</v>
      </c>
      <c r="F19" s="604">
        <v>738.4</v>
      </c>
      <c r="G19" s="604">
        <v>737</v>
      </c>
      <c r="H19" s="604">
        <v>870.2</v>
      </c>
      <c r="I19" s="604">
        <v>808.3</v>
      </c>
      <c r="J19" s="604">
        <v>977.3</v>
      </c>
      <c r="K19" s="604">
        <v>983.7</v>
      </c>
      <c r="L19" s="604">
        <v>1279.5999999999999</v>
      </c>
      <c r="M19" s="604">
        <v>1513.7</v>
      </c>
      <c r="N19" s="604">
        <v>1546.1</v>
      </c>
      <c r="O19" s="603"/>
      <c r="P19" s="353" t="s">
        <v>648</v>
      </c>
      <c r="Q19" s="603"/>
      <c r="R19" s="603"/>
      <c r="S19" s="603"/>
      <c r="T19" s="603"/>
      <c r="U19" s="603"/>
      <c r="V19" s="603"/>
      <c r="W19" s="603"/>
      <c r="X19" s="603"/>
      <c r="Y19" s="603"/>
    </row>
    <row r="20" spans="1:25" s="352" customFormat="1">
      <c r="A20" s="605" t="s">
        <v>647</v>
      </c>
      <c r="B20" s="604">
        <v>45</v>
      </c>
      <c r="C20" s="604">
        <v>66</v>
      </c>
      <c r="D20" s="604">
        <v>54</v>
      </c>
      <c r="E20" s="604">
        <v>54</v>
      </c>
      <c r="F20" s="604">
        <v>53.4</v>
      </c>
      <c r="G20" s="604">
        <v>164.5</v>
      </c>
      <c r="H20" s="604">
        <v>89.6</v>
      </c>
      <c r="I20" s="604">
        <v>53</v>
      </c>
      <c r="J20" s="604">
        <v>84.9</v>
      </c>
      <c r="K20" s="604">
        <v>83.8</v>
      </c>
      <c r="L20" s="604">
        <v>107.6</v>
      </c>
      <c r="M20" s="604">
        <v>99.5</v>
      </c>
      <c r="N20" s="604">
        <v>131.9</v>
      </c>
      <c r="O20" s="603"/>
      <c r="P20" s="353" t="s">
        <v>646</v>
      </c>
      <c r="Q20" s="603"/>
      <c r="R20" s="603"/>
      <c r="S20" s="603"/>
      <c r="T20" s="603"/>
      <c r="U20" s="603"/>
      <c r="V20" s="603"/>
      <c r="W20" s="603"/>
      <c r="X20" s="603"/>
      <c r="Y20" s="603"/>
    </row>
    <row r="21" spans="1:25" s="352" customFormat="1">
      <c r="A21" s="605" t="s">
        <v>645</v>
      </c>
      <c r="B21" s="604">
        <v>277</v>
      </c>
      <c r="C21" s="604">
        <v>320</v>
      </c>
      <c r="D21" s="604">
        <v>333</v>
      </c>
      <c r="E21" s="604">
        <v>406</v>
      </c>
      <c r="F21" s="604">
        <v>455.4</v>
      </c>
      <c r="G21" s="604">
        <v>385</v>
      </c>
      <c r="H21" s="604">
        <v>434.5</v>
      </c>
      <c r="I21" s="604">
        <v>796</v>
      </c>
      <c r="J21" s="604">
        <v>1293.5</v>
      </c>
      <c r="K21" s="604">
        <v>1532.1</v>
      </c>
      <c r="L21" s="604">
        <v>1979.1</v>
      </c>
      <c r="M21" s="604">
        <v>2514.1999999999998</v>
      </c>
      <c r="N21" s="604">
        <v>3241.7</v>
      </c>
      <c r="O21" s="603"/>
      <c r="P21" s="353" t="s">
        <v>644</v>
      </c>
      <c r="Q21" s="603"/>
      <c r="R21" s="603"/>
      <c r="S21" s="603"/>
      <c r="T21" s="603"/>
      <c r="U21" s="603"/>
      <c r="V21" s="603"/>
      <c r="W21" s="603"/>
      <c r="X21" s="603"/>
      <c r="Y21" s="603"/>
    </row>
    <row r="22" spans="1:25" s="352" customFormat="1" hidden="1">
      <c r="A22" s="605" t="s">
        <v>643</v>
      </c>
      <c r="B22" s="604" t="s">
        <v>22</v>
      </c>
      <c r="C22" s="604" t="s">
        <v>22</v>
      </c>
      <c r="D22" s="604" t="s">
        <v>22</v>
      </c>
      <c r="E22" s="604" t="s">
        <v>22</v>
      </c>
      <c r="F22" s="604" t="s">
        <v>22</v>
      </c>
      <c r="G22" s="604" t="s">
        <v>22</v>
      </c>
      <c r="H22" s="604" t="s">
        <v>22</v>
      </c>
      <c r="I22" s="604" t="s">
        <v>22</v>
      </c>
      <c r="J22" s="604" t="s">
        <v>22</v>
      </c>
      <c r="K22" s="604" t="s">
        <v>22</v>
      </c>
      <c r="L22" s="604" t="s">
        <v>22</v>
      </c>
      <c r="M22" s="604" t="s">
        <v>22</v>
      </c>
      <c r="N22" s="604" t="s">
        <v>22</v>
      </c>
      <c r="O22" s="603"/>
      <c r="P22" s="353" t="s">
        <v>642</v>
      </c>
      <c r="Q22" s="603"/>
      <c r="R22" s="603"/>
      <c r="S22" s="603"/>
      <c r="T22" s="603"/>
      <c r="U22" s="603"/>
      <c r="V22" s="603"/>
      <c r="W22" s="603"/>
      <c r="X22" s="603"/>
      <c r="Y22" s="603"/>
    </row>
    <row r="23" spans="1:25" s="352" customFormat="1" hidden="1">
      <c r="A23" s="605" t="s">
        <v>641</v>
      </c>
      <c r="B23" s="604" t="s">
        <v>22</v>
      </c>
      <c r="C23" s="604" t="s">
        <v>22</v>
      </c>
      <c r="D23" s="604" t="s">
        <v>22</v>
      </c>
      <c r="E23" s="604" t="s">
        <v>22</v>
      </c>
      <c r="F23" s="604" t="s">
        <v>22</v>
      </c>
      <c r="G23" s="604" t="s">
        <v>22</v>
      </c>
      <c r="H23" s="604" t="s">
        <v>22</v>
      </c>
      <c r="I23" s="604" t="s">
        <v>22</v>
      </c>
      <c r="J23" s="604" t="s">
        <v>22</v>
      </c>
      <c r="K23" s="604" t="s">
        <v>22</v>
      </c>
      <c r="L23" s="604" t="s">
        <v>22</v>
      </c>
      <c r="M23" s="604" t="s">
        <v>22</v>
      </c>
      <c r="N23" s="604" t="s">
        <v>22</v>
      </c>
      <c r="O23" s="603"/>
      <c r="P23" s="353" t="s">
        <v>640</v>
      </c>
      <c r="Q23" s="603"/>
      <c r="R23" s="603"/>
      <c r="S23" s="603"/>
      <c r="T23" s="603"/>
      <c r="U23" s="603"/>
      <c r="V23" s="603"/>
      <c r="W23" s="603"/>
      <c r="X23" s="603"/>
      <c r="Y23" s="603"/>
    </row>
    <row r="24" spans="1:25" s="352" customFormat="1" hidden="1">
      <c r="A24" s="605" t="s">
        <v>639</v>
      </c>
      <c r="B24" s="604" t="s">
        <v>22</v>
      </c>
      <c r="C24" s="604" t="s">
        <v>22</v>
      </c>
      <c r="D24" s="604" t="s">
        <v>22</v>
      </c>
      <c r="E24" s="604" t="s">
        <v>22</v>
      </c>
      <c r="F24" s="604" t="s">
        <v>22</v>
      </c>
      <c r="G24" s="604" t="s">
        <v>22</v>
      </c>
      <c r="H24" s="604" t="s">
        <v>22</v>
      </c>
      <c r="I24" s="604" t="s">
        <v>22</v>
      </c>
      <c r="J24" s="604" t="s">
        <v>22</v>
      </c>
      <c r="K24" s="604" t="s">
        <v>22</v>
      </c>
      <c r="L24" s="604" t="s">
        <v>22</v>
      </c>
      <c r="M24" s="604" t="s">
        <v>22</v>
      </c>
      <c r="N24" s="604" t="s">
        <v>22</v>
      </c>
      <c r="O24" s="603"/>
      <c r="P24" s="353" t="s">
        <v>638</v>
      </c>
      <c r="Q24" s="603"/>
      <c r="R24" s="603"/>
      <c r="S24" s="603"/>
      <c r="T24" s="603"/>
      <c r="U24" s="603"/>
      <c r="V24" s="603"/>
      <c r="W24" s="603"/>
      <c r="X24" s="603"/>
      <c r="Y24" s="603"/>
    </row>
    <row r="25" spans="1:25" s="352" customFormat="1">
      <c r="A25" s="605" t="s">
        <v>637</v>
      </c>
      <c r="B25" s="604" t="s">
        <v>22</v>
      </c>
      <c r="C25" s="604" t="s">
        <v>22</v>
      </c>
      <c r="D25" s="604" t="s">
        <v>22</v>
      </c>
      <c r="E25" s="604" t="s">
        <v>22</v>
      </c>
      <c r="F25" s="604" t="s">
        <v>22</v>
      </c>
      <c r="G25" s="604" t="s">
        <v>22</v>
      </c>
      <c r="H25" s="604" t="s">
        <v>22</v>
      </c>
      <c r="I25" s="604" t="s">
        <v>22</v>
      </c>
      <c r="J25" s="604" t="s">
        <v>22</v>
      </c>
      <c r="K25" s="604" t="s">
        <v>22</v>
      </c>
      <c r="L25" s="604" t="s">
        <v>22</v>
      </c>
      <c r="M25" s="604" t="s">
        <v>22</v>
      </c>
      <c r="N25" s="604" t="s">
        <v>22</v>
      </c>
      <c r="O25" s="603"/>
      <c r="P25" s="353" t="s">
        <v>636</v>
      </c>
      <c r="Q25" s="603"/>
      <c r="R25" s="603"/>
      <c r="S25" s="603"/>
      <c r="T25" s="603"/>
      <c r="U25" s="603"/>
      <c r="V25" s="603"/>
      <c r="W25" s="603"/>
      <c r="X25" s="603"/>
      <c r="Y25" s="603"/>
    </row>
    <row r="26" spans="1:25" s="356" customFormat="1" ht="24" customHeight="1">
      <c r="A26" s="602" t="s">
        <v>635</v>
      </c>
      <c r="B26" s="601">
        <v>356</v>
      </c>
      <c r="C26" s="601">
        <v>302</v>
      </c>
      <c r="D26" s="601">
        <v>270</v>
      </c>
      <c r="E26" s="601">
        <v>71</v>
      </c>
      <c r="F26" s="601">
        <v>-175.20000000000005</v>
      </c>
      <c r="G26" s="601">
        <v>76.300000000000068</v>
      </c>
      <c r="H26" s="601">
        <v>761.40000000000009</v>
      </c>
      <c r="I26" s="601">
        <v>917.1</v>
      </c>
      <c r="J26" s="601">
        <v>781.7</v>
      </c>
      <c r="K26" s="601">
        <v>346.40000000000003</v>
      </c>
      <c r="L26" s="601">
        <v>23.5</v>
      </c>
      <c r="M26" s="601">
        <v>-377.5</v>
      </c>
      <c r="N26" s="601">
        <v>-545.59999999999968</v>
      </c>
      <c r="O26" s="600"/>
      <c r="P26" s="369" t="s">
        <v>634</v>
      </c>
      <c r="Q26" s="600"/>
      <c r="R26" s="600"/>
      <c r="S26" s="600"/>
      <c r="T26" s="600"/>
      <c r="U26" s="600"/>
      <c r="V26" s="600"/>
      <c r="W26" s="600"/>
      <c r="X26" s="600"/>
      <c r="Y26" s="600"/>
    </row>
    <row r="27" spans="1:25" s="356" customFormat="1" ht="24" customHeight="1">
      <c r="A27" s="602" t="s">
        <v>633</v>
      </c>
      <c r="B27" s="601">
        <v>-129</v>
      </c>
      <c r="C27" s="601">
        <v>-199</v>
      </c>
      <c r="D27" s="601">
        <v>-238</v>
      </c>
      <c r="E27" s="601">
        <v>-489</v>
      </c>
      <c r="F27" s="601">
        <v>-768</v>
      </c>
      <c r="G27" s="601">
        <v>-605.79999999999995</v>
      </c>
      <c r="H27" s="601">
        <v>35.700000000000003</v>
      </c>
      <c r="I27" s="601">
        <v>240</v>
      </c>
      <c r="J27" s="601">
        <v>63.5</v>
      </c>
      <c r="K27" s="601">
        <v>-357.2</v>
      </c>
      <c r="L27" s="601">
        <v>-682.6</v>
      </c>
      <c r="M27" s="601">
        <v>-1107.7</v>
      </c>
      <c r="N27" s="601">
        <v>-1285.3999999999996</v>
      </c>
      <c r="O27" s="600"/>
      <c r="P27" s="369" t="s">
        <v>632</v>
      </c>
      <c r="Q27" s="600"/>
      <c r="R27" s="600"/>
      <c r="S27" s="600"/>
      <c r="T27" s="600"/>
      <c r="U27" s="600"/>
      <c r="V27" s="600"/>
      <c r="W27" s="600"/>
      <c r="X27" s="600"/>
      <c r="Y27" s="600"/>
    </row>
    <row r="28" spans="1:25">
      <c r="A28" s="599"/>
      <c r="B28" s="598"/>
      <c r="C28" s="598"/>
      <c r="D28" s="598"/>
      <c r="E28" s="598"/>
      <c r="F28" s="598"/>
      <c r="G28" s="163"/>
      <c r="H28" s="163"/>
      <c r="I28" s="163"/>
      <c r="J28" s="163"/>
      <c r="K28" s="163"/>
      <c r="L28" s="163"/>
      <c r="M28" s="163"/>
      <c r="N28" s="163"/>
      <c r="O28" s="598"/>
      <c r="P28" s="598"/>
    </row>
    <row r="30" spans="1:25">
      <c r="A30" s="357" t="s">
        <v>631</v>
      </c>
      <c r="P30" s="597"/>
    </row>
    <row r="31" spans="1:25">
      <c r="A31" s="355"/>
    </row>
    <row r="32" spans="1:25">
      <c r="A32" s="354" t="s">
        <v>630</v>
      </c>
    </row>
    <row r="35" spans="1:16">
      <c r="A35" s="596"/>
    </row>
    <row r="36" spans="1:16">
      <c r="A36" s="596"/>
      <c r="P36" s="595"/>
    </row>
    <row r="37" spans="1:16">
      <c r="P37" s="594"/>
    </row>
    <row r="38" spans="1:16">
      <c r="P38" s="593"/>
    </row>
  </sheetData>
  <pageMargins left="0.15748031496063" right="0" top="0.98425196850393704" bottom="0" header="0" footer="0"/>
  <pageSetup scale="90" orientation="landscape" r:id="rId1"/>
  <headerFooter alignWithMargins="0">
    <oddFooter>&amp;R&amp;A  &amp;D  &amp;T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P33"/>
  <sheetViews>
    <sheetView showGridLines="0" workbookViewId="0"/>
  </sheetViews>
  <sheetFormatPr defaultColWidth="11.28515625" defaultRowHeight="10.199999999999999"/>
  <cols>
    <col min="1" max="1" width="39.28515625" style="351" customWidth="1"/>
    <col min="2" max="5" width="8.7109375" style="351" customWidth="1"/>
    <col min="6" max="10" width="8.7109375" style="27" customWidth="1"/>
    <col min="11" max="14" width="8.7109375" style="351" customWidth="1"/>
    <col min="15" max="15" width="1.7109375" style="351" customWidth="1"/>
    <col min="16" max="16" width="44" style="351" bestFit="1" customWidth="1"/>
    <col min="17" max="16384" width="11.28515625" style="351"/>
  </cols>
  <sheetData>
    <row r="1" spans="1:16" s="386" customFormat="1" ht="13.8">
      <c r="A1" s="386" t="s">
        <v>925</v>
      </c>
      <c r="F1" s="232"/>
      <c r="G1" s="232"/>
      <c r="H1" s="232"/>
      <c r="I1" s="388"/>
      <c r="J1" s="232"/>
      <c r="P1" s="387"/>
    </row>
    <row r="2" spans="1:16">
      <c r="A2" s="54" t="s">
        <v>20</v>
      </c>
      <c r="P2" s="195" t="s">
        <v>85</v>
      </c>
    </row>
    <row r="3" spans="1:16">
      <c r="A3" s="382" t="s">
        <v>345</v>
      </c>
      <c r="B3" s="385"/>
      <c r="C3" s="385"/>
      <c r="D3" s="383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3"/>
      <c r="P3" s="382" t="s">
        <v>344</v>
      </c>
    </row>
    <row r="4" spans="1:16">
      <c r="A4" s="381" t="s">
        <v>473</v>
      </c>
      <c r="F4" s="351"/>
      <c r="K4" s="27"/>
      <c r="L4" s="27"/>
      <c r="M4" s="27"/>
      <c r="N4" s="27"/>
      <c r="P4" s="381" t="s">
        <v>472</v>
      </c>
    </row>
    <row r="5" spans="1:16">
      <c r="A5" s="380"/>
      <c r="B5" s="177"/>
      <c r="C5" s="177"/>
      <c r="D5" s="178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8"/>
      <c r="P5" s="380"/>
    </row>
    <row r="6" spans="1:16" s="377" customFormat="1">
      <c r="A6" s="378"/>
      <c r="B6" s="180">
        <v>2000</v>
      </c>
      <c r="C6" s="180">
        <v>2001</v>
      </c>
      <c r="D6" s="180">
        <v>2002</v>
      </c>
      <c r="E6" s="181">
        <v>2003</v>
      </c>
      <c r="F6" s="181">
        <v>2004</v>
      </c>
      <c r="G6" s="181">
        <v>2005</v>
      </c>
      <c r="H6" s="181">
        <v>2006</v>
      </c>
      <c r="I6" s="181">
        <v>2007</v>
      </c>
      <c r="J6" s="181">
        <v>2008</v>
      </c>
      <c r="K6" s="181">
        <v>2009</v>
      </c>
      <c r="L6" s="181">
        <v>2010</v>
      </c>
      <c r="M6" s="181">
        <v>2011</v>
      </c>
      <c r="N6" s="181">
        <v>2012</v>
      </c>
      <c r="O6" s="379"/>
      <c r="P6" s="378"/>
    </row>
    <row r="7" spans="1:16">
      <c r="A7" s="373"/>
      <c r="B7" s="376"/>
      <c r="C7" s="375"/>
      <c r="D7" s="374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3"/>
      <c r="P7" s="373"/>
    </row>
    <row r="8" spans="1:16" s="368" customFormat="1">
      <c r="A8" s="371" t="s">
        <v>471</v>
      </c>
      <c r="B8" s="372">
        <v>1118.2449220000001</v>
      </c>
      <c r="C8" s="372">
        <v>1065.250396681</v>
      </c>
      <c r="D8" s="372">
        <v>1083.0413696400001</v>
      </c>
      <c r="E8" s="372">
        <v>1160.7432110000002</v>
      </c>
      <c r="F8" s="372">
        <v>1243.6560968300003</v>
      </c>
      <c r="G8" s="372">
        <v>1378.673</v>
      </c>
      <c r="H8" s="372">
        <v>1813.549</v>
      </c>
      <c r="I8" s="372">
        <v>2132.8040970299999</v>
      </c>
      <c r="J8" s="372">
        <v>2484.85248202</v>
      </c>
      <c r="K8" s="372">
        <v>2739.4135779499993</v>
      </c>
      <c r="L8" s="372">
        <v>3101.8387881799999</v>
      </c>
      <c r="M8" s="372">
        <v>3536.6014374199999</v>
      </c>
      <c r="N8" s="372">
        <v>4428.7751020200003</v>
      </c>
      <c r="O8" s="369"/>
      <c r="P8" s="371" t="s">
        <v>470</v>
      </c>
    </row>
    <row r="9" spans="1:16" ht="18" customHeight="1">
      <c r="A9" s="370" t="s">
        <v>469</v>
      </c>
      <c r="B9" s="365">
        <v>530.11800000000005</v>
      </c>
      <c r="C9" s="365">
        <v>529.85131670099997</v>
      </c>
      <c r="D9" s="365">
        <v>528.90218344000004</v>
      </c>
      <c r="E9" s="365">
        <v>531.23699999999997</v>
      </c>
      <c r="F9" s="365">
        <v>580.46400000000006</v>
      </c>
      <c r="G9" s="365">
        <v>683.98599999999999</v>
      </c>
      <c r="H9" s="365">
        <v>996.41099999999994</v>
      </c>
      <c r="I9" s="365">
        <v>1107.7422965599997</v>
      </c>
      <c r="J9" s="365">
        <v>1272.62421543</v>
      </c>
      <c r="K9" s="365">
        <v>1475.5532513899998</v>
      </c>
      <c r="L9" s="365">
        <v>1525.8659404100001</v>
      </c>
      <c r="M9" s="365">
        <v>1579.4563902500001</v>
      </c>
      <c r="N9" s="365">
        <v>2237.4410784699999</v>
      </c>
      <c r="O9" s="353"/>
      <c r="P9" s="369" t="s">
        <v>468</v>
      </c>
    </row>
    <row r="10" spans="1:16">
      <c r="A10" s="366" t="s">
        <v>467</v>
      </c>
      <c r="B10" s="365">
        <v>484.87200000000001</v>
      </c>
      <c r="C10" s="365">
        <v>478.09300000000002</v>
      </c>
      <c r="D10" s="365">
        <v>481.60131850000005</v>
      </c>
      <c r="E10" s="365">
        <v>460.65499999999997</v>
      </c>
      <c r="F10" s="365">
        <v>511.25299999999999</v>
      </c>
      <c r="G10" s="365">
        <v>599.09500000000003</v>
      </c>
      <c r="H10" s="365">
        <v>880.71199999999999</v>
      </c>
      <c r="I10" s="365">
        <v>979.64414248999981</v>
      </c>
      <c r="J10" s="365">
        <v>1142.3128021100001</v>
      </c>
      <c r="K10" s="365">
        <v>1336.6111577699999</v>
      </c>
      <c r="L10" s="365">
        <v>1375.8720553999999</v>
      </c>
      <c r="M10" s="365">
        <v>1414.9689654000001</v>
      </c>
      <c r="N10" s="365">
        <v>2055.6106803000002</v>
      </c>
      <c r="O10" s="353"/>
      <c r="P10" s="366" t="s">
        <v>466</v>
      </c>
    </row>
    <row r="11" spans="1:16">
      <c r="A11" s="366" t="s">
        <v>465</v>
      </c>
      <c r="B11" s="365">
        <v>20.343</v>
      </c>
      <c r="C11" s="365">
        <v>60.052</v>
      </c>
      <c r="D11" s="365">
        <v>60.172058630000002</v>
      </c>
      <c r="E11" s="365">
        <v>59.944000000000003</v>
      </c>
      <c r="F11" s="365">
        <v>58.167999999999999</v>
      </c>
      <c r="G11" s="365">
        <v>60.637999999999998</v>
      </c>
      <c r="H11" s="365">
        <v>83.22</v>
      </c>
      <c r="I11" s="365">
        <v>67.768971590000021</v>
      </c>
      <c r="J11" s="365">
        <v>75.345202859999986</v>
      </c>
      <c r="K11" s="365">
        <v>89.773300699999993</v>
      </c>
      <c r="L11" s="365">
        <v>94.300025829999996</v>
      </c>
      <c r="M11" s="365">
        <v>93.634973680000002</v>
      </c>
      <c r="N11" s="365">
        <v>108.21603949999999</v>
      </c>
      <c r="O11" s="353"/>
      <c r="P11" s="366" t="s">
        <v>464</v>
      </c>
    </row>
    <row r="12" spans="1:16">
      <c r="A12" s="366" t="s">
        <v>463</v>
      </c>
      <c r="B12" s="365">
        <v>155.15600000000001</v>
      </c>
      <c r="C12" s="365">
        <v>124.267</v>
      </c>
      <c r="D12" s="365">
        <v>113.79937765</v>
      </c>
      <c r="E12" s="365">
        <v>129.96799999999999</v>
      </c>
      <c r="F12" s="365">
        <v>170.87299999999999</v>
      </c>
      <c r="G12" s="365">
        <v>208.12799999999999</v>
      </c>
      <c r="H12" s="365">
        <v>317.029</v>
      </c>
      <c r="I12" s="365">
        <v>370.49437226999993</v>
      </c>
      <c r="J12" s="365">
        <v>467.30823836000002</v>
      </c>
      <c r="K12" s="365">
        <v>640.84843132999993</v>
      </c>
      <c r="L12" s="365">
        <v>583.76223678999997</v>
      </c>
      <c r="M12" s="365">
        <v>514.84609310999997</v>
      </c>
      <c r="N12" s="365">
        <v>1017.3555137999999</v>
      </c>
      <c r="O12" s="353"/>
      <c r="P12" s="366" t="s">
        <v>462</v>
      </c>
    </row>
    <row r="13" spans="1:16">
      <c r="A13" s="366" t="s">
        <v>461</v>
      </c>
      <c r="B13" s="365">
        <v>309.37299999999999</v>
      </c>
      <c r="C13" s="365">
        <v>293.774</v>
      </c>
      <c r="D13" s="365">
        <v>307.62988222000001</v>
      </c>
      <c r="E13" s="365">
        <v>270.74299999999999</v>
      </c>
      <c r="F13" s="365">
        <v>282.21199999999999</v>
      </c>
      <c r="G13" s="365">
        <v>330.32900000000001</v>
      </c>
      <c r="H13" s="365">
        <v>480.46300000000002</v>
      </c>
      <c r="I13" s="365">
        <v>541.38079862999984</v>
      </c>
      <c r="J13" s="365">
        <v>599.65936089000002</v>
      </c>
      <c r="K13" s="365">
        <v>605.98942574000012</v>
      </c>
      <c r="L13" s="365">
        <v>697.80979278000007</v>
      </c>
      <c r="M13" s="365">
        <v>806.48789861</v>
      </c>
      <c r="N13" s="365">
        <v>930.03912700000001</v>
      </c>
      <c r="O13" s="353"/>
      <c r="P13" s="366" t="s">
        <v>460</v>
      </c>
    </row>
    <row r="14" spans="1:16" s="368" customFormat="1">
      <c r="A14" s="366" t="s">
        <v>459</v>
      </c>
      <c r="B14" s="365">
        <v>45.246000000000002</v>
      </c>
      <c r="C14" s="365">
        <v>51.758316701000005</v>
      </c>
      <c r="D14" s="365">
        <v>47.300864939999997</v>
      </c>
      <c r="E14" s="365">
        <v>70.581999999999994</v>
      </c>
      <c r="F14" s="365">
        <v>69.210999999999999</v>
      </c>
      <c r="G14" s="365">
        <v>84.891000000000005</v>
      </c>
      <c r="H14" s="365">
        <v>115.699</v>
      </c>
      <c r="I14" s="365">
        <v>128.09815407000002</v>
      </c>
      <c r="J14" s="365">
        <v>130.31141331999999</v>
      </c>
      <c r="K14" s="365">
        <v>138.94209362000001</v>
      </c>
      <c r="L14" s="365">
        <v>149.99388501000001</v>
      </c>
      <c r="M14" s="365">
        <v>164.48742484999997</v>
      </c>
      <c r="N14" s="365">
        <v>181.83039817</v>
      </c>
      <c r="O14" s="353"/>
      <c r="P14" s="366" t="s">
        <v>458</v>
      </c>
    </row>
    <row r="15" spans="1:16">
      <c r="A15" s="366" t="s">
        <v>457</v>
      </c>
      <c r="B15" s="367" t="s">
        <v>21</v>
      </c>
      <c r="C15" s="367" t="s">
        <v>21</v>
      </c>
      <c r="D15" s="367" t="s">
        <v>21</v>
      </c>
      <c r="E15" s="367" t="s">
        <v>21</v>
      </c>
      <c r="F15" s="367" t="s">
        <v>21</v>
      </c>
      <c r="G15" s="367" t="s">
        <v>21</v>
      </c>
      <c r="H15" s="367" t="s">
        <v>21</v>
      </c>
      <c r="I15" s="367" t="s">
        <v>21</v>
      </c>
      <c r="J15" s="367" t="s">
        <v>21</v>
      </c>
      <c r="K15" s="367" t="s">
        <v>21</v>
      </c>
      <c r="L15" s="367" t="s">
        <v>21</v>
      </c>
      <c r="M15" s="367" t="s">
        <v>21</v>
      </c>
      <c r="N15" s="367" t="s">
        <v>21</v>
      </c>
      <c r="O15" s="353"/>
      <c r="P15" s="366" t="s">
        <v>456</v>
      </c>
    </row>
    <row r="16" spans="1:16" s="368" customFormat="1" ht="18" customHeight="1">
      <c r="A16" s="370" t="s">
        <v>455</v>
      </c>
      <c r="B16" s="365">
        <v>545.796922</v>
      </c>
      <c r="C16" s="365">
        <v>500.15180000000004</v>
      </c>
      <c r="D16" s="365">
        <v>519.36126725000008</v>
      </c>
      <c r="E16" s="365">
        <v>595.84621100000004</v>
      </c>
      <c r="F16" s="365">
        <v>635.5760968300001</v>
      </c>
      <c r="G16" s="365">
        <v>667.00300000000004</v>
      </c>
      <c r="H16" s="365">
        <v>786.90499999999997</v>
      </c>
      <c r="I16" s="365">
        <v>987.37313448000009</v>
      </c>
      <c r="J16" s="365">
        <v>1174.3155591499999</v>
      </c>
      <c r="K16" s="365">
        <v>1227.5825687299998</v>
      </c>
      <c r="L16" s="365">
        <v>1534.9085836600002</v>
      </c>
      <c r="M16" s="365">
        <v>1910.1258257299999</v>
      </c>
      <c r="N16" s="365">
        <v>2146.4026331700002</v>
      </c>
      <c r="O16" s="353"/>
      <c r="P16" s="369" t="s">
        <v>454</v>
      </c>
    </row>
    <row r="17" spans="1:16">
      <c r="A17" s="366" t="s">
        <v>453</v>
      </c>
      <c r="B17" s="365">
        <v>165.19832399999999</v>
      </c>
      <c r="C17" s="365">
        <v>152.80788000000001</v>
      </c>
      <c r="D17" s="365">
        <v>155.99352740000003</v>
      </c>
      <c r="E17" s="365">
        <v>193.29979999999998</v>
      </c>
      <c r="F17" s="365">
        <v>227.837108</v>
      </c>
      <c r="G17" s="365">
        <v>257.57763599999998</v>
      </c>
      <c r="H17" s="365">
        <v>323.39523800000001</v>
      </c>
      <c r="I17" s="365">
        <v>205.08033359999999</v>
      </c>
      <c r="J17" s="365">
        <v>526.70998768000004</v>
      </c>
      <c r="K17" s="365">
        <v>557.16647466999996</v>
      </c>
      <c r="L17" s="365">
        <v>766.15438262000009</v>
      </c>
      <c r="M17" s="365">
        <v>1042.2133475400001</v>
      </c>
      <c r="N17" s="365">
        <v>1183.8776739</v>
      </c>
      <c r="O17" s="353"/>
      <c r="P17" s="366" t="s">
        <v>452</v>
      </c>
    </row>
    <row r="18" spans="1:16" s="352" customFormat="1">
      <c r="A18" s="366" t="s">
        <v>451</v>
      </c>
      <c r="B18" s="365">
        <v>179.62700000000001</v>
      </c>
      <c r="C18" s="365">
        <v>176.268</v>
      </c>
      <c r="D18" s="365">
        <v>182.40052885000003</v>
      </c>
      <c r="E18" s="365">
        <v>204.01</v>
      </c>
      <c r="F18" s="365">
        <v>192.059</v>
      </c>
      <c r="G18" s="365">
        <v>164.631</v>
      </c>
      <c r="H18" s="365">
        <v>187.178</v>
      </c>
      <c r="I18" s="365">
        <v>208.13022062999997</v>
      </c>
      <c r="J18" s="365">
        <v>235.39589058000004</v>
      </c>
      <c r="K18" s="365">
        <v>280.12625008000003</v>
      </c>
      <c r="L18" s="365">
        <v>378.43082042999998</v>
      </c>
      <c r="M18" s="365">
        <v>474.14290232000002</v>
      </c>
      <c r="N18" s="365">
        <v>541.93341050000004</v>
      </c>
      <c r="O18" s="353"/>
      <c r="P18" s="366" t="s">
        <v>450</v>
      </c>
    </row>
    <row r="19" spans="1:16" s="352" customFormat="1">
      <c r="A19" s="364" t="s">
        <v>449</v>
      </c>
      <c r="B19" s="365">
        <v>200.42559800000001</v>
      </c>
      <c r="C19" s="365">
        <v>170.54192</v>
      </c>
      <c r="D19" s="365">
        <v>180.96721100000002</v>
      </c>
      <c r="E19" s="365">
        <v>197.78541099999998</v>
      </c>
      <c r="F19" s="365">
        <v>214.82298883000001</v>
      </c>
      <c r="G19" s="365">
        <v>243.69436400000001</v>
      </c>
      <c r="H19" s="365">
        <v>275.94176199999998</v>
      </c>
      <c r="I19" s="365">
        <v>573.84085338000011</v>
      </c>
      <c r="J19" s="365">
        <v>412.15176764</v>
      </c>
      <c r="K19" s="365">
        <v>390.23270398</v>
      </c>
      <c r="L19" s="365">
        <v>390.32109542000001</v>
      </c>
      <c r="M19" s="365">
        <v>393.66795200000001</v>
      </c>
      <c r="N19" s="365">
        <v>420.44684749999999</v>
      </c>
      <c r="O19" s="353"/>
      <c r="P19" s="364" t="s">
        <v>448</v>
      </c>
    </row>
    <row r="20" spans="1:16" s="352" customFormat="1">
      <c r="A20" s="364" t="s">
        <v>447</v>
      </c>
      <c r="B20" s="367">
        <v>0.54600000000000004</v>
      </c>
      <c r="C20" s="367">
        <v>0.53400000000000003</v>
      </c>
      <c r="D20" s="367" t="s">
        <v>939</v>
      </c>
      <c r="E20" s="367">
        <v>0.751</v>
      </c>
      <c r="F20" s="367">
        <v>0.85699999999999998</v>
      </c>
      <c r="G20" s="367">
        <v>1.1000000000000001</v>
      </c>
      <c r="H20" s="367" t="s">
        <v>939</v>
      </c>
      <c r="I20" s="367" t="s">
        <v>939</v>
      </c>
      <c r="J20" s="367" t="s">
        <v>939</v>
      </c>
      <c r="K20" s="367" t="s">
        <v>939</v>
      </c>
      <c r="L20" s="367" t="s">
        <v>939</v>
      </c>
      <c r="M20" s="367" t="s">
        <v>939</v>
      </c>
      <c r="N20" s="367" t="s">
        <v>939</v>
      </c>
      <c r="O20" s="353"/>
      <c r="P20" s="364" t="s">
        <v>446</v>
      </c>
    </row>
    <row r="21" spans="1:16" s="352" customFormat="1">
      <c r="A21" s="366" t="s">
        <v>445</v>
      </c>
      <c r="B21" s="365">
        <v>42.33</v>
      </c>
      <c r="C21" s="365">
        <v>35.247279980000002</v>
      </c>
      <c r="D21" s="365">
        <v>34.77791895</v>
      </c>
      <c r="E21" s="365">
        <v>33.659999999999997</v>
      </c>
      <c r="F21" s="365">
        <v>27.616</v>
      </c>
      <c r="G21" s="365">
        <v>27.684000000000001</v>
      </c>
      <c r="H21" s="365">
        <v>30.233000000000001</v>
      </c>
      <c r="I21" s="365">
        <v>37.688665990000004</v>
      </c>
      <c r="J21" s="365">
        <v>37.912707440000005</v>
      </c>
      <c r="K21" s="365">
        <v>36.277757829999999</v>
      </c>
      <c r="L21" s="365">
        <v>41.064264110000003</v>
      </c>
      <c r="M21" s="365">
        <v>47.019221440000003</v>
      </c>
      <c r="N21" s="365">
        <v>44.931390379999996</v>
      </c>
      <c r="O21" s="353"/>
      <c r="P21" s="366" t="s">
        <v>444</v>
      </c>
    </row>
    <row r="22" spans="1:16" s="352" customFormat="1">
      <c r="A22" s="364" t="s">
        <v>443</v>
      </c>
      <c r="B22" s="365">
        <v>742</v>
      </c>
      <c r="C22" s="365">
        <v>734</v>
      </c>
      <c r="D22" s="365">
        <v>725</v>
      </c>
      <c r="E22" s="365">
        <v>725</v>
      </c>
      <c r="F22" s="365">
        <v>796.3</v>
      </c>
      <c r="G22" s="365">
        <v>827.3</v>
      </c>
      <c r="H22" s="365">
        <v>880.3</v>
      </c>
      <c r="I22" s="365">
        <v>1104</v>
      </c>
      <c r="J22" s="365">
        <v>1330.2</v>
      </c>
      <c r="K22" s="365">
        <v>1383.3</v>
      </c>
      <c r="L22" s="365">
        <v>1637</v>
      </c>
      <c r="M22" s="365">
        <v>2041.5</v>
      </c>
      <c r="N22" s="365">
        <v>2168.5</v>
      </c>
      <c r="O22" s="353"/>
      <c r="P22" s="364" t="s">
        <v>442</v>
      </c>
    </row>
    <row r="23" spans="1:16" s="359" customFormat="1" ht="33" customHeight="1">
      <c r="A23" s="363" t="s">
        <v>441</v>
      </c>
      <c r="B23" s="362">
        <v>1860.2449220000001</v>
      </c>
      <c r="C23" s="362">
        <v>1799.250396681</v>
      </c>
      <c r="D23" s="362">
        <v>1808.0413696400001</v>
      </c>
      <c r="E23" s="362">
        <v>1885.7432110000002</v>
      </c>
      <c r="F23" s="362">
        <v>2039.9560968300002</v>
      </c>
      <c r="G23" s="362">
        <v>2205.973</v>
      </c>
      <c r="H23" s="362">
        <v>2693.8490000000002</v>
      </c>
      <c r="I23" s="362">
        <v>3236.8040970299999</v>
      </c>
      <c r="J23" s="362">
        <v>3815.0524820199998</v>
      </c>
      <c r="K23" s="362">
        <v>4122.7135779499995</v>
      </c>
      <c r="L23" s="362">
        <v>4738.8387881799999</v>
      </c>
      <c r="M23" s="362">
        <v>5578.1014374199995</v>
      </c>
      <c r="N23" s="362">
        <v>6597.2751020200003</v>
      </c>
      <c r="O23" s="361"/>
      <c r="P23" s="360" t="s">
        <v>440</v>
      </c>
    </row>
    <row r="24" spans="1:16" s="352" customFormat="1">
      <c r="A24" s="358"/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5" spans="1:16" s="352" customFormat="1">
      <c r="A25" s="353"/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 s="356" customFormat="1">
      <c r="A26" s="357" t="s">
        <v>439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 s="352" customFormat="1">
      <c r="A27" s="355"/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</row>
    <row r="28" spans="1:16" s="352" customFormat="1">
      <c r="A28" s="354" t="s">
        <v>438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s="352" customFormat="1">
      <c r="A29" s="351"/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B30" s="353"/>
      <c r="C30" s="353"/>
      <c r="D30" s="353"/>
      <c r="E30" s="353"/>
      <c r="F30" s="353"/>
      <c r="G30" s="353"/>
      <c r="H30" s="353"/>
      <c r="I30" s="353"/>
      <c r="J30" s="353"/>
      <c r="P30" s="352"/>
    </row>
    <row r="31" spans="1:16">
      <c r="P31" s="352"/>
    </row>
    <row r="32" spans="1:16">
      <c r="F32" s="351"/>
      <c r="G32" s="351"/>
      <c r="H32" s="351"/>
      <c r="I32" s="351"/>
      <c r="J32" s="351"/>
      <c r="P32" s="352"/>
    </row>
    <row r="33" spans="6:16">
      <c r="F33" s="351"/>
      <c r="G33" s="351"/>
      <c r="H33" s="351"/>
      <c r="I33" s="351"/>
      <c r="J33" s="351"/>
      <c r="P33" s="352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Index</vt:lpstr>
      <vt:lpstr>pa_PIE</vt:lpstr>
      <vt:lpstr>pa_PIEq</vt:lpstr>
      <vt:lpstr>Pa_CN1</vt:lpstr>
      <vt:lpstr>Pa_CN2</vt:lpstr>
      <vt:lpstr>Pa_agro</vt:lpstr>
      <vt:lpstr>Pa_pes</vt:lpstr>
      <vt:lpstr>Pa_man</vt:lpstr>
      <vt:lpstr>Pa_serv</vt:lpstr>
      <vt:lpstr>Pa_BP</vt:lpstr>
      <vt:lpstr>Pa_exp</vt:lpstr>
      <vt:lpstr>Pa_imp</vt:lpstr>
      <vt:lpstr>PaXM</vt:lpstr>
      <vt:lpstr>PaX</vt:lpstr>
      <vt:lpstr>PaM</vt:lpstr>
      <vt:lpstr>Pa_DE</vt:lpstr>
      <vt:lpstr>Pa_mon</vt:lpstr>
      <vt:lpstr>Pa_BF</vt:lpstr>
      <vt:lpstr>Pa_IT</vt:lpstr>
      <vt:lpstr>PaM!Print_Titles</vt:lpstr>
      <vt:lpstr>PaX!Print_Titles</vt:lpstr>
      <vt:lpstr>PaXM!Print_Titles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PANAMA STATISTICS</dc:title>
  <dc:subject>PANAMA STATISTICS</dc:subject>
  <dc:creator>JAZMIN CHIU STANGE</dc:creator>
  <cp:keywords>PANAMA STATISTICS</cp:keywords>
  <cp:lastModifiedBy>jazmin chiu stange</cp:lastModifiedBy>
  <cp:lastPrinted>2013-10-03T18:19:05Z</cp:lastPrinted>
  <dcterms:created xsi:type="dcterms:W3CDTF">1999-03-12T17:06:25Z</dcterms:created>
  <dcterms:modified xsi:type="dcterms:W3CDTF">2013-10-03T18:19:22Z</dcterms:modified>
</cp:coreProperties>
</file>