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040" yWindow="2580" windowWidth="13356" windowHeight="5772" tabRatio="930" firstSheet="3" activeTab="15"/>
  </bookViews>
  <sheets>
    <sheet name="Index" sheetId="44" r:id="rId1"/>
    <sheet name="ni_PIE" sheetId="48" r:id="rId2"/>
    <sheet name="ni_PIEq" sheetId="46" r:id="rId3"/>
    <sheet name="Ni_CN1" sheetId="54" r:id="rId4"/>
    <sheet name="Ni_CN2" sheetId="55" r:id="rId5"/>
    <sheet name="Ni_agro" sheetId="36" r:id="rId6"/>
    <sheet name="Ni_pes" sheetId="37" r:id="rId7"/>
    <sheet name="Ni_man" sheetId="38" r:id="rId8"/>
    <sheet name="Ni_min" sheetId="39" r:id="rId9"/>
    <sheet name="Ni_BP" sheetId="50" r:id="rId10"/>
    <sheet name="Ni_exp" sheetId="40" r:id="rId11"/>
    <sheet name="Ni_imp" sheetId="41" r:id="rId12"/>
    <sheet name="NiXM" sheetId="51" r:id="rId13"/>
    <sheet name="NiX" sheetId="52" r:id="rId14"/>
    <sheet name="NiM" sheetId="53" r:id="rId15"/>
    <sheet name="Ni_DE" sheetId="47" r:id="rId16"/>
    <sheet name="Ni_mon" sheetId="42" r:id="rId17"/>
    <sheet name="Ni_monH" sheetId="43" r:id="rId18"/>
    <sheet name="Ni_BF" sheetId="49" r:id="rId19"/>
    <sheet name="Ni_IT" sheetId="45" r:id="rId20"/>
  </sheets>
  <externalReferences>
    <externalReference r:id="rId21"/>
  </externalReferences>
  <definedNames>
    <definedName name="_Fill" localSheetId="18" hidden="1">#REF!</definedName>
    <definedName name="_Fill" localSheetId="9" hidden="1">#REF!</definedName>
    <definedName name="_Fill" localSheetId="15" hidden="1">#REF!</definedName>
    <definedName name="_Fill" localSheetId="2" hidden="1">#REF!</definedName>
    <definedName name="_Fill" hidden="1">#REF!</definedName>
    <definedName name="_Key2" localSheetId="18" hidden="1">#REF!</definedName>
    <definedName name="_Key2" localSheetId="9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Parse_Out" localSheetId="18" hidden="1">#REF!</definedName>
    <definedName name="_Parse_Out" localSheetId="9" hidden="1">#REF!</definedName>
    <definedName name="_Parse_Out" localSheetId="15" hidden="1">#REF!</definedName>
    <definedName name="_Parse_Out" hidden="1">#REF!</definedName>
    <definedName name="_Regression_Int" localSheetId="18" hidden="1">1</definedName>
    <definedName name="_Regression_Int" localSheetId="9" hidden="1">1</definedName>
    <definedName name="_Regression_Int" localSheetId="3" hidden="1">1</definedName>
    <definedName name="_Regression_Int" localSheetId="4" hidden="1">1</definedName>
    <definedName name="_Regression_Int" localSheetId="15" hidden="1">1</definedName>
    <definedName name="_Regression_Int" localSheetId="10" hidden="1">1</definedName>
    <definedName name="_Regression_Int" localSheetId="11" hidden="1">1</definedName>
    <definedName name="_Regression_Int" localSheetId="19" hidden="1">1</definedName>
    <definedName name="_Regression_Int" localSheetId="7" hidden="1">1</definedName>
    <definedName name="_Regression_Int" localSheetId="16" hidden="1">1</definedName>
    <definedName name="_Regression_Int" localSheetId="6" hidden="1">1</definedName>
    <definedName name="_Sort" localSheetId="18" hidden="1">#REF!</definedName>
    <definedName name="_Sort" localSheetId="9" hidden="1">#REF!</definedName>
    <definedName name="_Sort" localSheetId="15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8" hidden="1">#REF!</definedName>
    <definedName name="ee" localSheetId="9" hidden="1">#REF!</definedName>
    <definedName name="ee" localSheetId="15" hidden="1">#REF!</definedName>
    <definedName name="ee" hidden="1">#REF!</definedName>
    <definedName name="ff" localSheetId="18" hidden="1">#REF!</definedName>
    <definedName name="ff" localSheetId="9" hidden="1">#REF!</definedName>
    <definedName name="ff" localSheetId="15" hidden="1">#REF!</definedName>
    <definedName name="ff" hidden="1">#REF!</definedName>
    <definedName name="ii" localSheetId="18" hidden="1">#REF!</definedName>
    <definedName name="ii" localSheetId="9" hidden="1">#REF!</definedName>
    <definedName name="ii" localSheetId="15" hidden="1">#REF!</definedName>
    <definedName name="ii" hidden="1">#REF!</definedName>
    <definedName name="oj" hidden="1">'[1]I-5'!$A$38:$A$43</definedName>
    <definedName name="ojo" localSheetId="18" hidden="1">#REF!</definedName>
    <definedName name="ojo" localSheetId="9" hidden="1">#REF!</definedName>
    <definedName name="ojo" localSheetId="15" hidden="1">#REF!</definedName>
    <definedName name="ojo" hidden="1">#REF!</definedName>
    <definedName name="_xlnm.Print_Titles" localSheetId="14">NiM!$6:$8</definedName>
    <definedName name="_xlnm.Print_Titles" localSheetId="13">NiX!$6:$8</definedName>
    <definedName name="_xlnm.Print_Titles" localSheetId="12">NiXM!$6:$8</definedName>
    <definedName name="YU" localSheetId="18" hidden="1">#REF!</definedName>
    <definedName name="YU" localSheetId="9" hidden="1">#REF!</definedName>
    <definedName name="YU" localSheetId="15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4"/>
  <c r="E26" i="43" l="1"/>
  <c r="D26"/>
  <c r="C26"/>
  <c r="B26"/>
  <c r="M13"/>
  <c r="L13"/>
  <c r="K13"/>
  <c r="J13"/>
  <c r="I13"/>
  <c r="H13"/>
  <c r="G13"/>
  <c r="F13"/>
  <c r="E13"/>
  <c r="D13"/>
  <c r="C13"/>
  <c r="B13"/>
  <c r="M12"/>
  <c r="L12"/>
  <c r="K12"/>
  <c r="J12"/>
  <c r="I12"/>
  <c r="H12"/>
  <c r="G12"/>
  <c r="F12"/>
  <c r="E12"/>
  <c r="D12"/>
  <c r="C12"/>
  <c r="B12"/>
  <c r="M21" i="42"/>
  <c r="M24" s="1"/>
  <c r="M13"/>
  <c r="M12" s="1"/>
</calcChain>
</file>

<file path=xl/sharedStrings.xml><?xml version="1.0" encoding="utf-8"?>
<sst xmlns="http://schemas.openxmlformats.org/spreadsheetml/2006/main" count="1579" uniqueCount="864">
  <si>
    <t>a/ Corresponde a la consolidación de cuentas del Banco Central de Nicaragua, bancos comerciales y financieras.</t>
  </si>
  <si>
    <t>b/ Cifras preliminares.</t>
  </si>
  <si>
    <t>a/ Refers to consolidated figures of the Central Bank of Nicaragua, commercial banks and financial institutions.</t>
  </si>
  <si>
    <t>Monetary assets</t>
  </si>
  <si>
    <t>Monetary liabilities</t>
  </si>
  <si>
    <t>Broad money (M3)</t>
  </si>
  <si>
    <t xml:space="preserve"> 1994</t>
  </si>
  <si>
    <t xml:space="preserve"> 1995</t>
  </si>
  <si>
    <t>a/ Cifras preliminares.</t>
  </si>
  <si>
    <t xml:space="preserve">VALOR DE LAS EXPORTACIONES DE BIENES, FOB </t>
  </si>
  <si>
    <t xml:space="preserve">a/ Cifras preliminares.   </t>
  </si>
  <si>
    <t xml:space="preserve"> </t>
  </si>
  <si>
    <t>INDICADORES DE LA PRODUCCIÓN AGROPECUARIA</t>
  </si>
  <si>
    <t>NICARAGUA</t>
  </si>
  <si>
    <t xml:space="preserve">Beneficio </t>
  </si>
  <si>
    <t>Minerales no metálicos</t>
  </si>
  <si>
    <t>Resto</t>
  </si>
  <si>
    <t>Principales exportaciones tradicionales</t>
  </si>
  <si>
    <t>Bienes de consumo</t>
  </si>
  <si>
    <t>Bienes de capital</t>
  </si>
  <si>
    <t>Materias primas y bienes intermedios</t>
  </si>
  <si>
    <t xml:space="preserve">ÍNDICES DE MANUFACTURAS </t>
  </si>
  <si>
    <t>Fuente: Comisión Económica para América Latina y el Caribe (CEPAL), sobre la base de cifras del Banco Central de Nicaragua.</t>
  </si>
  <si>
    <t>INDICADORES DE LA PRODUCCIÓN PESQUERA</t>
  </si>
  <si>
    <t>Activos monetarios</t>
  </si>
  <si>
    <t>Pasivos monetarios</t>
  </si>
  <si>
    <t>Liquidez ampliada (M3)</t>
  </si>
  <si>
    <t>a/</t>
  </si>
  <si>
    <t xml:space="preserve">  </t>
  </si>
  <si>
    <t xml:space="preserve">BALANCE MONETARIO </t>
  </si>
  <si>
    <t>Exportaciones de zonas francas (maquila)</t>
  </si>
  <si>
    <t>b/ No incluye las zonas francas.</t>
  </si>
  <si>
    <t>Otros indicadores de la producción manufacturera</t>
  </si>
  <si>
    <t>VALOR DE LAS IMPORTACIONES DE BIENES, CIF</t>
  </si>
  <si>
    <t>MONETARY BALANCE</t>
  </si>
  <si>
    <t xml:space="preserve">a/ Preliminary figures. </t>
  </si>
  <si>
    <t>a/ Preliminary figures.</t>
  </si>
  <si>
    <t>5</t>
  </si>
  <si>
    <t>Other products</t>
  </si>
  <si>
    <t>Source: Economic Commission for Latin America and the Caribbean (ECLAC), on the basis of figures supplied by the Central Bank of Nicaragua.</t>
  </si>
  <si>
    <t>6</t>
  </si>
  <si>
    <t>Source: Economic Commission for Latin America and the Caribbean (ECLAC), on the basis of figures provided by the Central Bank of Nicaragua.</t>
  </si>
  <si>
    <t xml:space="preserve">a/ Preliminary figures.  </t>
  </si>
  <si>
    <t>7</t>
  </si>
  <si>
    <t>Non-metallic minerals</t>
  </si>
  <si>
    <t>Other manufacturing output indicators</t>
  </si>
  <si>
    <t>(Millions of dollars)</t>
  </si>
  <si>
    <t>Total  b/</t>
  </si>
  <si>
    <t xml:space="preserve">EXPORTS OF GOODS, FOB </t>
  </si>
  <si>
    <t>Main traditional exports</t>
  </si>
  <si>
    <t>Others</t>
  </si>
  <si>
    <t>Imports of free zones (maquila) f.o.b.</t>
  </si>
  <si>
    <t>Exports of free zones (maquila)</t>
  </si>
  <si>
    <t>10</t>
  </si>
  <si>
    <t>IMPORTS OF GOODS, CIF</t>
  </si>
  <si>
    <t>Consumer goods</t>
  </si>
  <si>
    <t>Raw materials and intermediate goods</t>
  </si>
  <si>
    <t>Capital goods</t>
  </si>
  <si>
    <t>11</t>
  </si>
  <si>
    <t>15</t>
  </si>
  <si>
    <t>b/ Does not include free trade zones.</t>
  </si>
  <si>
    <t>INDICATORS OF MANUFACTURING OUTPUT</t>
  </si>
  <si>
    <t>INDICATORS OF FISHERY OUTPUT</t>
  </si>
  <si>
    <t>INDICATORS OF AGRICULTURAL OUTPUT</t>
  </si>
  <si>
    <t>Slaughter</t>
  </si>
  <si>
    <t>Otros productos</t>
  </si>
  <si>
    <t xml:space="preserve">Importación de zonas francas (maquila), FOB </t>
  </si>
  <si>
    <t>b/</t>
  </si>
  <si>
    <t>b/ Preliminary figures.</t>
  </si>
  <si>
    <t>Volumen de producción b/</t>
  </si>
  <si>
    <t>b/ Los datos se refieren al ciclo agrícola anterior del año que se indica, excepto el banano que se refiere al año calendario.</t>
  </si>
  <si>
    <t>De exportación (miles de quintales)</t>
  </si>
  <si>
    <t>De consumo interno (miles de quintales)</t>
  </si>
  <si>
    <t>For domestic consumption (Thousands of quintals)</t>
  </si>
  <si>
    <t xml:space="preserve">b/ Incluye camarón de cultivo.  </t>
  </si>
  <si>
    <t xml:space="preserve">b/ Includes farmed shrimp. </t>
  </si>
  <si>
    <t>b/ The data refer to the previous crop cycle of the year indicated, except in the case of bananas, where they relate to the calendar year.</t>
  </si>
  <si>
    <t xml:space="preserve">Crédito interno neto </t>
  </si>
  <si>
    <t>Domestic credit (net)</t>
  </si>
  <si>
    <t>(En millones de dólares)</t>
  </si>
  <si>
    <t>16</t>
  </si>
  <si>
    <t>Maíz</t>
  </si>
  <si>
    <t>Frijol</t>
  </si>
  <si>
    <t>Sorgo</t>
  </si>
  <si>
    <t>Soja</t>
  </si>
  <si>
    <t>INDICADORES DE LA PRODUCCIÓN MINERA</t>
  </si>
  <si>
    <t>INDICATORS OF MINING OUTPUT</t>
  </si>
  <si>
    <t>Producción de minerales importantes</t>
  </si>
  <si>
    <t>Main mineral output</t>
  </si>
  <si>
    <t>Minerales metálicos</t>
  </si>
  <si>
    <t>Metallic minerals</t>
  </si>
  <si>
    <t>Activos externos netos</t>
  </si>
  <si>
    <t xml:space="preserve">Pasivos monetarios </t>
  </si>
  <si>
    <t>(En millones de córdobas, saldos a fin de año)</t>
  </si>
  <si>
    <t>Production volume b/</t>
  </si>
  <si>
    <t>For export  (Thousands of quintals)</t>
  </si>
  <si>
    <t>8</t>
  </si>
  <si>
    <t>Arroz oro</t>
  </si>
  <si>
    <t>Dinero (M1)</t>
  </si>
  <si>
    <t>Liquidez en moneda nacional (M2)</t>
  </si>
  <si>
    <t xml:space="preserve">  Al sector público</t>
  </si>
  <si>
    <t xml:space="preserve">  Al sector privado</t>
  </si>
  <si>
    <t xml:space="preserve">    Al gobierno central</t>
  </si>
  <si>
    <t xml:space="preserve">    Al resto del sector público</t>
  </si>
  <si>
    <t xml:space="preserve">  Otras cuentas netas</t>
  </si>
  <si>
    <t xml:space="preserve">  Circulante en poder del público</t>
  </si>
  <si>
    <t xml:space="preserve">  Depósitos transferibles</t>
  </si>
  <si>
    <t>Total b/</t>
  </si>
  <si>
    <t xml:space="preserve">  Centroamérica</t>
  </si>
  <si>
    <t xml:space="preserve">  Resto del mundo</t>
  </si>
  <si>
    <t xml:space="preserve">  Central America</t>
  </si>
  <si>
    <t xml:space="preserve">  Rest of world</t>
  </si>
  <si>
    <t>(Millions of córdobas, end-of-year stocks)</t>
  </si>
  <si>
    <t>Índice del valor agregado agropecuario</t>
  </si>
  <si>
    <t>Índices de la producción pesquera</t>
  </si>
  <si>
    <t>Valor agregado de la minería</t>
  </si>
  <si>
    <t xml:space="preserve">  Panamá</t>
  </si>
  <si>
    <t xml:space="preserve">  Panama</t>
  </si>
  <si>
    <t>External assets (net)</t>
  </si>
  <si>
    <t>(Millions of cordobas, end-of-year stocks)</t>
  </si>
  <si>
    <t xml:space="preserve">  Maquinaria, articulos eléctricos y </t>
  </si>
  <si>
    <t xml:space="preserve">    no eléctricos y material de transporte</t>
  </si>
  <si>
    <t xml:space="preserve">  Machinery, electrical and non-electrical</t>
  </si>
  <si>
    <t xml:space="preserve">  Textiles, vestuario, cuero y productos de cuero y calzado</t>
  </si>
  <si>
    <t xml:space="preserve">  Textiles, clothing, leather and leather products and footwear</t>
  </si>
  <si>
    <t xml:space="preserve">  Wood, cork, furniture and wood products</t>
  </si>
  <si>
    <t xml:space="preserve">  Papel y productos de papel, imprentas y editoriales</t>
  </si>
  <si>
    <t xml:space="preserve">  Productos químicos y productos de caucho</t>
  </si>
  <si>
    <t xml:space="preserve">  Chemical products and rubber products</t>
  </si>
  <si>
    <t xml:space="preserve"> Índices del valor agregado a precios constantes.   </t>
  </si>
  <si>
    <t>Indices of value added at constant prices</t>
  </si>
  <si>
    <t xml:space="preserve">  Alimentos</t>
  </si>
  <si>
    <t xml:space="preserve">  Bebidas</t>
  </si>
  <si>
    <t xml:space="preserve">  Tabaco</t>
  </si>
  <si>
    <t xml:space="preserve">  Maderas, corcho, muebles y accesorios</t>
  </si>
  <si>
    <t xml:space="preserve">  Productos derivados del petróleo</t>
  </si>
  <si>
    <t xml:space="preserve">  Minerales no metálicos</t>
  </si>
  <si>
    <t xml:space="preserve">  Productos metálicos</t>
  </si>
  <si>
    <t xml:space="preserve">  Food products</t>
  </si>
  <si>
    <t xml:space="preserve">  Beverages</t>
  </si>
  <si>
    <t xml:space="preserve">  Tobacco</t>
  </si>
  <si>
    <t xml:space="preserve">  Paper and paper products and printing and publishing.</t>
  </si>
  <si>
    <t xml:space="preserve">  Petroleum products</t>
  </si>
  <si>
    <t xml:space="preserve">  Non-metallic minerals</t>
  </si>
  <si>
    <t xml:space="preserve">  Metal products</t>
  </si>
  <si>
    <t xml:space="preserve">    articles and transport material.</t>
  </si>
  <si>
    <t>|</t>
  </si>
  <si>
    <t xml:space="preserve"> Índice 1994=100 / Index 1994=100</t>
  </si>
  <si>
    <t xml:space="preserve"> Índice 2006=100 / Index 2006=100</t>
  </si>
  <si>
    <t xml:space="preserve">  Agrícola </t>
  </si>
  <si>
    <t xml:space="preserve">  Pecuaria </t>
  </si>
  <si>
    <t xml:space="preserve">  Pesca</t>
  </si>
  <si>
    <t xml:space="preserve">  Silvícola</t>
  </si>
  <si>
    <t xml:space="preserve">  Café oro</t>
  </si>
  <si>
    <t xml:space="preserve">  Caña de azúcar </t>
  </si>
  <si>
    <t xml:space="preserve">  Banano (miles de cajas de 42 libras)</t>
  </si>
  <si>
    <t xml:space="preserve">  Tabaco </t>
  </si>
  <si>
    <t xml:space="preserve">  Ajonjolí</t>
  </si>
  <si>
    <t xml:space="preserve">  Leche (millones de galones)</t>
  </si>
  <si>
    <t xml:space="preserve">  Huevos (millones de docenas)</t>
  </si>
  <si>
    <t xml:space="preserve">  Porcinos (miles de cabezas)</t>
  </si>
  <si>
    <t xml:space="preserve">  Avícolas (millones de libras)</t>
  </si>
  <si>
    <t xml:space="preserve">  Vacunos (miles de cabezas) </t>
  </si>
  <si>
    <t xml:space="preserve">  Milk (Millions of gallons)</t>
  </si>
  <si>
    <t xml:space="preserve">  Eggs (Thousands of dozens)</t>
  </si>
  <si>
    <t xml:space="preserve">  Crop farming</t>
  </si>
  <si>
    <t xml:space="preserve">  Livestock production</t>
  </si>
  <si>
    <t xml:space="preserve">  Fisheries</t>
  </si>
  <si>
    <t xml:space="preserve">  Forestry</t>
  </si>
  <si>
    <t xml:space="preserve">  Green coffee</t>
  </si>
  <si>
    <t xml:space="preserve">  Sugar cane</t>
  </si>
  <si>
    <t xml:space="preserve">  Bananas  (Thousands of 42-pound crates)</t>
  </si>
  <si>
    <t xml:space="preserve">  Tobacco </t>
  </si>
  <si>
    <t xml:space="preserve">  Sesame</t>
  </si>
  <si>
    <t xml:space="preserve">  Maize</t>
  </si>
  <si>
    <t xml:space="preserve">  Husked rice</t>
  </si>
  <si>
    <t xml:space="preserve">  Beans</t>
  </si>
  <si>
    <t xml:space="preserve">  Sorghum</t>
  </si>
  <si>
    <t xml:space="preserve">  Soya</t>
  </si>
  <si>
    <t xml:space="preserve">  Cattle (Thousands of head) </t>
  </si>
  <si>
    <t xml:space="preserve">  Pigs (Thousands of head) </t>
  </si>
  <si>
    <t xml:space="preserve">  Poultry (Millions of pounds) </t>
  </si>
  <si>
    <t>Agricultural output</t>
  </si>
  <si>
    <t>Fishery output</t>
  </si>
  <si>
    <t xml:space="preserve">  Shrimp b/</t>
  </si>
  <si>
    <t xml:space="preserve">  Lobster  </t>
  </si>
  <si>
    <t xml:space="preserve">  Fish </t>
  </si>
  <si>
    <t xml:space="preserve">  Camarón</t>
  </si>
  <si>
    <t xml:space="preserve">  Langosta</t>
  </si>
  <si>
    <t xml:space="preserve">  Captura de pescado</t>
  </si>
  <si>
    <t xml:space="preserve">  Camarón b/</t>
  </si>
  <si>
    <t xml:space="preserve">  Langosta  </t>
  </si>
  <si>
    <t xml:space="preserve">  Pescado </t>
  </si>
  <si>
    <t xml:space="preserve">  Shrimp</t>
  </si>
  <si>
    <t xml:space="preserve">  Lobster</t>
  </si>
  <si>
    <t xml:space="preserve">  Fish catch </t>
  </si>
  <si>
    <t xml:space="preserve">  Consumo industrial de electricidad (MWh)</t>
  </si>
  <si>
    <t xml:space="preserve">  Industrial consumption of electricity (MWh)</t>
  </si>
  <si>
    <t>Mining output index</t>
  </si>
  <si>
    <t xml:space="preserve">  Coffee</t>
  </si>
  <si>
    <t xml:space="preserve">  Sugar</t>
  </si>
  <si>
    <t xml:space="preserve">  Meat</t>
  </si>
  <si>
    <t xml:space="preserve">  Livestock on the hoof</t>
  </si>
  <si>
    <t xml:space="preserve">  Shrimp and lobster</t>
  </si>
  <si>
    <t xml:space="preserve">  Bananas</t>
  </si>
  <si>
    <t xml:space="preserve">  Gold</t>
  </si>
  <si>
    <t xml:space="preserve">  Café</t>
  </si>
  <si>
    <t xml:space="preserve">  Azúcar</t>
  </si>
  <si>
    <t xml:space="preserve">  Carne</t>
  </si>
  <si>
    <t xml:space="preserve">  Ganado en pie</t>
  </si>
  <si>
    <t xml:space="preserve">  Camarones y langostas</t>
  </si>
  <si>
    <t xml:space="preserve">  Banano</t>
  </si>
  <si>
    <t xml:space="preserve">  Oro</t>
  </si>
  <si>
    <t xml:space="preserve">  Duraderos</t>
  </si>
  <si>
    <t xml:space="preserve">  No duraderos</t>
  </si>
  <si>
    <t xml:space="preserve">  Para la agricultura</t>
  </si>
  <si>
    <t xml:space="preserve">  Para la manufactura</t>
  </si>
  <si>
    <t xml:space="preserve">  Para el transporte</t>
  </si>
  <si>
    <t xml:space="preserve">  Petróleo y combustibles</t>
  </si>
  <si>
    <t xml:space="preserve">  Para la construcción</t>
  </si>
  <si>
    <t xml:space="preserve">  For agriculture</t>
  </si>
  <si>
    <t xml:space="preserve">  For industry</t>
  </si>
  <si>
    <t xml:space="preserve">  For transport</t>
  </si>
  <si>
    <t xml:space="preserve">  Durables</t>
  </si>
  <si>
    <t xml:space="preserve">  Non-durables</t>
  </si>
  <si>
    <t xml:space="preserve">  Petroleum and fuels</t>
  </si>
  <si>
    <t xml:space="preserve">  For manufacturing</t>
  </si>
  <si>
    <t xml:space="preserve">  For construction</t>
  </si>
  <si>
    <t xml:space="preserve">  To the public sector</t>
  </si>
  <si>
    <t xml:space="preserve">    Al gobierno general (neto)</t>
  </si>
  <si>
    <t xml:space="preserve">    To the general government (net)</t>
  </si>
  <si>
    <t xml:space="preserve">    To the rest of the public sector</t>
  </si>
  <si>
    <t xml:space="preserve">  To the private sector</t>
  </si>
  <si>
    <t xml:space="preserve">  Other items (net)</t>
  </si>
  <si>
    <t>Money (M1)</t>
  </si>
  <si>
    <t xml:space="preserve">  Currency with the public</t>
  </si>
  <si>
    <t xml:space="preserve">  Transferable deposits</t>
  </si>
  <si>
    <t>Local-currency liquidity (M2)</t>
  </si>
  <si>
    <t xml:space="preserve">  Otras obligaciones con el público</t>
  </si>
  <si>
    <t xml:space="preserve">  Other liabilities owed to the public</t>
  </si>
  <si>
    <t xml:space="preserve">  Valores emitidos por el banco central</t>
  </si>
  <si>
    <t xml:space="preserve">  Stock issued by the central bank</t>
  </si>
  <si>
    <t xml:space="preserve">  Depósitos en moneda extranjera</t>
  </si>
  <si>
    <t xml:space="preserve">  Foreign currency deposits</t>
  </si>
  <si>
    <t>INDICADORES MONETARIOS ARMONIZADOS DEL SISTEMA FINANCIERO a/</t>
  </si>
  <si>
    <t>HARMONIZED MONETARY INDICATORS OF THE FINANCIAL SYSTEM a/</t>
  </si>
  <si>
    <t xml:space="preserve">    To the central government</t>
  </si>
  <si>
    <t xml:space="preserve">  Other items (net) </t>
  </si>
  <si>
    <t xml:space="preserve">  Cuasidinero</t>
  </si>
  <si>
    <t xml:space="preserve">  Quasi-Money</t>
  </si>
  <si>
    <t xml:space="preserve">External assets (net) </t>
  </si>
  <si>
    <t xml:space="preserve">  To the public sector </t>
  </si>
  <si>
    <t xml:space="preserve">Money (M1) </t>
  </si>
  <si>
    <t xml:space="preserve">Local-currency liquidity (M2) </t>
  </si>
  <si>
    <t>b/ Incluye las zonas francas.</t>
  </si>
  <si>
    <t>b/ Includes the free trade zones.</t>
  </si>
  <si>
    <t xml:space="preserve">  Arena (miles de metros cúbicos)</t>
  </si>
  <si>
    <t xml:space="preserve">  Hormigón (miles de metros cúbicos)</t>
  </si>
  <si>
    <t xml:space="preserve">  Piedra caliza (miles de metros cúbicos)</t>
  </si>
  <si>
    <t xml:space="preserve">  Material selecto (miles de metros cúbicos)</t>
  </si>
  <si>
    <t xml:space="preserve">  Sand (thousands of cubic metres) </t>
  </si>
  <si>
    <t xml:space="preserve">  Concrete (thousands of cubic metres)</t>
  </si>
  <si>
    <t xml:space="preserve">  Limestone (thousands of cubic metres) </t>
  </si>
  <si>
    <t xml:space="preserve">  Selected material (thousands of cubic metres) </t>
  </si>
  <si>
    <t xml:space="preserve">  Oro (miles de onzas troy)</t>
  </si>
  <si>
    <t xml:space="preserve">  Plata (miles de onzas troy)</t>
  </si>
  <si>
    <t xml:space="preserve">  Gold (thousands of troy ounces)</t>
  </si>
  <si>
    <t xml:space="preserve">  Silver (thousands of troy ounces)</t>
  </si>
  <si>
    <t xml:space="preserve">  Cal química (miles de quintales)</t>
  </si>
  <si>
    <t xml:space="preserve">  Carbonato de calcio (miles de quintales)</t>
  </si>
  <si>
    <t xml:space="preserve">  Yeso (miles de toneladas metricas)</t>
  </si>
  <si>
    <t xml:space="preserve">  Piedra cantera (miles de unidades)</t>
  </si>
  <si>
    <t xml:space="preserve">  Chemical lime (thousands of quintals)</t>
  </si>
  <si>
    <t xml:space="preserve">  Calcium carbonate (thousands of quintals)</t>
  </si>
  <si>
    <t xml:space="preserve">  Plaster (thousands of metric tons)</t>
  </si>
  <si>
    <t xml:space="preserve">  Quarry rock (thousands of units)</t>
  </si>
  <si>
    <t>Miles de libras / Thousands of pounds</t>
  </si>
  <si>
    <t>Captura de mariscos</t>
  </si>
  <si>
    <t xml:space="preserve">Exportaciones </t>
  </si>
  <si>
    <t xml:space="preserve">Exports </t>
  </si>
  <si>
    <t>Shellfish catch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</si>
  <si>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</si>
  <si>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</si>
  <si>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</si>
  <si>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</si>
  <si>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17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</si>
  <si>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</si>
  <si>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</si>
  <si>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</si>
  <si>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</si>
  <si>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</si>
  <si>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</si>
  <si>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</si>
  <si>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</si>
  <si>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EXPORTS OF GOODS, FOB</t>
  </si>
  <si>
    <t>VALOR DE LAS EXPORTACIONES DE BIENES, FOB</t>
  </si>
  <si>
    <t>BALANCE OF PAYMENTS</t>
  </si>
  <si>
    <t xml:space="preserve">BALANZA DE PAGOS 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</si>
  <si>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</si>
  <si>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</si>
  <si>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</si>
  <si>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</si>
  <si>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</si>
  <si>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</si>
  <si>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</si>
  <si>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</si>
  <si>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</si>
  <si>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Total taxes including social security contributions</t>
  </si>
  <si>
    <t>Total ingresos tributarios (incl. seg. soc.)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</si>
  <si>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</si>
  <si>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</si>
  <si>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</si>
  <si>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</si>
  <si>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</t>
  </si>
  <si>
    <t xml:space="preserve">      Otras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</si>
  <si>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</si>
  <si>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</si>
  <si>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</si>
  <si>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</si>
  <si>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</si>
  <si>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</si>
  <si>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</si>
  <si>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Ingresos tributarios indirectos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</si>
  <si>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</si>
  <si>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</si>
  <si>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</si>
  <si>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</si>
  <si>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</si>
  <si>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</si>
  <si>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</si>
  <si>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</si>
  <si>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</si>
  <si>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</si>
  <si>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</si>
  <si>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</si>
  <si>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Ingresos tributarios directos</t>
  </si>
  <si>
    <t xml:space="preserve">  Taxes</t>
  </si>
  <si>
    <t>Total ingresos tributarios</t>
  </si>
  <si>
    <t>(Millions of córdobas)</t>
  </si>
  <si>
    <t>(En millones de córdobas)</t>
  </si>
  <si>
    <t>18</t>
  </si>
  <si>
    <t>g/ Weighted average of short-term lending rates in local currency.</t>
  </si>
  <si>
    <t>f/ 30-day local-currency deposit rates, weighted average.</t>
  </si>
  <si>
    <t>e/ Quarterly average, weighted by the value of goods exports and imports.</t>
  </si>
  <si>
    <t>d/ Figures as of May.</t>
  </si>
  <si>
    <t>c/ Figures as of April.</t>
  </si>
  <si>
    <t>b/ Based on figures in local currency at constant 1994 prices.</t>
  </si>
  <si>
    <t>Source: Economic Commission for Latin America and the Caribbean (ECLAC), on the basis of official figures.</t>
  </si>
  <si>
    <t>g/ Promedio ponderado de las tasas activas de corto plazo, en moneda nacional.</t>
  </si>
  <si>
    <t>f/ Promedio ponderado de las tasas pasivas a 30 días en moneda nacional.</t>
  </si>
  <si>
    <t xml:space="preserve">e/ Promedio trimestral, ponderado por el valor de las exportaciones e importaciones de bienes.  </t>
  </si>
  <si>
    <t>d/ Datos al mes de mayo.</t>
  </si>
  <si>
    <t>c/ Datos al mes de abril.</t>
  </si>
  <si>
    <t>b/ Sobre la base de cifras en moneda nacional a precios constantes de 1994.</t>
  </si>
  <si>
    <t>Fuente: Comisión Económica para América Latina y el Caribe (CEPAL), sobre la base de cifras oficiales.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</si>
  <si>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</si>
  <si>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</si>
  <si>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</si>
  <si>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</si>
  <si>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</si>
  <si>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</si>
  <si>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</si>
  <si>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</si>
  <si>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</si>
  <si>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</si>
  <si>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  Interbank rate </t>
  </si>
  <si>
    <t xml:space="preserve">   Tasa de interés interbancaria </t>
  </si>
  <si>
    <t xml:space="preserve">   Lending rate g/</t>
  </si>
  <si>
    <t>d/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</si>
  <si>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</si>
  <si>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</si>
  <si>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</si>
  <si>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</si>
  <si>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</si>
  <si>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(lempiras per dollar) </t>
  </si>
  <si>
    <t xml:space="preserve">  (lempiras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</si>
  <si>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</si>
  <si>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</si>
  <si>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</si>
  <si>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</si>
  <si>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 xml:space="preserve">Consumer prices </t>
  </si>
  <si>
    <t>Precios al consumidor</t>
  </si>
  <si>
    <t>Real effective exchange rate (index: 2005=100) e/</t>
  </si>
  <si>
    <t>Tipo de cambio real efectivo (índice 2005=100) e/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</si>
  <si>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</si>
  <si>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</si>
  <si>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</si>
  <si>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</si>
  <si>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</si>
  <si>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</si>
  <si>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</si>
  <si>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>...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</si>
  <si>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</si>
  <si>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</si>
  <si>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</si>
  <si>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</si>
  <si>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</si>
  <si>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</si>
  <si>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</si>
  <si>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NICARAGUA : MAIN QUARTERLY INDICATORS</t>
  </si>
  <si>
    <t>NICARAGUA : PRINCIPALES INDICADORES TRIMESTRALES</t>
  </si>
  <si>
    <t>a/ Includes supplier credit.</t>
  </si>
  <si>
    <t>a/ Incluye proveedores.</t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</si>
  <si>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</si>
  <si>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</si>
  <si>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</si>
  <si>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</si>
  <si>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</si>
  <si>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</si>
  <si>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</si>
  <si>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</si>
  <si>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a/</t>
  </si>
  <si>
    <t xml:space="preserve">      Otros a/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</si>
  <si>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</si>
  <si>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</si>
  <si>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</si>
  <si>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</si>
  <si>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Other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</si>
  <si>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</si>
  <si>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</si>
  <si>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</si>
  <si>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</si>
  <si>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</si>
  <si>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</si>
  <si>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</si>
  <si>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</si>
  <si>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</si>
  <si>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</si>
  <si>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</si>
  <si>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</si>
  <si>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</si>
  <si>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</si>
  <si>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</si>
  <si>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</si>
  <si>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</si>
  <si>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</si>
  <si>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</si>
  <si>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</si>
  <si>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</si>
  <si>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</si>
  <si>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</si>
  <si>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</si>
  <si>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</si>
  <si>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>k/ Includes grants.</t>
  </si>
  <si>
    <t>j/ Weighted average of short-term lending rates in local currency.</t>
  </si>
  <si>
    <t>i/ 30-day local-currency deposit rates, weighted average.</t>
  </si>
  <si>
    <t xml:space="preserve">h/ Urban total. </t>
  </si>
  <si>
    <t xml:space="preserve">g/ Nationwide total.  New measurements have been used since 2009; the data are not comparable with the previous series. 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</si>
  <si>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</si>
  <si>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</si>
  <si>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</si>
  <si>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</si>
  <si>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k/ Incluye donaciones.</t>
  </si>
  <si>
    <t>j/ Promedio ponderado de las tasas activas de corto plazo, en moneda nacional.</t>
  </si>
  <si>
    <t>i/ Promedio ponderado de las tasas pasivas a 30 días en moneda nacional.</t>
  </si>
  <si>
    <t>h/ Total urbano.</t>
  </si>
  <si>
    <t xml:space="preserve">g/ Total nacional. Nueva medición a partir de 2009; los datos no son comparables con la serie anterior. 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</si>
  <si>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</si>
  <si>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</si>
  <si>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</si>
  <si>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</si>
  <si>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</si>
  <si>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</si>
  <si>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</si>
  <si>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</si>
  <si>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</si>
  <si>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</si>
  <si>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</si>
  <si>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</si>
  <si>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</si>
  <si>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</si>
  <si>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</si>
  <si>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</si>
  <si>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</si>
  <si>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</si>
  <si>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</si>
  <si>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</si>
  <si>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</si>
  <si>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</si>
  <si>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</si>
  <si>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</si>
  <si>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</si>
  <si>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</si>
  <si>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</si>
  <si>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</si>
  <si>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</si>
  <si>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</si>
  <si>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</si>
  <si>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</si>
  <si>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</si>
  <si>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</si>
  <si>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</si>
  <si>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</si>
  <si>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</si>
  <si>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</si>
  <si>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</si>
  <si>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</si>
  <si>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k/</t>
  </si>
  <si>
    <t xml:space="preserve">  Ingresos totales k/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</si>
  <si>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</si>
  <si>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</si>
  <si>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</si>
  <si>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</si>
  <si>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</si>
  <si>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</si>
  <si>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</si>
  <si>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</si>
  <si>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</si>
  <si>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</si>
  <si>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</si>
  <si>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</si>
  <si>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</si>
  <si>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</si>
  <si>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</si>
  <si>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</si>
  <si>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</si>
  <si>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</si>
  <si>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</si>
  <si>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</si>
  <si>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h/</t>
  </si>
  <si>
    <t>…</t>
  </si>
  <si>
    <t xml:space="preserve">  Tasa de desempleo abierto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</si>
  <si>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</si>
  <si>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</si>
  <si>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</si>
  <si>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</si>
  <si>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</si>
  <si>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</t>
  </si>
  <si>
    <t xml:space="preserve">  Deuda pública externa bruta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</si>
  <si>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</si>
  <si>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</si>
  <si>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</si>
  <si>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</si>
  <si>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</si>
  <si>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</si>
  <si>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</si>
  <si>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</si>
  <si>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</si>
  <si>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</si>
  <si>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Other financing</t>
  </si>
  <si>
    <t xml:space="preserve">     Otro financiamiento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</si>
  <si>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</si>
  <si>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</si>
  <si>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</si>
  <si>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</si>
  <si>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</si>
  <si>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</si>
  <si>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</si>
  <si>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</si>
  <si>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</si>
  <si>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</si>
  <si>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</si>
  <si>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</si>
  <si>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</si>
  <si>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</si>
  <si>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</si>
  <si>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</si>
  <si>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</si>
  <si>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</si>
  <si>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</si>
  <si>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</si>
  <si>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</si>
  <si>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</si>
  <si>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</si>
  <si>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</si>
  <si>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</si>
  <si>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</si>
  <si>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</si>
  <si>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</si>
  <si>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</si>
  <si>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</si>
  <si>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</si>
  <si>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</si>
  <si>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</si>
  <si>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</si>
  <si>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</si>
  <si>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</si>
  <si>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</si>
  <si>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</si>
  <si>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</si>
  <si>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</si>
  <si>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</si>
  <si>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</si>
  <si>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</si>
  <si>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</si>
  <si>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</si>
  <si>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</si>
  <si>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</si>
  <si>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</si>
  <si>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</si>
  <si>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</si>
  <si>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</si>
  <si>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</si>
  <si>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</si>
  <si>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</si>
  <si>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</si>
  <si>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</si>
  <si>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</si>
  <si>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</si>
  <si>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</si>
  <si>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</si>
  <si>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</si>
  <si>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</si>
  <si>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</si>
  <si>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</si>
  <si>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</si>
  <si>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</si>
  <si>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</si>
  <si>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</si>
  <si>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</si>
  <si>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</si>
  <si>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</si>
  <si>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</si>
  <si>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</si>
  <si>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</si>
  <si>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</si>
  <si>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</si>
  <si>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NICARAGUA : MAIN ECONOMIC INDICATORS </t>
  </si>
  <si>
    <t xml:space="preserve">NICARAGUA : PRINCIPALES INDICADORES ECONÓMICOS  </t>
  </si>
  <si>
    <t>standardization with the other countries of the region, these statistics have been adapted and presented in line with the 1986 version of the Manual.</t>
  </si>
  <si>
    <t>a/ Since 2001, Nicaragua has been presenting its official public finance statistics using the 2001 version of the Monetary and Financial Statistics Manual of the International Monetary Fund. For purposes of</t>
  </si>
  <si>
    <t>Source: Economic Commission for Latin America and the Caribbean (ECLAC), on the basis of figures from the central bank and the Ministry of Finance of Nicaragua.</t>
  </si>
  <si>
    <t>Para privilegiar la homogeneidad con los demás países de la región, a continuación se presenta una adaptación de esas estadísticas siguiendo la versión 1986 del Manual.</t>
  </si>
  <si>
    <t>a/ Desde 2001, Nicaragua presenta sus estadísticas oficiales de finanzas públicas siguiendo la versión de 2001 del Manual de Estadísticas Monetarias y Financieras del Fondo Monetario Internacional.</t>
  </si>
  <si>
    <t>Fuente: Comisión Económica para América Latina y el Caribe (CEPAL), sobre la base de cifras del Banco Central y el Ministerio de Finanzas.de Nicaragua.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</si>
  <si>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</si>
  <si>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</si>
  <si>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</si>
  <si>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</si>
  <si>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</si>
  <si>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 menos recuperación</t>
  </si>
  <si>
    <t xml:space="preserve">    Other </t>
  </si>
  <si>
    <t xml:space="preserve">    Otros gastos de capital 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</si>
  <si>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</si>
  <si>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</si>
  <si>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</si>
  <si>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</si>
  <si>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</si>
  <si>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</si>
  <si>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Other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</si>
  <si>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</si>
  <si>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</si>
  <si>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</si>
  <si>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</si>
  <si>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</si>
  <si>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</si>
  <si>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</si>
  <si>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</si>
  <si>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</si>
  <si>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</si>
  <si>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</si>
  <si>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</si>
  <si>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</si>
  <si>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</si>
  <si>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</si>
  <si>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</si>
  <si>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</si>
  <si>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</si>
  <si>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</si>
  <si>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</si>
  <si>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</si>
  <si>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</si>
  <si>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</si>
  <si>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</si>
  <si>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</si>
  <si>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córdobas) a/</t>
  </si>
  <si>
    <t>(En millones de córdobas) a/</t>
  </si>
  <si>
    <t>REVENUES AND EXPENDITURES OF CENTRAL GOVERNMENT</t>
  </si>
  <si>
    <t xml:space="preserve">INGRESOS Y GASTOS DEL GOBIERNO CENTRAL 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</si>
  <si>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</si>
  <si>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</si>
  <si>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</si>
  <si>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</si>
  <si>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</si>
  <si>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</si>
  <si>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</si>
  <si>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</si>
  <si>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</si>
  <si>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</si>
  <si>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</si>
  <si>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</si>
  <si>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</si>
  <si>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</si>
  <si>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</si>
  <si>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</si>
  <si>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</si>
  <si>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</si>
  <si>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</si>
  <si>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</si>
  <si>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</si>
  <si>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</si>
  <si>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</si>
  <si>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</si>
  <si>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</si>
  <si>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</si>
  <si>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</si>
  <si>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</si>
  <si>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</si>
  <si>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</si>
  <si>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</si>
  <si>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</si>
  <si>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</si>
  <si>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</si>
  <si>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</si>
  <si>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</si>
  <si>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</si>
  <si>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</si>
  <si>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</si>
  <si>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</si>
  <si>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</si>
  <si>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</si>
  <si>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</si>
  <si>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</si>
  <si>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</si>
  <si>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</si>
  <si>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</si>
  <si>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</si>
  <si>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</si>
  <si>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</si>
  <si>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</si>
  <si>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</si>
  <si>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</si>
  <si>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</si>
  <si>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</si>
  <si>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</si>
  <si>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</si>
  <si>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</si>
  <si>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</si>
  <si>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</si>
  <si>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</si>
  <si>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</si>
  <si>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</si>
  <si>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</si>
  <si>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</si>
  <si>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</si>
  <si>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</si>
  <si>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</si>
  <si>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</si>
  <si>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</si>
  <si>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</si>
  <si>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</si>
  <si>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</si>
  <si>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</si>
  <si>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</si>
  <si>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</si>
  <si>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</si>
  <si>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</si>
  <si>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</si>
  <si>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</si>
  <si>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</si>
  <si>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</si>
  <si>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</si>
  <si>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</si>
  <si>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</si>
  <si>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</si>
  <si>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</si>
  <si>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</si>
  <si>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</si>
  <si>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</si>
  <si>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</si>
  <si>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</si>
  <si>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</si>
  <si>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</si>
  <si>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</si>
  <si>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</si>
  <si>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Total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</si>
  <si>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</si>
  <si>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</si>
  <si>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</si>
  <si>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</si>
  <si>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</si>
  <si>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</si>
  <si>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Oceanía/ Asia, Australia and Oceania</t>
  </si>
  <si>
    <t>Europa / Europe</t>
  </si>
  <si>
    <t>América / America</t>
  </si>
  <si>
    <t>(Millions of dollars) a/</t>
  </si>
  <si>
    <t>(En millones de dólares) a/</t>
  </si>
  <si>
    <t xml:space="preserve">NICARAGUA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</si>
  <si>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</si>
  <si>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</si>
  <si>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</si>
  <si>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</si>
  <si>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</si>
  <si>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</si>
  <si>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</si>
  <si>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</si>
  <si>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</si>
  <si>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</si>
  <si>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</si>
  <si>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</si>
  <si>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</si>
  <si>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</si>
  <si>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</si>
  <si>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</si>
  <si>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</si>
  <si>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</si>
  <si>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</si>
  <si>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</si>
  <si>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</si>
  <si>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</si>
  <si>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</si>
  <si>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</si>
  <si>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</si>
  <si>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</si>
  <si>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</si>
  <si>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</si>
  <si>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</si>
  <si>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</si>
  <si>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</si>
  <si>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</si>
  <si>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</si>
  <si>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</si>
  <si>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córdobas oro at 2006 constant prices)</t>
  </si>
  <si>
    <t>(En millones de córdobas oro a precios constantes de 2006)</t>
  </si>
  <si>
    <t>GROSS DOMESTIC PRODUCT, BY KIND OF ECONOMIC ACTIVITY</t>
  </si>
  <si>
    <t xml:space="preserve">a/ Cifras preliminares.  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</si>
  <si>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</si>
  <si>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</si>
  <si>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</si>
  <si>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</si>
  <si>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</si>
  <si>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</si>
  <si>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</si>
  <si>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</si>
  <si>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</si>
  <si>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</si>
  <si>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</si>
  <si>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</si>
  <si>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</si>
  <si>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</si>
  <si>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</si>
  <si>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</si>
  <si>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</si>
  <si>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</si>
  <si>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>Imports of goods and services</t>
  </si>
  <si>
    <t xml:space="preserve">  Importaciones de bienes y servicios</t>
  </si>
  <si>
    <t xml:space="preserve">  Producto interno bruto</t>
  </si>
  <si>
    <t xml:space="preserve">Total  supply </t>
  </si>
  <si>
    <t>Oferta global</t>
  </si>
  <si>
    <t xml:space="preserve">TOTAL SUPPLY AND DEMAND </t>
  </si>
  <si>
    <t>4</t>
  </si>
  <si>
    <t>BALANCE MONETARIO</t>
  </si>
  <si>
    <t>MONETARY SURVEY</t>
  </si>
  <si>
    <t>INDICADORES MONETARIOS ARMONIZADOS DEL SISTEMA FINANCIERO</t>
  </si>
  <si>
    <t>HARMONIZED MONETARY INDICATORS OF THE FINANCIAL SYSTEM</t>
  </si>
  <si>
    <t>INDICES DE MANUFACTURAS</t>
  </si>
  <si>
    <t>MANUFACTURING INDEX</t>
  </si>
  <si>
    <t>19</t>
  </si>
  <si>
    <t>Fuente: Comisión Económica para América Latina y el Caribe (CEPAL), sobre la base de cifras oficiales de Comtrade, División de Estadísticas de la ONU.</t>
  </si>
  <si>
    <t xml:space="preserve">   </t>
  </si>
  <si>
    <t>Source: Economic Commission for Latin America and the Caribbean (ECLAC), on the basis of official figures from Comtrade, UNSD.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</si>
  <si>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</si>
  <si>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</si>
  <si>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</si>
  <si>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</si>
  <si>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</si>
  <si>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</si>
  <si>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</si>
  <si>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</si>
  <si>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 xml:space="preserve"> -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</si>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</sst>
</file>

<file path=xl/styles.xml><?xml version="1.0" encoding="utf-8"?>
<styleSheet xmlns="http://schemas.openxmlformats.org/spreadsheetml/2006/main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#\ ###\ ##0"/>
    <numFmt numFmtId="170" formatCode="General_)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#"/>
    <numFmt numFmtId="176" formatCode="0.0000_)"/>
    <numFmt numFmtId="177" formatCode="###\ ##0.0"/>
    <numFmt numFmtId="178" formatCode="\ \-\ "/>
  </numFmts>
  <fonts count="57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Tms Rmn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10"/>
      <name val="Arial"/>
      <family val="2"/>
    </font>
    <font>
      <sz val="8"/>
      <name val="CG Times"/>
      <family val="1"/>
    </font>
    <font>
      <sz val="8"/>
      <name val="CG Times"/>
    </font>
    <font>
      <sz val="8"/>
      <color rgb="FFFF0000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11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b/>
      <sz val="8"/>
      <color rgb="FF0033CC"/>
      <name val="Arial"/>
      <family val="2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170" fontId="8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0" fontId="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164" fontId="4" fillId="0" borderId="0"/>
    <xf numFmtId="164" fontId="4" fillId="0" borderId="0"/>
    <xf numFmtId="0" fontId="3" fillId="0" borderId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" fillId="0" borderId="0" applyNumberFormat="0" applyFill="0" applyBorder="0" applyAlignment="0" applyProtection="0"/>
    <xf numFmtId="171" fontId="26" fillId="0" borderId="3"/>
    <xf numFmtId="0" fontId="27" fillId="7" borderId="0" applyNumberFormat="0" applyBorder="0" applyAlignment="0" applyProtection="0"/>
    <xf numFmtId="0" fontId="28" fillId="12" borderId="4" applyNumberFormat="0" applyAlignment="0" applyProtection="0"/>
    <xf numFmtId="0" fontId="29" fillId="13" borderId="5" applyNumberFormat="0" applyAlignment="0" applyProtection="0"/>
    <xf numFmtId="0" fontId="30" fillId="0" borderId="6" applyNumberFormat="0" applyFill="0" applyAlignment="0" applyProtection="0"/>
    <xf numFmtId="43" fontId="2" fillId="0" borderId="0" applyFont="0" applyFill="0" applyBorder="0" applyAlignment="0" applyProtection="0"/>
    <xf numFmtId="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33" fillId="8" borderId="4" applyNumberFormat="0" applyAlignment="0" applyProtection="0"/>
    <xf numFmtId="2" fontId="31" fillId="0" borderId="0" applyFont="0" applyFill="0" applyBorder="0" applyAlignment="0" applyProtection="0"/>
    <xf numFmtId="0" fontId="34" fillId="18" borderId="0" applyNumberFormat="0" applyBorder="0" applyAlignment="0" applyProtection="0"/>
    <xf numFmtId="173" fontId="2" fillId="0" borderId="0" applyNumberFormat="0">
      <alignment horizontal="left"/>
    </xf>
    <xf numFmtId="174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23" fillId="5" borderId="7" applyNumberFormat="0" applyFont="0" applyAlignment="0" applyProtection="0"/>
    <xf numFmtId="0" fontId="35" fillId="12" borderId="8" applyNumberFormat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44" fillId="0" borderId="0"/>
    <xf numFmtId="0" fontId="4" fillId="0" borderId="0"/>
    <xf numFmtId="0" fontId="3" fillId="0" borderId="0"/>
    <xf numFmtId="0" fontId="49" fillId="0" borderId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0" fontId="3" fillId="0" borderId="0"/>
  </cellStyleXfs>
  <cellXfs count="754">
    <xf numFmtId="0" fontId="0" fillId="0" borderId="0" xfId="0"/>
    <xf numFmtId="0" fontId="6" fillId="0" borderId="0" xfId="7" applyFont="1" applyFill="1" applyBorder="1"/>
    <xf numFmtId="3" fontId="6" fillId="0" borderId="0" xfId="7" applyNumberFormat="1" applyFont="1" applyFill="1" applyBorder="1" applyAlignment="1">
      <alignment horizontal="right"/>
    </xf>
    <xf numFmtId="0" fontId="6" fillId="0" borderId="1" xfId="7" applyFont="1" applyFill="1" applyBorder="1"/>
    <xf numFmtId="1" fontId="6" fillId="0" borderId="0" xfId="7" applyNumberFormat="1" applyFont="1" applyFill="1" applyBorder="1" applyAlignment="1">
      <alignment horizontal="right"/>
    </xf>
    <xf numFmtId="0" fontId="6" fillId="0" borderId="0" xfId="3" applyFont="1" applyFill="1" applyBorder="1"/>
    <xf numFmtId="3" fontId="6" fillId="0" borderId="0" xfId="19" applyNumberFormat="1" applyFont="1" applyFill="1" applyAlignment="1" applyProtection="1">
      <alignment horizontal="right"/>
      <protection locked="0"/>
    </xf>
    <xf numFmtId="3" fontId="6" fillId="0" borderId="0" xfId="19" applyNumberFormat="1" applyFont="1" applyFill="1" applyAlignment="1">
      <alignment horizontal="right"/>
    </xf>
    <xf numFmtId="0" fontId="6" fillId="0" borderId="0" xfId="3" applyFont="1" applyFill="1" applyBorder="1" applyAlignment="1">
      <alignment horizontal="right"/>
    </xf>
    <xf numFmtId="169" fontId="6" fillId="0" borderId="0" xfId="7" applyNumberFormat="1" applyFont="1" applyFill="1" applyBorder="1"/>
    <xf numFmtId="0" fontId="6" fillId="0" borderId="0" xfId="19" applyFont="1" applyFill="1" applyBorder="1"/>
    <xf numFmtId="164" fontId="6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3" applyNumberFormat="1" applyFont="1" applyFill="1" applyBorder="1" applyAlignment="1" applyProtection="1">
      <alignment horizontal="right"/>
      <protection locked="0"/>
    </xf>
    <xf numFmtId="0" fontId="6" fillId="0" borderId="0" xfId="34" applyFont="1" applyFill="1"/>
    <xf numFmtId="0" fontId="6" fillId="0" borderId="0" xfId="8" applyFont="1" applyFill="1"/>
    <xf numFmtId="169" fontId="9" fillId="0" borderId="0" xfId="27" applyNumberFormat="1" applyFont="1" applyFill="1" applyAlignment="1" applyProtection="1">
      <alignment horizontal="right"/>
    </xf>
    <xf numFmtId="169" fontId="9" fillId="0" borderId="0" xfId="27" applyNumberFormat="1" applyFont="1" applyFill="1" applyAlignment="1">
      <alignment horizontal="right"/>
    </xf>
    <xf numFmtId="169" fontId="9" fillId="0" borderId="0" xfId="27" applyNumberFormat="1" applyFont="1" applyFill="1"/>
    <xf numFmtId="0" fontId="6" fillId="0" borderId="0" xfId="8" applyFont="1" applyFill="1" applyAlignment="1">
      <alignment horizontal="right"/>
    </xf>
    <xf numFmtId="0" fontId="9" fillId="0" borderId="0" xfId="27" applyFont="1" applyFill="1"/>
    <xf numFmtId="3" fontId="6" fillId="0" borderId="0" xfId="8" applyNumberFormat="1" applyFont="1" applyFill="1"/>
    <xf numFmtId="3" fontId="6" fillId="0" borderId="0" xfId="8" applyNumberFormat="1" applyFont="1" applyFill="1" applyAlignment="1">
      <alignment horizontal="right"/>
    </xf>
    <xf numFmtId="0" fontId="9" fillId="0" borderId="0" xfId="27" applyFont="1" applyFill="1" applyAlignment="1" applyProtection="1">
      <alignment horizontal="left"/>
      <protection locked="0"/>
    </xf>
    <xf numFmtId="0" fontId="9" fillId="0" borderId="0" xfId="27" applyFont="1" applyFill="1" applyAlignment="1" applyProtection="1">
      <alignment horizontal="left"/>
    </xf>
    <xf numFmtId="3" fontId="9" fillId="0" borderId="0" xfId="27" applyNumberFormat="1" applyFont="1" applyFill="1"/>
    <xf numFmtId="0" fontId="6" fillId="0" borderId="0" xfId="8" applyFont="1" applyFill="1" applyBorder="1"/>
    <xf numFmtId="0" fontId="6" fillId="0" borderId="0" xfId="8" applyFont="1" applyFill="1" applyBorder="1" applyAlignment="1">
      <alignment horizontal="right"/>
    </xf>
    <xf numFmtId="0" fontId="6" fillId="0" borderId="0" xfId="7" applyFont="1" applyFill="1"/>
    <xf numFmtId="169" fontId="9" fillId="0" borderId="0" xfId="26" applyNumberFormat="1" applyFont="1" applyFill="1" applyAlignment="1">
      <alignment horizontal="right"/>
    </xf>
    <xf numFmtId="169" fontId="9" fillId="0" borderId="0" xfId="26" applyNumberFormat="1" applyFont="1" applyFill="1"/>
    <xf numFmtId="0" fontId="9" fillId="0" borderId="0" xfId="26" applyFont="1" applyFill="1" applyAlignment="1" applyProtection="1">
      <alignment horizontal="left"/>
      <protection locked="0"/>
    </xf>
    <xf numFmtId="0" fontId="9" fillId="0" borderId="0" xfId="26" applyFont="1" applyFill="1"/>
    <xf numFmtId="0" fontId="9" fillId="0" borderId="0" xfId="26" applyFont="1" applyFill="1" applyAlignment="1" applyProtection="1">
      <alignment horizontal="left"/>
    </xf>
    <xf numFmtId="0" fontId="6" fillId="0" borderId="0" xfId="6" applyFont="1" applyFill="1" applyBorder="1"/>
    <xf numFmtId="0" fontId="9" fillId="0" borderId="0" xfId="25" applyFont="1" applyFill="1" applyAlignment="1" applyProtection="1">
      <alignment horizontal="left"/>
      <protection locked="0"/>
    </xf>
    <xf numFmtId="3" fontId="9" fillId="0" borderId="0" xfId="25" applyNumberFormat="1" applyFont="1" applyFill="1" applyAlignment="1">
      <alignment horizontal="right"/>
    </xf>
    <xf numFmtId="3" fontId="9" fillId="0" borderId="0" xfId="25" applyNumberFormat="1" applyFont="1" applyFill="1"/>
    <xf numFmtId="3" fontId="9" fillId="0" borderId="0" xfId="25" applyNumberFormat="1" applyFont="1" applyFill="1" applyAlignment="1" applyProtection="1">
      <alignment horizontal="right"/>
      <protection locked="0"/>
    </xf>
    <xf numFmtId="0" fontId="6" fillId="0" borderId="1" xfId="6" applyFont="1" applyFill="1" applyBorder="1"/>
    <xf numFmtId="165" fontId="6" fillId="0" borderId="0" xfId="6" applyNumberFormat="1" applyFont="1" applyFill="1" applyBorder="1"/>
    <xf numFmtId="168" fontId="6" fillId="0" borderId="0" xfId="6" applyNumberFormat="1" applyFont="1" applyFill="1" applyBorder="1"/>
    <xf numFmtId="0" fontId="6" fillId="0" borderId="0" xfId="4" applyFont="1" applyFill="1" applyBorder="1"/>
    <xf numFmtId="0" fontId="6" fillId="0" borderId="0" xfId="4" applyFont="1" applyFill="1" applyBorder="1" applyAlignment="1">
      <alignment horizontal="right"/>
    </xf>
    <xf numFmtId="0" fontId="9" fillId="0" borderId="0" xfId="24" applyFont="1" applyFill="1" applyAlignment="1" applyProtection="1">
      <alignment horizontal="left"/>
      <protection locked="0"/>
    </xf>
    <xf numFmtId="166" fontId="6" fillId="0" borderId="0" xfId="4" applyNumberFormat="1" applyFont="1" applyFill="1" applyBorder="1"/>
    <xf numFmtId="0" fontId="6" fillId="0" borderId="0" xfId="4" applyFont="1" applyFill="1" applyBorder="1" applyAlignment="1" applyProtection="1">
      <alignment horizontal="left"/>
      <protection locked="0"/>
    </xf>
    <xf numFmtId="0" fontId="6" fillId="0" borderId="1" xfId="4" applyFont="1" applyFill="1" applyBorder="1" applyAlignment="1" applyProtection="1">
      <alignment horizontal="left"/>
      <protection locked="0"/>
    </xf>
    <xf numFmtId="0" fontId="6" fillId="0" borderId="1" xfId="4" applyFont="1" applyFill="1" applyBorder="1"/>
    <xf numFmtId="0" fontId="6" fillId="0" borderId="1" xfId="4" applyFont="1" applyFill="1" applyBorder="1" applyAlignment="1">
      <alignment horizontal="right"/>
    </xf>
    <xf numFmtId="170" fontId="6" fillId="0" borderId="0" xfId="29" applyFont="1" applyFill="1"/>
    <xf numFmtId="0" fontId="6" fillId="0" borderId="0" xfId="23" applyFont="1" applyFill="1" applyAlignment="1" applyProtection="1">
      <alignment horizontal="left"/>
      <protection locked="0"/>
    </xf>
    <xf numFmtId="0" fontId="6" fillId="0" borderId="0" xfId="23" applyFont="1" applyFill="1"/>
    <xf numFmtId="0" fontId="6" fillId="0" borderId="1" xfId="3" applyFont="1" applyFill="1" applyBorder="1"/>
    <xf numFmtId="0" fontId="6" fillId="0" borderId="1" xfId="3" applyFont="1" applyFill="1" applyBorder="1" applyAlignment="1">
      <alignment horizontal="right"/>
    </xf>
    <xf numFmtId="0" fontId="6" fillId="0" borderId="0" xfId="19" applyFont="1" applyFill="1"/>
    <xf numFmtId="3" fontId="6" fillId="0" borderId="1" xfId="19" applyNumberFormat="1" applyFont="1" applyFill="1" applyBorder="1"/>
    <xf numFmtId="0" fontId="6" fillId="0" borderId="1" xfId="19" applyFont="1" applyFill="1" applyBorder="1"/>
    <xf numFmtId="0" fontId="6" fillId="0" borderId="1" xfId="19" applyFont="1" applyFill="1" applyBorder="1" applyAlignment="1">
      <alignment horizontal="right"/>
    </xf>
    <xf numFmtId="3" fontId="6" fillId="0" borderId="0" xfId="19" applyNumberFormat="1" applyFont="1" applyFill="1" applyBorder="1"/>
    <xf numFmtId="0" fontId="6" fillId="0" borderId="0" xfId="19" applyFont="1" applyFill="1" applyBorder="1" applyAlignment="1">
      <alignment horizontal="right"/>
    </xf>
    <xf numFmtId="0" fontId="6" fillId="0" borderId="0" xfId="19" applyFont="1" applyFill="1" applyAlignment="1">
      <alignment horizontal="right"/>
    </xf>
    <xf numFmtId="0" fontId="6" fillId="0" borderId="0" xfId="34" applyFont="1" applyFill="1" applyBorder="1"/>
    <xf numFmtId="169" fontId="9" fillId="0" borderId="0" xfId="31" applyNumberFormat="1" applyFont="1" applyFill="1" applyAlignment="1">
      <alignment horizontal="right"/>
    </xf>
    <xf numFmtId="3" fontId="9" fillId="0" borderId="0" xfId="30" applyNumberFormat="1" applyFont="1" applyFill="1" applyAlignment="1">
      <alignment horizontal="right"/>
    </xf>
    <xf numFmtId="166" fontId="9" fillId="0" borderId="0" xfId="29" applyNumberFormat="1" applyFont="1" applyFill="1" applyAlignment="1" applyProtection="1">
      <alignment horizontal="right"/>
    </xf>
    <xf numFmtId="0" fontId="6" fillId="0" borderId="1" xfId="34" applyFont="1" applyFill="1" applyBorder="1"/>
    <xf numFmtId="0" fontId="6" fillId="0" borderId="0" xfId="34" applyFont="1" applyFill="1" applyAlignment="1">
      <alignment horizontal="right"/>
    </xf>
    <xf numFmtId="0" fontId="6" fillId="0" borderId="0" xfId="19" applyFont="1" applyFill="1" applyBorder="1" applyAlignment="1" applyProtection="1">
      <alignment horizontal="right"/>
      <protection locked="0"/>
    </xf>
    <xf numFmtId="3" fontId="6" fillId="0" borderId="0" xfId="23" applyNumberFormat="1" applyFont="1" applyFill="1" applyAlignment="1">
      <alignment horizontal="right"/>
    </xf>
    <xf numFmtId="3" fontId="6" fillId="0" borderId="0" xfId="3" applyNumberFormat="1" applyFont="1" applyFill="1" applyBorder="1" applyAlignment="1">
      <alignment horizontal="right"/>
    </xf>
    <xf numFmtId="3" fontId="9" fillId="0" borderId="0" xfId="25" applyNumberFormat="1" applyFont="1" applyFill="1" applyAlignment="1" applyProtection="1">
      <alignment horizontal="left"/>
      <protection locked="0"/>
    </xf>
    <xf numFmtId="3" fontId="6" fillId="0" borderId="0" xfId="6" applyNumberFormat="1" applyFont="1" applyFill="1" applyBorder="1"/>
    <xf numFmtId="3" fontId="6" fillId="0" borderId="0" xfId="6" applyNumberFormat="1" applyFont="1" applyFill="1" applyBorder="1" applyAlignment="1">
      <alignment horizontal="right"/>
    </xf>
    <xf numFmtId="0" fontId="9" fillId="0" borderId="0" xfId="27" applyFont="1" applyFill="1" applyAlignment="1" applyProtection="1">
      <alignment horizontal="left" indent="1"/>
      <protection locked="0"/>
    </xf>
    <xf numFmtId="0" fontId="7" fillId="0" borderId="0" xfId="3" applyFont="1" applyFill="1" applyBorder="1"/>
    <xf numFmtId="0" fontId="7" fillId="0" borderId="0" xfId="7" applyFont="1" applyFill="1" applyAlignment="1" applyProtection="1">
      <alignment horizontal="left"/>
      <protection locked="0"/>
    </xf>
    <xf numFmtId="0" fontId="7" fillId="0" borderId="0" xfId="6" applyFont="1" applyFill="1" applyBorder="1" applyAlignment="1" applyProtection="1">
      <alignment horizontal="left"/>
      <protection locked="0"/>
    </xf>
    <xf numFmtId="0" fontId="7" fillId="0" borderId="0" xfId="19" applyFont="1" applyFill="1" applyAlignment="1" applyProtection="1">
      <alignment horizontal="left"/>
      <protection locked="0"/>
    </xf>
    <xf numFmtId="0" fontId="6" fillId="0" borderId="2" xfId="3" applyFont="1" applyFill="1" applyBorder="1" applyAlignment="1">
      <alignment horizontal="right"/>
    </xf>
    <xf numFmtId="164" fontId="6" fillId="0" borderId="2" xfId="3" applyNumberFormat="1" applyFont="1" applyFill="1" applyBorder="1" applyAlignment="1" applyProtection="1">
      <alignment horizontal="right"/>
      <protection locked="0"/>
    </xf>
    <xf numFmtId="0" fontId="6" fillId="0" borderId="2" xfId="3" applyNumberFormat="1" applyFont="1" applyFill="1" applyBorder="1" applyAlignment="1" applyProtection="1">
      <alignment horizontal="right"/>
      <protection locked="0"/>
    </xf>
    <xf numFmtId="0" fontId="6" fillId="0" borderId="2" xfId="7" applyFont="1" applyFill="1" applyBorder="1"/>
    <xf numFmtId="0" fontId="6" fillId="0" borderId="2" xfId="6" applyFont="1" applyFill="1" applyBorder="1"/>
    <xf numFmtId="0" fontId="6" fillId="0" borderId="2" xfId="19" applyFont="1" applyFill="1" applyBorder="1" applyAlignment="1" applyProtection="1">
      <alignment horizontal="right"/>
      <protection locked="0"/>
    </xf>
    <xf numFmtId="0" fontId="6" fillId="0" borderId="0" xfId="21" applyFont="1" applyFill="1"/>
    <xf numFmtId="3" fontId="6" fillId="0" borderId="0" xfId="21" applyNumberFormat="1" applyFont="1" applyFill="1" applyAlignment="1" applyProtection="1">
      <alignment horizontal="right"/>
    </xf>
    <xf numFmtId="3" fontId="6" fillId="0" borderId="0" xfId="21" applyNumberFormat="1" applyFont="1" applyFill="1" applyAlignment="1">
      <alignment horizontal="right"/>
    </xf>
    <xf numFmtId="0" fontId="6" fillId="0" borderId="1" xfId="21" applyFont="1" applyFill="1" applyBorder="1"/>
    <xf numFmtId="0" fontId="6" fillId="0" borderId="1" xfId="3" applyNumberFormat="1" applyFont="1" applyFill="1" applyBorder="1" applyAlignment="1" applyProtection="1">
      <alignment horizontal="right"/>
      <protection locked="0"/>
    </xf>
    <xf numFmtId="169" fontId="10" fillId="0" borderId="0" xfId="27" applyNumberFormat="1" applyFont="1" applyFill="1" applyAlignment="1" applyProtection="1">
      <alignment horizontal="right"/>
    </xf>
    <xf numFmtId="169" fontId="10" fillId="0" borderId="0" xfId="27" applyNumberFormat="1" applyFont="1" applyFill="1" applyAlignment="1">
      <alignment horizontal="right"/>
    </xf>
    <xf numFmtId="169" fontId="10" fillId="0" borderId="0" xfId="27" applyNumberFormat="1" applyFont="1" applyFill="1"/>
    <xf numFmtId="0" fontId="13" fillId="0" borderId="1" xfId="20" applyFont="1" applyFill="1" applyBorder="1" applyAlignment="1" applyProtection="1">
      <alignment horizontal="fill"/>
    </xf>
    <xf numFmtId="3" fontId="13" fillId="0" borderId="1" xfId="8" applyNumberFormat="1" applyFont="1" applyFill="1" applyBorder="1"/>
    <xf numFmtId="3" fontId="13" fillId="0" borderId="1" xfId="8" applyNumberFormat="1" applyFont="1" applyFill="1" applyBorder="1" applyAlignment="1">
      <alignment horizontal="right"/>
    </xf>
    <xf numFmtId="0" fontId="6" fillId="0" borderId="0" xfId="20" applyFont="1" applyFill="1" applyBorder="1" applyAlignment="1" applyProtection="1">
      <alignment horizontal="fill"/>
    </xf>
    <xf numFmtId="0" fontId="11" fillId="0" borderId="0" xfId="27" applyFont="1" applyFill="1"/>
    <xf numFmtId="0" fontId="7" fillId="0" borderId="0" xfId="8" applyFont="1" applyFill="1"/>
    <xf numFmtId="169" fontId="11" fillId="0" borderId="0" xfId="27" applyNumberFormat="1" applyFont="1" applyFill="1" applyAlignment="1" applyProtection="1">
      <alignment horizontal="right"/>
    </xf>
    <xf numFmtId="0" fontId="11" fillId="0" borderId="0" xfId="24" applyFont="1" applyFill="1" applyAlignment="1" applyProtection="1">
      <alignment horizontal="left"/>
      <protection locked="0"/>
    </xf>
    <xf numFmtId="0" fontId="7" fillId="0" borderId="0" xfId="4" applyFont="1" applyFill="1" applyBorder="1"/>
    <xf numFmtId="166" fontId="7" fillId="0" borderId="0" xfId="4" applyNumberFormat="1" applyFont="1" applyFill="1" applyBorder="1"/>
    <xf numFmtId="3" fontId="11" fillId="0" borderId="0" xfId="25" applyNumberFormat="1" applyFont="1" applyFill="1" applyAlignment="1" applyProtection="1">
      <alignment horizontal="left"/>
      <protection locked="0"/>
    </xf>
    <xf numFmtId="3" fontId="7" fillId="0" borderId="0" xfId="6" applyNumberFormat="1" applyFont="1" applyFill="1" applyBorder="1"/>
    <xf numFmtId="3" fontId="11" fillId="0" borderId="0" xfId="25" applyNumberFormat="1" applyFont="1" applyFill="1" applyAlignment="1">
      <alignment horizontal="right"/>
    </xf>
    <xf numFmtId="0" fontId="11" fillId="0" borderId="0" xfId="26" applyFont="1" applyFill="1" applyAlignment="1" applyProtection="1">
      <alignment horizontal="left"/>
      <protection locked="0"/>
    </xf>
    <xf numFmtId="0" fontId="7" fillId="0" borderId="0" xfId="7" applyFont="1" applyFill="1" applyBorder="1"/>
    <xf numFmtId="169" fontId="11" fillId="0" borderId="0" xfId="26" applyNumberFormat="1" applyFont="1" applyFill="1" applyAlignment="1">
      <alignment horizontal="right"/>
    </xf>
    <xf numFmtId="3" fontId="7" fillId="0" borderId="0" xfId="7" applyNumberFormat="1" applyFont="1" applyFill="1" applyBorder="1" applyAlignment="1">
      <alignment horizontal="right"/>
    </xf>
    <xf numFmtId="1" fontId="9" fillId="0" borderId="0" xfId="29" applyNumberFormat="1" applyFont="1" applyFill="1" applyAlignment="1" applyProtection="1">
      <alignment horizontal="right"/>
    </xf>
    <xf numFmtId="1" fontId="9" fillId="0" borderId="0" xfId="24" applyNumberFormat="1" applyFont="1" applyFill="1" applyAlignment="1">
      <alignment horizontal="right"/>
    </xf>
    <xf numFmtId="1" fontId="6" fillId="0" borderId="0" xfId="4" applyNumberFormat="1" applyFont="1" applyFill="1" applyBorder="1" applyAlignment="1">
      <alignment horizontal="right"/>
    </xf>
    <xf numFmtId="166" fontId="7" fillId="0" borderId="0" xfId="23" applyNumberFormat="1" applyFont="1" applyFill="1" applyAlignment="1" applyProtection="1">
      <alignment horizontal="left"/>
      <protection locked="0"/>
    </xf>
    <xf numFmtId="166" fontId="7" fillId="0" borderId="0" xfId="3" applyNumberFormat="1" applyFont="1" applyFill="1" applyBorder="1"/>
    <xf numFmtId="166" fontId="7" fillId="0" borderId="0" xfId="3" applyNumberFormat="1" applyFont="1" applyFill="1" applyBorder="1" applyAlignment="1">
      <alignment horizontal="right"/>
    </xf>
    <xf numFmtId="0" fontId="7" fillId="0" borderId="0" xfId="23" applyFont="1" applyFill="1" applyAlignment="1" applyProtection="1">
      <alignment horizontal="left"/>
      <protection locked="0"/>
    </xf>
    <xf numFmtId="0" fontId="7" fillId="0" borderId="0" xfId="3" applyFont="1" applyFill="1" applyBorder="1" applyAlignment="1">
      <alignment horizontal="right"/>
    </xf>
    <xf numFmtId="0" fontId="7" fillId="0" borderId="0" xfId="23" applyFont="1" applyFill="1" applyBorder="1" applyAlignment="1" applyProtection="1">
      <alignment horizontal="left"/>
      <protection locked="0"/>
    </xf>
    <xf numFmtId="3" fontId="7" fillId="0" borderId="0" xfId="23" applyNumberFormat="1" applyFont="1" applyFill="1" applyAlignment="1">
      <alignment horizontal="right"/>
    </xf>
    <xf numFmtId="3" fontId="9" fillId="0" borderId="0" xfId="25" applyNumberFormat="1" applyFont="1" applyFill="1" applyAlignment="1">
      <alignment horizontal="left" indent="1"/>
    </xf>
    <xf numFmtId="0" fontId="6" fillId="0" borderId="0" xfId="4" applyFont="1" applyFill="1" applyBorder="1" applyAlignment="1">
      <alignment horizontal="left"/>
    </xf>
    <xf numFmtId="0" fontId="9" fillId="0" borderId="0" xfId="4" applyFont="1" applyFill="1" applyBorder="1" applyAlignment="1">
      <alignment horizontal="left"/>
    </xf>
    <xf numFmtId="0" fontId="6" fillId="0" borderId="1" xfId="8" applyFont="1" applyFill="1" applyBorder="1"/>
    <xf numFmtId="0" fontId="7" fillId="0" borderId="0" xfId="22" applyFont="1" applyFill="1" applyAlignment="1" applyProtection="1">
      <alignment horizontal="left"/>
      <protection locked="0"/>
    </xf>
    <xf numFmtId="0" fontId="6" fillId="0" borderId="0" xfId="22" applyFont="1" applyFill="1" applyAlignment="1" applyProtection="1">
      <alignment horizontal="left" indent="1"/>
      <protection locked="0"/>
    </xf>
    <xf numFmtId="0" fontId="6" fillId="0" borderId="0" xfId="28" applyFont="1" applyFill="1"/>
    <xf numFmtId="0" fontId="7" fillId="0" borderId="0" xfId="28" applyFont="1" applyFill="1"/>
    <xf numFmtId="0" fontId="6" fillId="0" borderId="0" xfId="22" applyFont="1" applyFill="1" applyAlignment="1" applyProtection="1">
      <alignment horizontal="left"/>
      <protection locked="0"/>
    </xf>
    <xf numFmtId="0" fontId="6" fillId="0" borderId="0" xfId="22" applyFont="1" applyFill="1"/>
    <xf numFmtId="0" fontId="6" fillId="0" borderId="0" xfId="22" applyFont="1" applyFill="1" applyAlignment="1" applyProtection="1">
      <alignment horizontal="left" indent="1"/>
    </xf>
    <xf numFmtId="168" fontId="6" fillId="0" borderId="0" xfId="23" applyNumberFormat="1" applyFont="1" applyFill="1" applyAlignment="1">
      <alignment horizontal="right"/>
    </xf>
    <xf numFmtId="168" fontId="7" fillId="0" borderId="0" xfId="23" applyNumberFormat="1" applyFont="1" applyFill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0" fontId="6" fillId="0" borderId="1" xfId="3" applyFont="1" applyFill="1" applyBorder="1" applyAlignment="1" applyProtection="1">
      <alignment horizontal="right"/>
      <protection locked="0"/>
    </xf>
    <xf numFmtId="169" fontId="6" fillId="0" borderId="0" xfId="3" applyNumberFormat="1" applyFont="1" applyFill="1" applyBorder="1"/>
    <xf numFmtId="0" fontId="10" fillId="0" borderId="0" xfId="27" applyFont="1" applyFill="1" applyAlignment="1" applyProtection="1">
      <alignment horizontal="left"/>
      <protection locked="0"/>
    </xf>
    <xf numFmtId="0" fontId="9" fillId="0" borderId="0" xfId="3" applyFont="1" applyFill="1" applyBorder="1"/>
    <xf numFmtId="0" fontId="9" fillId="0" borderId="0" xfId="8" applyFont="1" applyFill="1" applyBorder="1"/>
    <xf numFmtId="0" fontId="9" fillId="0" borderId="0" xfId="3" applyFont="1" applyFill="1" applyBorder="1" applyAlignment="1">
      <alignment horizontal="right"/>
    </xf>
    <xf numFmtId="0" fontId="9" fillId="0" borderId="1" xfId="8" applyFont="1" applyFill="1" applyBorder="1"/>
    <xf numFmtId="0" fontId="9" fillId="0" borderId="2" xfId="3" applyNumberFormat="1" applyFont="1" applyFill="1" applyBorder="1" applyAlignment="1" applyProtection="1">
      <alignment horizontal="right"/>
      <protection locked="0"/>
    </xf>
    <xf numFmtId="3" fontId="9" fillId="0" borderId="0" xfId="8" applyNumberFormat="1" applyFont="1" applyFill="1" applyAlignment="1">
      <alignment horizontal="right"/>
    </xf>
    <xf numFmtId="0" fontId="9" fillId="0" borderId="0" xfId="8" applyFont="1" applyFill="1"/>
    <xf numFmtId="0" fontId="9" fillId="0" borderId="0" xfId="12" applyFont="1" applyFill="1" applyAlignment="1" applyProtection="1">
      <alignment horizontal="left"/>
      <protection locked="0"/>
    </xf>
    <xf numFmtId="170" fontId="14" fillId="0" borderId="0" xfId="29" applyFont="1" applyAlignment="1" applyProtection="1">
      <alignment horizontal="left"/>
    </xf>
    <xf numFmtId="0" fontId="15" fillId="0" borderId="0" xfId="1" applyFont="1"/>
    <xf numFmtId="0" fontId="11" fillId="0" borderId="0" xfId="3" applyFont="1" applyFill="1" applyBorder="1"/>
    <xf numFmtId="0" fontId="9" fillId="0" borderId="0" xfId="9" applyFont="1" applyFill="1"/>
    <xf numFmtId="0" fontId="11" fillId="0" borderId="0" xfId="8" applyFont="1" applyFill="1" applyAlignment="1" applyProtection="1">
      <alignment horizontal="left"/>
      <protection locked="0"/>
    </xf>
    <xf numFmtId="0" fontId="9" fillId="0" borderId="1" xfId="3" applyFont="1" applyFill="1" applyBorder="1"/>
    <xf numFmtId="0" fontId="9" fillId="0" borderId="1" xfId="3" applyFont="1" applyFill="1" applyBorder="1" applyAlignment="1">
      <alignment horizontal="right"/>
    </xf>
    <xf numFmtId="0" fontId="9" fillId="0" borderId="2" xfId="3" applyFont="1" applyFill="1" applyBorder="1" applyAlignment="1">
      <alignment horizontal="right"/>
    </xf>
    <xf numFmtId="0" fontId="9" fillId="0" borderId="2" xfId="8" applyFont="1" applyFill="1" applyBorder="1"/>
    <xf numFmtId="0" fontId="9" fillId="0" borderId="2" xfId="3" applyNumberFormat="1" applyFont="1" applyFill="1" applyBorder="1" applyAlignment="1">
      <alignment horizontal="right" vertical="center"/>
    </xf>
    <xf numFmtId="0" fontId="9" fillId="0" borderId="0" xfId="3" applyNumberFormat="1" applyFont="1" applyFill="1" applyBorder="1" applyAlignment="1" applyProtection="1">
      <alignment horizontal="right"/>
      <protection locked="0"/>
    </xf>
    <xf numFmtId="0" fontId="11" fillId="0" borderId="0" xfId="8" applyFont="1" applyFill="1"/>
    <xf numFmtId="3" fontId="11" fillId="0" borderId="0" xfId="8" applyNumberFormat="1" applyFont="1" applyFill="1" applyAlignment="1">
      <alignment horizontal="right"/>
    </xf>
    <xf numFmtId="0" fontId="9" fillId="0" borderId="0" xfId="16" applyFont="1" applyFill="1" applyAlignment="1">
      <alignment horizontal="left" indent="1"/>
    </xf>
    <xf numFmtId="3" fontId="9" fillId="0" borderId="0" xfId="16" applyNumberFormat="1" applyFont="1" applyFill="1" applyAlignment="1">
      <alignment horizontal="right"/>
    </xf>
    <xf numFmtId="3" fontId="9" fillId="0" borderId="0" xfId="8" applyNumberFormat="1" applyFont="1" applyFill="1"/>
    <xf numFmtId="0" fontId="9" fillId="0" borderId="0" xfId="16" applyFont="1" applyFill="1" applyAlignment="1" applyProtection="1">
      <alignment horizontal="left" indent="2"/>
      <protection locked="0"/>
    </xf>
    <xf numFmtId="3" fontId="9" fillId="0" borderId="0" xfId="17" applyNumberFormat="1" applyFont="1" applyFill="1" applyAlignment="1">
      <alignment horizontal="right"/>
    </xf>
    <xf numFmtId="3" fontId="9" fillId="0" borderId="0" xfId="16" applyNumberFormat="1" applyFont="1" applyFill="1" applyAlignment="1" applyProtection="1">
      <alignment horizontal="right"/>
      <protection locked="0"/>
    </xf>
    <xf numFmtId="0" fontId="9" fillId="0" borderId="0" xfId="16" applyFont="1" applyFill="1" applyAlignment="1" applyProtection="1">
      <alignment horizontal="left" indent="1"/>
    </xf>
    <xf numFmtId="3" fontId="9" fillId="0" borderId="0" xfId="16" applyNumberFormat="1" applyFont="1" applyFill="1" applyAlignment="1" applyProtection="1">
      <alignment horizontal="right"/>
    </xf>
    <xf numFmtId="0" fontId="11" fillId="0" borderId="0" xfId="16" applyFont="1" applyFill="1" applyAlignment="1" applyProtection="1">
      <alignment horizontal="left"/>
    </xf>
    <xf numFmtId="3" fontId="11" fillId="0" borderId="0" xfId="16" applyNumberFormat="1" applyFont="1" applyFill="1" applyAlignment="1">
      <alignment horizontal="right"/>
    </xf>
    <xf numFmtId="3" fontId="11" fillId="0" borderId="0" xfId="8" applyNumberFormat="1" applyFont="1" applyFill="1"/>
    <xf numFmtId="0" fontId="9" fillId="0" borderId="0" xfId="16" applyFont="1" applyFill="1" applyAlignment="1" applyProtection="1">
      <alignment horizontal="left" indent="1"/>
      <protection locked="0"/>
    </xf>
    <xf numFmtId="3" fontId="9" fillId="0" borderId="0" xfId="8" applyNumberFormat="1" applyFont="1" applyFill="1" applyBorder="1" applyAlignment="1">
      <alignment horizontal="right"/>
    </xf>
    <xf numFmtId="3" fontId="9" fillId="0" borderId="0" xfId="8" applyNumberFormat="1" applyFont="1" applyFill="1" applyBorder="1"/>
    <xf numFmtId="0" fontId="9" fillId="0" borderId="0" xfId="8" applyFont="1" applyFill="1" applyBorder="1" applyAlignment="1">
      <alignment horizontal="right"/>
    </xf>
    <xf numFmtId="0" fontId="9" fillId="0" borderId="1" xfId="16" applyFont="1" applyFill="1" applyBorder="1" applyAlignment="1" applyProtection="1">
      <alignment horizontal="left" indent="3"/>
    </xf>
    <xf numFmtId="3" fontId="9" fillId="0" borderId="1" xfId="16" applyNumberFormat="1" applyFont="1" applyFill="1" applyBorder="1" applyAlignment="1">
      <alignment horizontal="right"/>
    </xf>
    <xf numFmtId="3" fontId="9" fillId="0" borderId="1" xfId="8" applyNumberFormat="1" applyFont="1" applyFill="1" applyBorder="1" applyAlignment="1">
      <alignment horizontal="right"/>
    </xf>
    <xf numFmtId="3" fontId="9" fillId="0" borderId="1" xfId="8" applyNumberFormat="1" applyFont="1" applyFill="1" applyBorder="1"/>
    <xf numFmtId="170" fontId="9" fillId="0" borderId="0" xfId="18" applyFont="1" applyFill="1" applyAlignment="1" applyProtection="1">
      <alignment horizontal="left"/>
    </xf>
    <xf numFmtId="170" fontId="9" fillId="0" borderId="0" xfId="18" applyFont="1" applyFill="1" applyAlignment="1" applyProtection="1"/>
    <xf numFmtId="0" fontId="9" fillId="0" borderId="0" xfId="8" applyFont="1" applyFill="1" applyAlignment="1">
      <alignment horizontal="right"/>
    </xf>
    <xf numFmtId="0" fontId="10" fillId="0" borderId="0" xfId="1" applyFont="1" applyFill="1"/>
    <xf numFmtId="166" fontId="9" fillId="0" borderId="0" xfId="8" applyNumberFormat="1" applyFont="1" applyFill="1" applyBorder="1"/>
    <xf numFmtId="0" fontId="9" fillId="0" borderId="2" xfId="8" applyNumberFormat="1" applyFont="1" applyFill="1" applyBorder="1" applyAlignment="1">
      <alignment horizontal="right"/>
    </xf>
    <xf numFmtId="167" fontId="10" fillId="0" borderId="0" xfId="5" applyNumberFormat="1" applyFont="1" applyFill="1" applyBorder="1" applyAlignment="1" applyProtection="1">
      <alignment horizontal="left"/>
    </xf>
    <xf numFmtId="3" fontId="6" fillId="0" borderId="0" xfId="34" applyNumberFormat="1" applyFont="1" applyFill="1" applyAlignment="1">
      <alignment horizontal="right"/>
    </xf>
    <xf numFmtId="3" fontId="6" fillId="0" borderId="0" xfId="3" applyNumberFormat="1" applyFont="1" applyFill="1" applyBorder="1"/>
    <xf numFmtId="1" fontId="6" fillId="0" borderId="0" xfId="7" applyNumberFormat="1" applyFont="1" applyFill="1" applyBorder="1"/>
    <xf numFmtId="3" fontId="7" fillId="0" borderId="0" xfId="8" applyNumberFormat="1" applyFont="1" applyFill="1"/>
    <xf numFmtId="3" fontId="6" fillId="0" borderId="0" xfId="8" applyNumberFormat="1" applyFont="1" applyFill="1" applyBorder="1" applyAlignment="1">
      <alignment horizontal="right"/>
    </xf>
    <xf numFmtId="3" fontId="6" fillId="0" borderId="0" xfId="8" applyNumberFormat="1" applyFont="1" applyFill="1" applyBorder="1"/>
    <xf numFmtId="0" fontId="9" fillId="0" borderId="0" xfId="16" applyFont="1" applyFill="1" applyAlignment="1" applyProtection="1">
      <alignment horizontal="left"/>
      <protection locked="0"/>
    </xf>
    <xf numFmtId="0" fontId="9" fillId="0" borderId="0" xfId="16" applyFont="1" applyFill="1" applyAlignment="1">
      <alignment horizontal="left"/>
    </xf>
    <xf numFmtId="0" fontId="9" fillId="0" borderId="0" xfId="16" applyFont="1" applyFill="1" applyAlignment="1" applyProtection="1">
      <alignment horizontal="left"/>
    </xf>
    <xf numFmtId="0" fontId="9" fillId="0" borderId="0" xfId="16" applyFont="1" applyFill="1" applyBorder="1" applyAlignment="1" applyProtection="1">
      <alignment horizontal="left"/>
    </xf>
    <xf numFmtId="0" fontId="9" fillId="0" borderId="0" xfId="8" applyFont="1" applyAlignment="1">
      <alignment horizontal="left"/>
    </xf>
    <xf numFmtId="0" fontId="6" fillId="0" borderId="2" xfId="3" applyFont="1" applyFill="1" applyBorder="1"/>
    <xf numFmtId="0" fontId="6" fillId="0" borderId="2" xfId="4" applyFont="1" applyFill="1" applyBorder="1" applyAlignment="1">
      <alignment horizontal="right"/>
    </xf>
    <xf numFmtId="0" fontId="2" fillId="0" borderId="0" xfId="34" applyFont="1" applyFill="1"/>
    <xf numFmtId="0" fontId="2" fillId="0" borderId="0" xfId="9" applyFont="1" applyFill="1" applyAlignment="1">
      <alignment horizontal="right"/>
    </xf>
    <xf numFmtId="0" fontId="2" fillId="0" borderId="0" xfId="9" applyFont="1" applyFill="1"/>
    <xf numFmtId="0" fontId="11" fillId="0" borderId="0" xfId="3" applyFont="1" applyBorder="1" applyAlignment="1">
      <alignment horizontal="left"/>
    </xf>
    <xf numFmtId="0" fontId="2" fillId="0" borderId="1" xfId="9" applyFont="1" applyFill="1" applyBorder="1"/>
    <xf numFmtId="0" fontId="2" fillId="0" borderId="2" xfId="9" applyFont="1" applyFill="1" applyBorder="1"/>
    <xf numFmtId="0" fontId="2" fillId="0" borderId="2" xfId="9" applyFont="1" applyFill="1" applyBorder="1" applyAlignment="1">
      <alignment horizontal="right"/>
    </xf>
    <xf numFmtId="0" fontId="2" fillId="0" borderId="0" xfId="8" applyFont="1" applyFill="1"/>
    <xf numFmtId="0" fontId="2" fillId="0" borderId="0" xfId="3" applyFont="1" applyFill="1" applyBorder="1"/>
    <xf numFmtId="0" fontId="2" fillId="0" borderId="0" xfId="3" applyFont="1" applyFill="1" applyBorder="1" applyAlignment="1">
      <alignment horizontal="right"/>
    </xf>
    <xf numFmtId="0" fontId="9" fillId="0" borderId="1" xfId="16" applyFont="1" applyFill="1" applyBorder="1" applyAlignment="1" applyProtection="1">
      <alignment horizontal="left"/>
      <protection locked="0"/>
    </xf>
    <xf numFmtId="0" fontId="11" fillId="0" borderId="0" xfId="16" applyFont="1" applyFill="1" applyAlignment="1" applyProtection="1">
      <alignment horizontal="left"/>
      <protection locked="0"/>
    </xf>
    <xf numFmtId="0" fontId="9" fillId="0" borderId="0" xfId="15" applyFont="1" applyFill="1" applyAlignment="1" applyProtection="1">
      <alignment horizontal="left"/>
      <protection locked="0"/>
    </xf>
    <xf numFmtId="0" fontId="9" fillId="0" borderId="0" xfId="8" applyFont="1" applyFill="1" applyAlignment="1" applyProtection="1">
      <alignment horizontal="left"/>
      <protection locked="0"/>
    </xf>
    <xf numFmtId="0" fontId="1" fillId="0" borderId="0" xfId="3" applyFont="1" applyFill="1" applyBorder="1"/>
    <xf numFmtId="0" fontId="1" fillId="0" borderId="0" xfId="8" applyFont="1" applyFill="1" applyAlignment="1" applyProtection="1">
      <alignment horizontal="left"/>
      <protection locked="0"/>
    </xf>
    <xf numFmtId="0" fontId="10" fillId="0" borderId="1" xfId="27" applyFont="1" applyFill="1" applyBorder="1" applyAlignment="1" applyProtection="1">
      <alignment horizontal="left"/>
      <protection locked="0"/>
    </xf>
    <xf numFmtId="0" fontId="2" fillId="0" borderId="1" xfId="8" applyFont="1" applyFill="1" applyBorder="1"/>
    <xf numFmtId="0" fontId="2" fillId="0" borderId="1" xfId="3" applyFont="1" applyFill="1" applyBorder="1"/>
    <xf numFmtId="0" fontId="2" fillId="0" borderId="1" xfId="3" applyFont="1" applyFill="1" applyBorder="1" applyAlignment="1">
      <alignment horizontal="right"/>
    </xf>
    <xf numFmtId="0" fontId="2" fillId="0" borderId="2" xfId="8" applyFont="1" applyFill="1" applyBorder="1"/>
    <xf numFmtId="0" fontId="2" fillId="0" borderId="2" xfId="3" applyNumberFormat="1" applyFont="1" applyFill="1" applyBorder="1" applyAlignment="1" applyProtection="1">
      <alignment horizontal="right"/>
      <protection locked="0"/>
    </xf>
    <xf numFmtId="0" fontId="2" fillId="0" borderId="2" xfId="3" applyFont="1" applyFill="1" applyBorder="1" applyAlignment="1">
      <alignment horizontal="right"/>
    </xf>
    <xf numFmtId="0" fontId="7" fillId="0" borderId="0" xfId="8" applyFont="1" applyFill="1" applyAlignment="1">
      <alignment horizontal="left"/>
    </xf>
    <xf numFmtId="0" fontId="6" fillId="0" borderId="0" xfId="8" applyFont="1" applyFill="1" applyAlignment="1">
      <alignment horizontal="left"/>
    </xf>
    <xf numFmtId="0" fontId="1" fillId="0" borderId="0" xfId="8" applyFont="1" applyFill="1" applyAlignment="1">
      <alignment horizontal="left"/>
    </xf>
    <xf numFmtId="0" fontId="6" fillId="0" borderId="0" xfId="8" applyFont="1" applyFill="1" applyBorder="1" applyAlignment="1">
      <alignment horizontal="left"/>
    </xf>
    <xf numFmtId="3" fontId="2" fillId="0" borderId="0" xfId="8" applyNumberFormat="1" applyFont="1" applyFill="1" applyAlignment="1">
      <alignment horizontal="right"/>
    </xf>
    <xf numFmtId="0" fontId="9" fillId="0" borderId="0" xfId="23" applyFont="1" applyAlignment="1" applyProtection="1">
      <alignment horizontal="left"/>
      <protection locked="0"/>
    </xf>
    <xf numFmtId="0" fontId="2" fillId="0" borderId="0" xfId="8" applyFont="1" applyFill="1" applyAlignment="1">
      <alignment horizontal="right"/>
    </xf>
    <xf numFmtId="167" fontId="2" fillId="0" borderId="0" xfId="5" applyNumberFormat="1" applyFont="1" applyFill="1" applyBorder="1" applyAlignment="1" applyProtection="1">
      <alignment horizontal="left"/>
    </xf>
    <xf numFmtId="167" fontId="2" fillId="0" borderId="1" xfId="5" applyNumberFormat="1" applyFont="1" applyFill="1" applyBorder="1" applyAlignment="1" applyProtection="1">
      <alignment horizontal="left"/>
    </xf>
    <xf numFmtId="0" fontId="2" fillId="0" borderId="1" xfId="9" applyFont="1" applyFill="1" applyBorder="1" applyAlignment="1">
      <alignment horizontal="right"/>
    </xf>
    <xf numFmtId="0" fontId="11" fillId="0" borderId="0" xfId="7" applyFont="1" applyAlignment="1" applyProtection="1">
      <alignment horizontal="left"/>
      <protection locked="0"/>
    </xf>
    <xf numFmtId="0" fontId="11" fillId="0" borderId="0" xfId="13" applyFont="1" applyAlignment="1" applyProtection="1">
      <alignment horizontal="left"/>
      <protection locked="0"/>
    </xf>
    <xf numFmtId="0" fontId="9" fillId="0" borderId="0" xfId="13" applyFont="1" applyAlignment="1" applyProtection="1">
      <alignment horizontal="left"/>
      <protection locked="0"/>
    </xf>
    <xf numFmtId="0" fontId="9" fillId="0" borderId="0" xfId="25" applyFont="1" applyAlignment="1" applyProtection="1">
      <alignment horizontal="left"/>
      <protection locked="0"/>
    </xf>
    <xf numFmtId="0" fontId="1" fillId="0" borderId="0" xfId="10" applyFont="1" applyFill="1" applyBorder="1" applyAlignment="1">
      <alignment horizontal="left"/>
    </xf>
    <xf numFmtId="0" fontId="12" fillId="0" borderId="0" xfId="10" applyFont="1" applyBorder="1" applyAlignment="1">
      <alignment horizontal="left"/>
    </xf>
    <xf numFmtId="0" fontId="11" fillId="0" borderId="0" xfId="33" applyFont="1" applyAlignment="1" applyProtection="1">
      <alignment horizontal="left"/>
      <protection locked="0"/>
    </xf>
    <xf numFmtId="0" fontId="11" fillId="0" borderId="0" xfId="23" applyFont="1" applyFill="1" applyAlignment="1" applyProtection="1">
      <alignment horizontal="left"/>
      <protection locked="0"/>
    </xf>
    <xf numFmtId="0" fontId="12" fillId="0" borderId="0" xfId="34" applyFont="1" applyAlignment="1">
      <alignment horizontal="left"/>
    </xf>
    <xf numFmtId="170" fontId="9" fillId="0" borderId="0" xfId="29" applyFont="1" applyFill="1" applyAlignment="1">
      <alignment horizontal="left"/>
    </xf>
    <xf numFmtId="0" fontId="11" fillId="0" borderId="0" xfId="23" applyFont="1" applyAlignment="1" applyProtection="1">
      <alignment horizontal="left"/>
      <protection locked="0"/>
    </xf>
    <xf numFmtId="0" fontId="10" fillId="0" borderId="0" xfId="34" applyFont="1" applyAlignment="1">
      <alignment horizontal="left"/>
    </xf>
    <xf numFmtId="0" fontId="2" fillId="0" borderId="0" xfId="34" applyFont="1" applyFill="1" applyAlignment="1">
      <alignment horizontal="right"/>
    </xf>
    <xf numFmtId="0" fontId="7" fillId="0" borderId="0" xfId="19" applyFont="1" applyAlignment="1" applyProtection="1">
      <alignment horizontal="left"/>
      <protection locked="0"/>
    </xf>
    <xf numFmtId="0" fontId="7" fillId="0" borderId="0" xfId="32" applyFont="1" applyAlignment="1" applyProtection="1">
      <alignment horizontal="left"/>
      <protection locked="0"/>
    </xf>
    <xf numFmtId="0" fontId="2" fillId="0" borderId="1" xfId="34" applyFont="1" applyFill="1" applyBorder="1"/>
    <xf numFmtId="0" fontId="2" fillId="0" borderId="1" xfId="34" applyFont="1" applyFill="1" applyBorder="1" applyAlignment="1">
      <alignment horizontal="right"/>
    </xf>
    <xf numFmtId="0" fontId="2" fillId="0" borderId="2" xfId="34" applyFont="1" applyFill="1" applyBorder="1"/>
    <xf numFmtId="0" fontId="2" fillId="0" borderId="2" xfId="11" applyFont="1" applyFill="1" applyBorder="1" applyAlignment="1" applyProtection="1">
      <alignment horizontal="right"/>
    </xf>
    <xf numFmtId="0" fontId="2" fillId="0" borderId="1" xfId="11" applyFont="1" applyFill="1" applyBorder="1" applyAlignment="1" applyProtection="1">
      <alignment horizontal="right"/>
    </xf>
    <xf numFmtId="0" fontId="2" fillId="0" borderId="0" xfId="34" applyFont="1" applyFill="1" applyBorder="1"/>
    <xf numFmtId="0" fontId="2" fillId="0" borderId="0" xfId="11" applyFont="1" applyFill="1" applyBorder="1" applyAlignment="1" applyProtection="1">
      <alignment horizontal="right"/>
    </xf>
    <xf numFmtId="0" fontId="6" fillId="0" borderId="0" xfId="19" applyFont="1" applyFill="1" applyBorder="1" applyAlignment="1">
      <alignment horizontal="centerContinuous"/>
    </xf>
    <xf numFmtId="0" fontId="7" fillId="0" borderId="0" xfId="14" applyFont="1" applyFill="1"/>
    <xf numFmtId="3" fontId="2" fillId="0" borderId="0" xfId="29" applyNumberFormat="1" applyFont="1" applyProtection="1"/>
    <xf numFmtId="3" fontId="2" fillId="0" borderId="0" xfId="29" applyNumberFormat="1" applyFont="1"/>
    <xf numFmtId="0" fontId="6" fillId="0" borderId="0" xfId="19" applyFont="1" applyAlignment="1" applyProtection="1">
      <alignment horizontal="left"/>
      <protection locked="0"/>
    </xf>
    <xf numFmtId="3" fontId="2" fillId="0" borderId="0" xfId="29" applyNumberFormat="1" applyFont="1" applyBorder="1" applyProtection="1"/>
    <xf numFmtId="3" fontId="2" fillId="0" borderId="1" xfId="29" applyNumberFormat="1" applyFont="1" applyBorder="1" applyProtection="1"/>
    <xf numFmtId="170" fontId="2" fillId="0" borderId="0" xfId="29" applyNumberFormat="1" applyFont="1" applyAlignment="1" applyProtection="1">
      <alignment horizontal="left"/>
    </xf>
    <xf numFmtId="170" fontId="2" fillId="0" borderId="0" xfId="29" applyNumberFormat="1" applyFont="1" applyFill="1" applyAlignment="1" applyProtection="1">
      <alignment horizontal="left"/>
    </xf>
    <xf numFmtId="0" fontId="6" fillId="0" borderId="0" xfId="19" applyFont="1" applyFill="1" applyAlignment="1" applyProtection="1">
      <alignment horizontal="left"/>
      <protection locked="0"/>
    </xf>
    <xf numFmtId="3" fontId="6" fillId="0" borderId="0" xfId="2" applyNumberFormat="1" applyFont="1" applyFill="1" applyAlignment="1">
      <alignment horizontal="right"/>
    </xf>
    <xf numFmtId="3" fontId="6" fillId="0" borderId="0" xfId="34" applyNumberFormat="1" applyFont="1" applyFill="1"/>
    <xf numFmtId="1" fontId="11" fillId="0" borderId="0" xfId="29" applyNumberFormat="1" applyFont="1" applyFill="1" applyAlignment="1" applyProtection="1">
      <alignment horizontal="right"/>
    </xf>
    <xf numFmtId="1" fontId="11" fillId="0" borderId="0" xfId="24" applyNumberFormat="1" applyFont="1" applyFill="1" applyAlignment="1">
      <alignment horizontal="right"/>
    </xf>
    <xf numFmtId="1" fontId="7" fillId="0" borderId="0" xfId="4" applyNumberFormat="1" applyFont="1" applyFill="1" applyBorder="1" applyAlignment="1" applyProtection="1">
      <alignment horizontal="right"/>
      <protection locked="0"/>
    </xf>
    <xf numFmtId="1" fontId="7" fillId="0" borderId="0" xfId="4" applyNumberFormat="1" applyFont="1" applyFill="1" applyBorder="1" applyAlignment="1">
      <alignment horizontal="right"/>
    </xf>
    <xf numFmtId="1" fontId="6" fillId="0" borderId="0" xfId="4" applyNumberFormat="1" applyFont="1" applyFill="1" applyBorder="1" applyAlignment="1" applyProtection="1">
      <alignment horizontal="right"/>
      <protection locked="0"/>
    </xf>
    <xf numFmtId="1" fontId="6" fillId="0" borderId="0" xfId="23" applyNumberFormat="1" applyFont="1" applyFill="1" applyAlignment="1">
      <alignment horizontal="right"/>
    </xf>
    <xf numFmtId="1" fontId="6" fillId="0" borderId="0" xfId="3" applyNumberFormat="1" applyFont="1" applyFill="1" applyBorder="1" applyAlignment="1">
      <alignment horizontal="right"/>
    </xf>
    <xf numFmtId="1" fontId="6" fillId="0" borderId="0" xfId="3" applyNumberFormat="1" applyFont="1" applyFill="1" applyBorder="1"/>
    <xf numFmtId="3" fontId="6" fillId="0" borderId="0" xfId="6" applyNumberFormat="1" applyFont="1" applyFill="1" applyBorder="1" applyAlignment="1">
      <alignment horizontal="left"/>
    </xf>
    <xf numFmtId="0" fontId="2" fillId="0" borderId="0" xfId="8" applyFont="1" applyFill="1" applyAlignment="1">
      <alignment horizontal="left"/>
    </xf>
    <xf numFmtId="0" fontId="2" fillId="0" borderId="2" xfId="8" applyFont="1" applyFill="1" applyBorder="1" applyAlignment="1">
      <alignment horizontal="left"/>
    </xf>
    <xf numFmtId="0" fontId="6" fillId="0" borderId="1" xfId="8" applyFont="1" applyFill="1" applyBorder="1" applyAlignment="1">
      <alignment horizontal="left"/>
    </xf>
    <xf numFmtId="49" fontId="1" fillId="0" borderId="0" xfId="8" applyNumberFormat="1" applyFont="1" applyFill="1" applyAlignment="1">
      <alignment horizontal="left"/>
    </xf>
    <xf numFmtId="0" fontId="10" fillId="0" borderId="0" xfId="27" applyFont="1" applyFill="1" applyAlignment="1" applyProtection="1">
      <alignment horizontal="left"/>
    </xf>
    <xf numFmtId="3" fontId="2" fillId="0" borderId="0" xfId="8" applyNumberFormat="1" applyFont="1" applyFill="1"/>
    <xf numFmtId="0" fontId="9" fillId="0" borderId="0" xfId="24" applyFont="1" applyAlignment="1" applyProtection="1">
      <alignment horizontal="left"/>
      <protection locked="0"/>
    </xf>
    <xf numFmtId="49" fontId="1" fillId="0" borderId="0" xfId="9" applyNumberFormat="1" applyFont="1" applyFill="1" applyAlignment="1">
      <alignment horizontal="left"/>
    </xf>
    <xf numFmtId="49" fontId="1" fillId="0" borderId="0" xfId="9" applyNumberFormat="1" applyFont="1" applyFill="1" applyAlignment="1">
      <alignment horizontal="right"/>
    </xf>
    <xf numFmtId="49" fontId="11" fillId="0" borderId="0" xfId="8" applyNumberFormat="1" applyFont="1" applyFill="1" applyAlignment="1">
      <alignment horizontal="left"/>
    </xf>
    <xf numFmtId="49" fontId="11" fillId="0" borderId="0" xfId="9" applyNumberFormat="1" applyFont="1" applyFill="1" applyAlignment="1">
      <alignment horizontal="left"/>
    </xf>
    <xf numFmtId="49" fontId="7" fillId="0" borderId="0" xfId="7" applyNumberFormat="1" applyFont="1" applyFill="1" applyAlignment="1">
      <alignment horizontal="left"/>
    </xf>
    <xf numFmtId="49" fontId="7" fillId="0" borderId="0" xfId="6" applyNumberFormat="1" applyFont="1" applyFill="1" applyBorder="1" applyAlignment="1">
      <alignment horizontal="left"/>
    </xf>
    <xf numFmtId="49" fontId="7" fillId="0" borderId="0" xfId="3" applyNumberFormat="1" applyFont="1" applyFill="1" applyBorder="1" applyAlignment="1">
      <alignment horizontal="left"/>
    </xf>
    <xf numFmtId="49" fontId="7" fillId="0" borderId="0" xfId="3" applyNumberFormat="1" applyFont="1" applyFill="1" applyBorder="1" applyAlignment="1">
      <alignment horizontal="right"/>
    </xf>
    <xf numFmtId="49" fontId="7" fillId="0" borderId="0" xfId="4" applyNumberFormat="1" applyFont="1" applyFill="1" applyBorder="1" applyAlignment="1">
      <alignment horizontal="left"/>
    </xf>
    <xf numFmtId="49" fontId="1" fillId="0" borderId="0" xfId="34" applyNumberFormat="1" applyFont="1" applyFill="1" applyAlignment="1">
      <alignment horizontal="left"/>
    </xf>
    <xf numFmtId="0" fontId="9" fillId="0" borderId="1" xfId="8" applyNumberFormat="1" applyFont="1" applyFill="1" applyBorder="1" applyAlignment="1">
      <alignment horizontal="right"/>
    </xf>
    <xf numFmtId="0" fontId="7" fillId="0" borderId="0" xfId="22" applyFont="1" applyFill="1" applyAlignment="1" applyProtection="1">
      <alignment horizontal="center"/>
      <protection locked="0"/>
    </xf>
    <xf numFmtId="0" fontId="6" fillId="0" borderId="0" xfId="22" applyFont="1" applyFill="1" applyAlignment="1" applyProtection="1">
      <alignment horizontal="left"/>
    </xf>
    <xf numFmtId="0" fontId="6" fillId="0" borderId="0" xfId="22" applyFont="1" applyAlignment="1" applyProtection="1">
      <alignment horizontal="left"/>
      <protection locked="0"/>
    </xf>
    <xf numFmtId="0" fontId="6" fillId="0" borderId="0" xfId="22" applyFont="1" applyAlignment="1" applyProtection="1">
      <alignment horizontal="left"/>
    </xf>
    <xf numFmtId="0" fontId="6" fillId="0" borderId="0" xfId="23" applyFont="1" applyFill="1" applyAlignment="1">
      <alignment horizontal="left"/>
    </xf>
    <xf numFmtId="0" fontId="9" fillId="0" borderId="0" xfId="23" applyFont="1" applyFill="1" applyAlignment="1" applyProtection="1">
      <alignment horizontal="left"/>
      <protection locked="0"/>
    </xf>
    <xf numFmtId="0" fontId="2" fillId="0" borderId="0" xfId="9" applyFont="1" applyFill="1" applyBorder="1" applyAlignment="1">
      <alignment horizontal="right"/>
    </xf>
    <xf numFmtId="0" fontId="2" fillId="0" borderId="0" xfId="9" applyFont="1" applyFill="1" applyBorder="1"/>
    <xf numFmtId="0" fontId="9" fillId="0" borderId="0" xfId="8" applyNumberFormat="1" applyFont="1" applyFill="1" applyBorder="1" applyAlignment="1">
      <alignment horizontal="right"/>
    </xf>
    <xf numFmtId="1" fontId="7" fillId="0" borderId="0" xfId="3" applyNumberFormat="1" applyFont="1" applyFill="1" applyBorder="1" applyAlignment="1">
      <alignment horizontal="right"/>
    </xf>
    <xf numFmtId="0" fontId="9" fillId="0" borderId="0" xfId="8" applyFont="1" applyFill="1" applyAlignment="1">
      <alignment horizontal="left"/>
    </xf>
    <xf numFmtId="0" fontId="9" fillId="0" borderId="0" xfId="8" applyFont="1" applyFill="1" applyBorder="1" applyAlignment="1" applyProtection="1">
      <alignment horizontal="left"/>
      <protection locked="0"/>
    </xf>
    <xf numFmtId="0" fontId="11" fillId="0" borderId="0" xfId="27" applyFont="1" applyFill="1" applyAlignment="1" applyProtection="1">
      <alignment horizontal="left"/>
    </xf>
    <xf numFmtId="0" fontId="10" fillId="0" borderId="0" xfId="1" applyFont="1" applyFill="1" applyAlignment="1">
      <alignment horizontal="left"/>
    </xf>
    <xf numFmtId="1" fontId="7" fillId="0" borderId="0" xfId="23" applyNumberFormat="1" applyFont="1" applyFill="1" applyAlignment="1">
      <alignment horizontal="right"/>
    </xf>
    <xf numFmtId="3" fontId="16" fillId="0" borderId="0" xfId="3" applyNumberFormat="1" applyFont="1" applyFill="1" applyBorder="1"/>
    <xf numFmtId="0" fontId="7" fillId="0" borderId="0" xfId="3" applyFont="1" applyFill="1" applyBorder="1" applyAlignment="1">
      <alignment wrapText="1"/>
    </xf>
    <xf numFmtId="0" fontId="10" fillId="0" borderId="0" xfId="27" applyFont="1" applyFill="1" applyBorder="1" applyAlignment="1" applyProtection="1">
      <alignment horizontal="left" wrapText="1"/>
      <protection locked="0"/>
    </xf>
    <xf numFmtId="0" fontId="11" fillId="0" borderId="0" xfId="12" applyFont="1" applyFill="1" applyAlignment="1" applyProtection="1">
      <alignment horizontal="left"/>
      <protection locked="0"/>
    </xf>
    <xf numFmtId="3" fontId="7" fillId="0" borderId="0" xfId="3" applyNumberFormat="1" applyFont="1" applyFill="1" applyBorder="1"/>
    <xf numFmtId="168" fontId="7" fillId="0" borderId="0" xfId="23" applyNumberFormat="1" applyFont="1" applyFill="1" applyAlignment="1">
      <alignment horizontal="center"/>
    </xf>
    <xf numFmtId="49" fontId="1" fillId="0" borderId="0" xfId="34" applyNumberFormat="1" applyFont="1" applyFill="1" applyAlignment="1">
      <alignment horizontal="right"/>
    </xf>
    <xf numFmtId="0" fontId="2" fillId="0" borderId="0" xfId="34" applyFont="1" applyFill="1" applyBorder="1" applyAlignment="1">
      <alignment horizontal="right"/>
    </xf>
    <xf numFmtId="3" fontId="7" fillId="0" borderId="0" xfId="19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Border="1"/>
    <xf numFmtId="3" fontId="17" fillId="0" borderId="0" xfId="0" applyNumberFormat="1" applyFont="1" applyBorder="1" applyAlignment="1">
      <alignment horizontal="left"/>
    </xf>
    <xf numFmtId="3" fontId="18" fillId="0" borderId="0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center"/>
    </xf>
    <xf numFmtId="0" fontId="20" fillId="0" borderId="0" xfId="35" applyFont="1" applyFill="1" applyAlignment="1" applyProtection="1">
      <alignment horizontal="left"/>
    </xf>
    <xf numFmtId="49" fontId="19" fillId="0" borderId="0" xfId="36" applyNumberFormat="1" applyFont="1" applyFill="1" applyAlignment="1">
      <alignment horizontal="center"/>
    </xf>
    <xf numFmtId="49" fontId="19" fillId="0" borderId="0" xfId="36" applyNumberFormat="1" applyFont="1" applyAlignment="1">
      <alignment horizontal="center"/>
    </xf>
    <xf numFmtId="49" fontId="20" fillId="0" borderId="0" xfId="35" applyNumberFormat="1" applyFont="1" applyFill="1" applyAlignment="1" applyProtection="1">
      <alignment horizontal="left"/>
    </xf>
    <xf numFmtId="3" fontId="2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right"/>
    </xf>
    <xf numFmtId="3" fontId="19" fillId="0" borderId="0" xfId="0" applyNumberFormat="1" applyFont="1" applyAlignment="1">
      <alignment horizontal="center"/>
    </xf>
    <xf numFmtId="3" fontId="19" fillId="2" borderId="2" xfId="0" applyNumberFormat="1" applyFont="1" applyFill="1" applyBorder="1" applyAlignment="1">
      <alignment horizontal="right"/>
    </xf>
    <xf numFmtId="3" fontId="19" fillId="2" borderId="2" xfId="0" applyNumberFormat="1" applyFont="1" applyFill="1" applyBorder="1" applyAlignment="1">
      <alignment horizontal="center"/>
    </xf>
    <xf numFmtId="0" fontId="21" fillId="0" borderId="0" xfId="36" applyFont="1" applyFill="1" applyAlignment="1">
      <alignment horizontal="left"/>
    </xf>
    <xf numFmtId="15" fontId="2" fillId="0" borderId="0" xfId="0" applyNumberFormat="1" applyFont="1"/>
    <xf numFmtId="0" fontId="1" fillId="0" borderId="0" xfId="0" applyFont="1"/>
    <xf numFmtId="0" fontId="21" fillId="0" borderId="0" xfId="0" applyFont="1" applyAlignment="1">
      <alignment horizontal="left"/>
    </xf>
    <xf numFmtId="0" fontId="6" fillId="0" borderId="0" xfId="9" applyFont="1" applyFill="1"/>
    <xf numFmtId="0" fontId="6" fillId="0" borderId="0" xfId="9" applyFont="1" applyFill="1" applyAlignment="1">
      <alignment horizontal="right"/>
    </xf>
    <xf numFmtId="166" fontId="6" fillId="0" borderId="0" xfId="9" applyNumberFormat="1" applyFont="1" applyFill="1" applyAlignment="1">
      <alignment horizontal="right"/>
    </xf>
    <xf numFmtId="0" fontId="9" fillId="0" borderId="0" xfId="38" applyFont="1" applyFill="1" applyBorder="1" applyAlignment="1" applyProtection="1">
      <alignment horizontal="left"/>
      <protection locked="0"/>
    </xf>
    <xf numFmtId="0" fontId="6" fillId="0" borderId="0" xfId="9" applyFont="1" applyFill="1" applyBorder="1"/>
    <xf numFmtId="0" fontId="6" fillId="0" borderId="0" xfId="9" applyFont="1" applyFill="1" applyBorder="1" applyAlignment="1">
      <alignment horizontal="right"/>
    </xf>
    <xf numFmtId="0" fontId="9" fillId="0" borderId="0" xfId="34" applyFont="1" applyFill="1" applyBorder="1" applyAlignment="1"/>
    <xf numFmtId="0" fontId="7" fillId="0" borderId="0" xfId="9" applyFont="1" applyFill="1" applyBorder="1" applyAlignment="1">
      <alignment horizontal="right"/>
    </xf>
    <xf numFmtId="166" fontId="11" fillId="0" borderId="0" xfId="34" applyNumberFormat="1" applyFont="1" applyFill="1" applyBorder="1" applyAlignment="1">
      <alignment horizontal="right"/>
    </xf>
    <xf numFmtId="0" fontId="9" fillId="0" borderId="0" xfId="27" applyFont="1" applyFill="1" applyBorder="1" applyAlignment="1" applyProtection="1">
      <alignment horizontal="left"/>
      <protection locked="0"/>
    </xf>
    <xf numFmtId="166" fontId="9" fillId="0" borderId="0" xfId="34" applyNumberFormat="1" applyFont="1" applyFill="1" applyBorder="1" applyAlignment="1">
      <alignment horizontal="right"/>
    </xf>
    <xf numFmtId="0" fontId="10" fillId="0" borderId="0" xfId="9" applyFont="1" applyFill="1" applyBorder="1" applyAlignment="1">
      <alignment horizontal="left" indent="1"/>
    </xf>
    <xf numFmtId="3" fontId="6" fillId="0" borderId="0" xfId="9" applyNumberFormat="1" applyFont="1" applyFill="1" applyBorder="1" applyAlignment="1">
      <alignment horizontal="right"/>
    </xf>
    <xf numFmtId="3" fontId="2" fillId="0" borderId="0" xfId="9" applyNumberFormat="1" applyFont="1" applyFill="1" applyBorder="1" applyAlignment="1">
      <alignment horizontal="right"/>
    </xf>
    <xf numFmtId="3" fontId="10" fillId="0" borderId="0" xfId="29" applyNumberFormat="1" applyFont="1" applyFill="1" applyBorder="1" applyAlignment="1">
      <alignment horizontal="right"/>
    </xf>
    <xf numFmtId="0" fontId="2" fillId="0" borderId="0" xfId="34" applyFont="1" applyFill="1" applyBorder="1" applyAlignment="1">
      <alignment horizontal="left" indent="1"/>
    </xf>
    <xf numFmtId="0" fontId="2" fillId="0" borderId="0" xfId="1" applyFont="1"/>
    <xf numFmtId="0" fontId="2" fillId="0" borderId="0" xfId="1" applyFont="1" applyAlignment="1">
      <alignment horizontal="right"/>
    </xf>
    <xf numFmtId="0" fontId="9" fillId="0" borderId="0" xfId="38" applyFont="1" applyFill="1" applyAlignment="1" applyProtection="1">
      <alignment horizontal="left"/>
      <protection locked="0"/>
    </xf>
    <xf numFmtId="0" fontId="7" fillId="0" borderId="0" xfId="9" applyFont="1" applyFill="1"/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10" fontId="1" fillId="0" borderId="0" xfId="1" applyNumberFormat="1" applyFont="1" applyBorder="1" applyAlignment="1">
      <alignment wrapText="1"/>
    </xf>
    <xf numFmtId="0" fontId="1" fillId="0" borderId="0" xfId="1" applyFont="1" applyBorder="1"/>
    <xf numFmtId="3" fontId="1" fillId="0" borderId="0" xfId="1" applyNumberFormat="1" applyFont="1" applyAlignment="1">
      <alignment horizontal="right"/>
    </xf>
    <xf numFmtId="3" fontId="1" fillId="0" borderId="0" xfId="0" applyNumberFormat="1" applyFont="1" applyBorder="1"/>
    <xf numFmtId="10" fontId="2" fillId="0" borderId="0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right"/>
    </xf>
    <xf numFmtId="10" fontId="2" fillId="0" borderId="0" xfId="1" applyNumberFormat="1" applyFont="1" applyAlignment="1">
      <alignment horizontal="left"/>
    </xf>
    <xf numFmtId="0" fontId="2" fillId="0" borderId="0" xfId="1" applyFont="1" applyBorder="1"/>
    <xf numFmtId="0" fontId="1" fillId="0" borderId="0" xfId="1" applyFont="1"/>
    <xf numFmtId="10" fontId="1" fillId="0" borderId="0" xfId="1" applyNumberFormat="1" applyFont="1" applyAlignment="1">
      <alignment horizontal="left"/>
    </xf>
    <xf numFmtId="10" fontId="1" fillId="0" borderId="0" xfId="1" applyNumberFormat="1" applyFont="1"/>
    <xf numFmtId="164" fontId="9" fillId="0" borderId="0" xfId="39" applyFont="1" applyFill="1"/>
    <xf numFmtId="3" fontId="9" fillId="0" borderId="0" xfId="39" applyNumberFormat="1" applyFont="1" applyFill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0" fontId="9" fillId="0" borderId="2" xfId="8" applyNumberFormat="1" applyFont="1" applyFill="1" applyBorder="1"/>
    <xf numFmtId="0" fontId="9" fillId="0" borderId="2" xfId="8" applyNumberFormat="1" applyFont="1" applyFill="1" applyBorder="1" applyAlignment="1">
      <alignment horizontal="left"/>
    </xf>
    <xf numFmtId="0" fontId="9" fillId="0" borderId="2" xfId="3" applyNumberFormat="1" applyFont="1" applyFill="1" applyBorder="1" applyAlignment="1">
      <alignment horizontal="right"/>
    </xf>
    <xf numFmtId="167" fontId="10" fillId="0" borderId="1" xfId="5" applyNumberFormat="1" applyFont="1" applyFill="1" applyBorder="1" applyAlignment="1" applyProtection="1">
      <alignment horizontal="left"/>
    </xf>
    <xf numFmtId="164" fontId="2" fillId="0" borderId="0" xfId="40" applyFont="1" applyFill="1" applyBorder="1" applyAlignment="1" applyProtection="1">
      <alignment horizontal="left"/>
    </xf>
    <xf numFmtId="0" fontId="11" fillId="0" borderId="0" xfId="8" applyFont="1" applyAlignment="1" applyProtection="1">
      <alignment horizontal="left"/>
      <protection locked="0"/>
    </xf>
    <xf numFmtId="0" fontId="9" fillId="0" borderId="0" xfId="8" applyFont="1"/>
    <xf numFmtId="0" fontId="9" fillId="0" borderId="0" xfId="8" applyFont="1" applyAlignment="1">
      <alignment horizontal="right"/>
    </xf>
    <xf numFmtId="0" fontId="9" fillId="0" borderId="0" xfId="3" applyFont="1" applyBorder="1" applyAlignment="1">
      <alignment horizontal="right"/>
    </xf>
    <xf numFmtId="49" fontId="2" fillId="0" borderId="0" xfId="9" applyNumberFormat="1" applyFont="1" applyFill="1" applyAlignment="1">
      <alignment horizontal="left"/>
    </xf>
    <xf numFmtId="49" fontId="2" fillId="0" borderId="0" xfId="9" applyNumberFormat="1" applyFont="1" applyFill="1" applyAlignment="1">
      <alignment horizontal="right"/>
    </xf>
    <xf numFmtId="49" fontId="22" fillId="0" borderId="0" xfId="9" applyNumberFormat="1" applyFont="1" applyFill="1" applyAlignment="1">
      <alignment horizontal="right"/>
    </xf>
    <xf numFmtId="0" fontId="41" fillId="0" borderId="0" xfId="90" applyFont="1" applyFill="1"/>
    <xf numFmtId="0" fontId="41" fillId="0" borderId="0" xfId="90" applyFont="1" applyFill="1" applyBorder="1"/>
    <xf numFmtId="0" fontId="41" fillId="0" borderId="0" xfId="90" applyFont="1" applyFill="1" applyBorder="1" applyAlignment="1">
      <alignment horizontal="left"/>
    </xf>
    <xf numFmtId="0" fontId="41" fillId="0" borderId="0" xfId="90" applyFont="1" applyFill="1" applyBorder="1" applyAlignment="1">
      <alignment horizontal="right"/>
    </xf>
    <xf numFmtId="0" fontId="41" fillId="0" borderId="0" xfId="90" applyFont="1" applyFill="1" applyAlignment="1">
      <alignment horizontal="right"/>
    </xf>
    <xf numFmtId="0" fontId="41" fillId="0" borderId="0" xfId="90" applyFont="1" applyFill="1" applyAlignment="1">
      <alignment horizontal="left"/>
    </xf>
    <xf numFmtId="164" fontId="42" fillId="0" borderId="0" xfId="87" applyFont="1" applyFill="1" applyBorder="1" applyAlignment="1" applyProtection="1">
      <alignment horizontal="left"/>
    </xf>
    <xf numFmtId="0" fontId="41" fillId="0" borderId="0" xfId="90" applyFont="1" applyFill="1" applyBorder="1" applyAlignment="1" applyProtection="1">
      <alignment horizontal="left"/>
    </xf>
    <xf numFmtId="0" fontId="41" fillId="0" borderId="1" xfId="90" applyFont="1" applyFill="1" applyBorder="1" applyAlignment="1" applyProtection="1">
      <alignment horizontal="left"/>
    </xf>
    <xf numFmtId="165" fontId="41" fillId="0" borderId="1" xfId="90" applyNumberFormat="1" applyFont="1" applyFill="1" applyBorder="1" applyAlignment="1">
      <alignment horizontal="left"/>
    </xf>
    <xf numFmtId="165" fontId="41" fillId="0" borderId="1" xfId="90" applyNumberFormat="1" applyFont="1" applyFill="1" applyBorder="1" applyAlignment="1">
      <alignment horizontal="right"/>
    </xf>
    <xf numFmtId="0" fontId="41" fillId="0" borderId="0" xfId="90" applyFont="1" applyFill="1" applyAlignment="1" applyProtection="1">
      <alignment horizontal="left"/>
    </xf>
    <xf numFmtId="165" fontId="41" fillId="0" borderId="0" xfId="90" applyNumberFormat="1" applyFont="1" applyFill="1" applyBorder="1" applyAlignment="1">
      <alignment horizontal="left"/>
    </xf>
    <xf numFmtId="165" fontId="41" fillId="0" borderId="0" xfId="90" applyNumberFormat="1" applyFont="1" applyFill="1" applyBorder="1" applyAlignment="1">
      <alignment horizontal="right"/>
    </xf>
    <xf numFmtId="0" fontId="42" fillId="0" borderId="0" xfId="35" applyFont="1" applyFill="1" applyAlignment="1" applyProtection="1">
      <alignment horizontal="left"/>
    </xf>
    <xf numFmtId="3" fontId="41" fillId="0" borderId="0" xfId="90" applyNumberFormat="1" applyFont="1" applyFill="1" applyBorder="1" applyAlignment="1">
      <alignment horizontal="left"/>
    </xf>
    <xf numFmtId="4" fontId="41" fillId="0" borderId="0" xfId="90" applyNumberFormat="1" applyFont="1" applyFill="1" applyBorder="1" applyAlignment="1">
      <alignment horizontal="right"/>
    </xf>
    <xf numFmtId="4" fontId="41" fillId="0" borderId="0" xfId="90" applyNumberFormat="1" applyFont="1" applyFill="1" applyBorder="1" applyAlignment="1">
      <alignment horizontal="left"/>
    </xf>
    <xf numFmtId="3" fontId="41" fillId="0" borderId="0" xfId="90" applyNumberFormat="1" applyFont="1" applyFill="1" applyBorder="1" applyAlignment="1">
      <alignment horizontal="right"/>
    </xf>
    <xf numFmtId="165" fontId="41" fillId="0" borderId="0" xfId="90" applyNumberFormat="1" applyFont="1" applyFill="1" applyBorder="1" applyAlignment="1" applyProtection="1">
      <alignment horizontal="left"/>
    </xf>
    <xf numFmtId="0" fontId="41" fillId="0" borderId="0" xfId="100" applyFont="1" applyFill="1" applyBorder="1" applyAlignment="1">
      <alignment horizontal="right"/>
    </xf>
    <xf numFmtId="0" fontId="41" fillId="0" borderId="1" xfId="90" applyFont="1" applyFill="1" applyBorder="1" applyAlignment="1">
      <alignment horizontal="left"/>
    </xf>
    <xf numFmtId="0" fontId="41" fillId="0" borderId="1" xfId="90" applyFont="1" applyFill="1" applyBorder="1" applyAlignment="1">
      <alignment horizontal="right"/>
    </xf>
    <xf numFmtId="0" fontId="41" fillId="0" borderId="1" xfId="90" applyFont="1" applyFill="1" applyBorder="1" applyAlignment="1" applyProtection="1">
      <alignment horizontal="right"/>
    </xf>
    <xf numFmtId="0" fontId="41" fillId="0" borderId="2" xfId="90" applyFont="1" applyFill="1" applyBorder="1" applyAlignment="1">
      <alignment horizontal="left"/>
    </xf>
    <xf numFmtId="0" fontId="41" fillId="0" borderId="2" xfId="90" applyFont="1" applyFill="1" applyBorder="1" applyAlignment="1">
      <alignment horizontal="right"/>
    </xf>
    <xf numFmtId="0" fontId="41" fillId="0" borderId="12" xfId="90" applyFont="1" applyFill="1" applyBorder="1" applyAlignment="1">
      <alignment horizontal="right"/>
    </xf>
    <xf numFmtId="0" fontId="41" fillId="0" borderId="1" xfId="100" applyFont="1" applyFill="1" applyBorder="1" applyAlignment="1">
      <alignment horizontal="left"/>
    </xf>
    <xf numFmtId="0" fontId="41" fillId="0" borderId="1" xfId="100" applyFont="1" applyFill="1" applyBorder="1" applyAlignment="1">
      <alignment horizontal="right"/>
    </xf>
    <xf numFmtId="0" fontId="41" fillId="0" borderId="1" xfId="100" applyFont="1" applyFill="1" applyBorder="1"/>
    <xf numFmtId="0" fontId="43" fillId="0" borderId="0" xfId="90" applyFont="1" applyFill="1" applyBorder="1" applyAlignment="1">
      <alignment horizontal="left"/>
    </xf>
    <xf numFmtId="0" fontId="43" fillId="0" borderId="0" xfId="90" applyNumberFormat="1" applyFont="1" applyFill="1" applyAlignment="1">
      <alignment horizontal="left"/>
    </xf>
    <xf numFmtId="0" fontId="43" fillId="0" borderId="0" xfId="90" applyNumberFormat="1" applyFont="1" applyFill="1" applyBorder="1" applyAlignment="1">
      <alignment horizontal="left"/>
    </xf>
    <xf numFmtId="0" fontId="6" fillId="0" borderId="0" xfId="88" applyFont="1" applyFill="1"/>
    <xf numFmtId="0" fontId="6" fillId="0" borderId="0" xfId="88" applyFont="1" applyFill="1" applyBorder="1"/>
    <xf numFmtId="0" fontId="6" fillId="0" borderId="0" xfId="88" applyFont="1" applyFill="1" applyAlignment="1">
      <alignment horizontal="right"/>
    </xf>
    <xf numFmtId="0" fontId="3" fillId="0" borderId="0" xfId="34" applyFont="1" applyAlignment="1">
      <alignment horizontal="right"/>
    </xf>
    <xf numFmtId="0" fontId="3" fillId="0" borderId="0" xfId="34" applyFont="1" applyFill="1" applyBorder="1"/>
    <xf numFmtId="3" fontId="3" fillId="0" borderId="0" xfId="34" applyNumberFormat="1" applyFont="1" applyFill="1" applyBorder="1" applyAlignment="1">
      <alignment horizontal="right"/>
    </xf>
    <xf numFmtId="3" fontId="3" fillId="0" borderId="0" xfId="34" applyNumberFormat="1" applyFont="1" applyAlignment="1">
      <alignment horizontal="right"/>
    </xf>
    <xf numFmtId="0" fontId="9" fillId="0" borderId="0" xfId="88" applyFont="1" applyFill="1" applyBorder="1"/>
    <xf numFmtId="3" fontId="9" fillId="0" borderId="0" xfId="88" applyNumberFormat="1" applyFont="1" applyFill="1" applyBorder="1" applyAlignment="1">
      <alignment horizontal="right"/>
    </xf>
    <xf numFmtId="3" fontId="9" fillId="0" borderId="0" xfId="88" applyNumberFormat="1" applyFont="1" applyAlignment="1">
      <alignment horizontal="right"/>
    </xf>
    <xf numFmtId="0" fontId="9" fillId="0" borderId="0" xfId="88" applyFont="1"/>
    <xf numFmtId="3" fontId="9" fillId="0" borderId="1" xfId="88" applyNumberFormat="1" applyFont="1" applyFill="1" applyBorder="1" applyAlignment="1">
      <alignment horizontal="right"/>
    </xf>
    <xf numFmtId="0" fontId="9" fillId="0" borderId="1" xfId="88" applyFont="1" applyBorder="1" applyAlignment="1">
      <alignment horizontal="left" indent="1"/>
    </xf>
    <xf numFmtId="0" fontId="9" fillId="0" borderId="0" xfId="88" applyFont="1" applyBorder="1" applyAlignment="1">
      <alignment horizontal="left"/>
    </xf>
    <xf numFmtId="3" fontId="9" fillId="0" borderId="0" xfId="88" applyNumberFormat="1" applyFont="1" applyFill="1" applyBorder="1"/>
    <xf numFmtId="0" fontId="11" fillId="0" borderId="0" xfId="88" applyFont="1" applyBorder="1" applyAlignment="1">
      <alignment horizontal="left"/>
    </xf>
    <xf numFmtId="4" fontId="9" fillId="0" borderId="0" xfId="88" applyNumberFormat="1" applyFont="1" applyFill="1" applyBorder="1" applyAlignment="1">
      <alignment horizontal="right"/>
    </xf>
    <xf numFmtId="3" fontId="9" fillId="0" borderId="0" xfId="88" applyNumberFormat="1" applyFont="1" applyBorder="1" applyAlignment="1">
      <alignment horizontal="right"/>
    </xf>
    <xf numFmtId="3" fontId="9" fillId="0" borderId="0" xfId="101" applyNumberFormat="1" applyFont="1" applyFill="1" applyBorder="1" applyAlignment="1">
      <alignment horizontal="right"/>
    </xf>
    <xf numFmtId="3" fontId="9" fillId="0" borderId="0" xfId="88" applyNumberFormat="1" applyFont="1" applyBorder="1"/>
    <xf numFmtId="0" fontId="9" fillId="0" borderId="0" xfId="88" applyFont="1" applyFill="1" applyBorder="1" applyAlignment="1">
      <alignment horizontal="left"/>
    </xf>
    <xf numFmtId="0" fontId="11" fillId="0" borderId="0" xfId="88" applyFont="1" applyBorder="1"/>
    <xf numFmtId="0" fontId="9" fillId="0" borderId="0" xfId="88" applyFont="1" applyBorder="1"/>
    <xf numFmtId="0" fontId="7" fillId="0" borderId="0" xfId="88" applyFont="1" applyFill="1"/>
    <xf numFmtId="3" fontId="11" fillId="0" borderId="0" xfId="88" applyNumberFormat="1" applyFont="1" applyFill="1" applyBorder="1"/>
    <xf numFmtId="3" fontId="11" fillId="0" borderId="0" xfId="88" applyNumberFormat="1" applyFont="1" applyFill="1" applyBorder="1" applyAlignment="1">
      <alignment horizontal="right"/>
    </xf>
    <xf numFmtId="175" fontId="12" fillId="0" borderId="0" xfId="101" applyNumberFormat="1" applyFont="1" applyFill="1" applyBorder="1" applyAlignment="1">
      <alignment horizontal="right"/>
    </xf>
    <xf numFmtId="3" fontId="11" fillId="0" borderId="0" xfId="101" applyNumberFormat="1" applyFont="1" applyFill="1" applyBorder="1" applyAlignment="1">
      <alignment horizontal="right"/>
    </xf>
    <xf numFmtId="3" fontId="6" fillId="0" borderId="0" xfId="88" applyNumberFormat="1" applyFont="1" applyFill="1" applyAlignment="1">
      <alignment horizontal="right"/>
    </xf>
    <xf numFmtId="3" fontId="9" fillId="0" borderId="0" xfId="38" applyNumberFormat="1" applyFont="1" applyFill="1" applyAlignment="1" applyProtection="1">
      <alignment horizontal="right"/>
    </xf>
    <xf numFmtId="0" fontId="6" fillId="0" borderId="2" xfId="88" applyFont="1" applyFill="1" applyBorder="1"/>
    <xf numFmtId="0" fontId="6" fillId="0" borderId="2" xfId="88" applyFont="1" applyFill="1" applyBorder="1" applyAlignment="1">
      <alignment horizontal="right"/>
    </xf>
    <xf numFmtId="0" fontId="6" fillId="0" borderId="1" xfId="88" applyFont="1" applyFill="1" applyBorder="1"/>
    <xf numFmtId="0" fontId="6" fillId="0" borderId="0" xfId="88" applyFont="1" applyFill="1" applyBorder="1" applyAlignment="1">
      <alignment horizontal="right"/>
    </xf>
    <xf numFmtId="0" fontId="6" fillId="0" borderId="1" xfId="88" applyFont="1" applyFill="1" applyBorder="1" applyAlignment="1">
      <alignment horizontal="right"/>
    </xf>
    <xf numFmtId="0" fontId="7" fillId="0" borderId="0" xfId="88" applyFont="1" applyFill="1" applyAlignment="1" applyProtection="1">
      <alignment horizontal="left"/>
      <protection locked="0"/>
    </xf>
    <xf numFmtId="49" fontId="6" fillId="0" borderId="0" xfId="88" applyNumberFormat="1" applyFont="1" applyFill="1" applyAlignment="1">
      <alignment horizontal="left"/>
    </xf>
    <xf numFmtId="49" fontId="6" fillId="0" borderId="0" xfId="88" applyNumberFormat="1" applyFont="1" applyFill="1" applyBorder="1" applyAlignment="1">
      <alignment horizontal="left"/>
    </xf>
    <xf numFmtId="49" fontId="6" fillId="0" borderId="0" xfId="88" applyNumberFormat="1" applyFont="1" applyFill="1" applyAlignment="1">
      <alignment horizontal="right"/>
    </xf>
    <xf numFmtId="0" fontId="45" fillId="0" borderId="0" xfId="104" applyFont="1" applyFill="1" applyBorder="1"/>
    <xf numFmtId="0" fontId="45" fillId="0" borderId="0" xfId="104" applyFont="1"/>
    <xf numFmtId="0" fontId="45" fillId="0" borderId="0" xfId="104" applyFont="1" applyAlignment="1">
      <alignment horizontal="right"/>
    </xf>
    <xf numFmtId="0" fontId="46" fillId="0" borderId="0" xfId="104" applyFont="1"/>
    <xf numFmtId="165" fontId="45" fillId="0" borderId="0" xfId="104" applyNumberFormat="1" applyFont="1"/>
    <xf numFmtId="165" fontId="45" fillId="0" borderId="0" xfId="104" applyNumberFormat="1" applyFont="1" applyAlignment="1">
      <alignment horizontal="right"/>
    </xf>
    <xf numFmtId="0" fontId="45" fillId="0" borderId="1" xfId="104" applyFont="1" applyBorder="1"/>
    <xf numFmtId="165" fontId="45" fillId="0" borderId="1" xfId="104" applyNumberFormat="1" applyFont="1" applyBorder="1"/>
    <xf numFmtId="165" fontId="45" fillId="0" borderId="1" xfId="104" applyNumberFormat="1" applyFont="1" applyBorder="1" applyAlignment="1">
      <alignment horizontal="right"/>
    </xf>
    <xf numFmtId="0" fontId="46" fillId="0" borderId="1" xfId="104" applyFont="1" applyBorder="1"/>
    <xf numFmtId="3" fontId="45" fillId="0" borderId="0" xfId="104" applyNumberFormat="1" applyFont="1" applyAlignment="1">
      <alignment horizontal="right"/>
    </xf>
    <xf numFmtId="0" fontId="45" fillId="0" borderId="0" xfId="104" applyFont="1" applyBorder="1"/>
    <xf numFmtId="0" fontId="45" fillId="0" borderId="0" xfId="104" applyFont="1" applyBorder="1" applyAlignment="1">
      <alignment horizontal="right"/>
    </xf>
    <xf numFmtId="0" fontId="46" fillId="0" borderId="0" xfId="104" applyFont="1" applyBorder="1"/>
    <xf numFmtId="0" fontId="45" fillId="0" borderId="2" xfId="104" applyFont="1" applyBorder="1"/>
    <xf numFmtId="0" fontId="45" fillId="0" borderId="2" xfId="104" applyFont="1" applyBorder="1" applyAlignment="1">
      <alignment horizontal="right"/>
    </xf>
    <xf numFmtId="0" fontId="46" fillId="0" borderId="2" xfId="104" applyFont="1" applyBorder="1"/>
    <xf numFmtId="0" fontId="47" fillId="0" borderId="0" xfId="104" applyFont="1" applyFill="1" applyBorder="1"/>
    <xf numFmtId="0" fontId="47" fillId="0" borderId="0" xfId="104" applyFont="1"/>
    <xf numFmtId="0" fontId="47" fillId="0" borderId="0" xfId="104" applyFont="1" applyAlignment="1">
      <alignment horizontal="right"/>
    </xf>
    <xf numFmtId="0" fontId="48" fillId="0" borderId="0" xfId="104" applyNumberFormat="1" applyFont="1" applyFill="1" applyBorder="1" applyAlignment="1">
      <alignment horizontal="left"/>
    </xf>
    <xf numFmtId="0" fontId="48" fillId="0" borderId="0" xfId="104" applyNumberFormat="1" applyFont="1" applyAlignment="1">
      <alignment horizontal="left"/>
    </xf>
    <xf numFmtId="166" fontId="6" fillId="0" borderId="0" xfId="9" applyNumberFormat="1" applyFont="1" applyFill="1"/>
    <xf numFmtId="0" fontId="10" fillId="0" borderId="0" xfId="9" applyFont="1" applyFill="1" applyAlignment="1">
      <alignment horizontal="left"/>
    </xf>
    <xf numFmtId="0" fontId="9" fillId="0" borderId="0" xfId="105" applyNumberFormat="1" applyFont="1" applyFill="1" applyAlignment="1" applyProtection="1">
      <alignment horizontal="left"/>
    </xf>
    <xf numFmtId="164" fontId="10" fillId="0" borderId="0" xfId="40" applyFont="1" applyFill="1" applyAlignment="1" applyProtection="1">
      <alignment horizontal="left"/>
    </xf>
    <xf numFmtId="0" fontId="7" fillId="0" borderId="0" xfId="9" applyFont="1" applyFill="1" applyAlignment="1">
      <alignment horizontal="right"/>
    </xf>
    <xf numFmtId="0" fontId="6" fillId="0" borderId="1" xfId="9" applyFont="1" applyFill="1" applyBorder="1"/>
    <xf numFmtId="0" fontId="6" fillId="0" borderId="1" xfId="9" applyFont="1" applyFill="1" applyBorder="1" applyAlignment="1">
      <alignment horizontal="right"/>
    </xf>
    <xf numFmtId="166" fontId="9" fillId="0" borderId="1" xfId="34" applyNumberFormat="1" applyFont="1" applyFill="1" applyBorder="1" applyAlignment="1">
      <alignment horizontal="right"/>
    </xf>
    <xf numFmtId="3" fontId="7" fillId="0" borderId="0" xfId="9" applyNumberFormat="1" applyFont="1" applyFill="1" applyAlignment="1">
      <alignment horizontal="right"/>
    </xf>
    <xf numFmtId="3" fontId="1" fillId="0" borderId="0" xfId="9" applyNumberFormat="1" applyFont="1" applyFill="1" applyAlignment="1">
      <alignment horizontal="right"/>
    </xf>
    <xf numFmtId="3" fontId="12" fillId="0" borderId="0" xfId="29" applyNumberFormat="1" applyFont="1" applyFill="1" applyBorder="1" applyAlignment="1">
      <alignment horizontal="right"/>
    </xf>
    <xf numFmtId="3" fontId="1" fillId="0" borderId="0" xfId="1" applyNumberFormat="1" applyFont="1" applyBorder="1"/>
    <xf numFmtId="3" fontId="11" fillId="0" borderId="0" xfId="1" applyNumberFormat="1" applyFont="1" applyFill="1" applyBorder="1" applyAlignment="1">
      <alignment horizontal="right"/>
    </xf>
    <xf numFmtId="3" fontId="2" fillId="0" borderId="0" xfId="9" applyNumberFormat="1" applyFont="1" applyFill="1" applyAlignment="1">
      <alignment horizontal="right"/>
    </xf>
    <xf numFmtId="3" fontId="2" fillId="0" borderId="0" xfId="1" applyNumberFormat="1" applyFont="1" applyBorder="1"/>
    <xf numFmtId="3" fontId="6" fillId="0" borderId="0" xfId="9" applyNumberFormat="1" applyFont="1" applyFill="1" applyAlignment="1">
      <alignment horizontal="right"/>
    </xf>
    <xf numFmtId="164" fontId="2" fillId="0" borderId="1" xfId="40" applyFont="1" applyFill="1" applyBorder="1" applyAlignment="1" applyProtection="1">
      <alignment horizontal="left"/>
    </xf>
    <xf numFmtId="0" fontId="12" fillId="0" borderId="0" xfId="89" applyFont="1" applyAlignment="1" applyProtection="1">
      <alignment horizontal="left" wrapText="1"/>
    </xf>
    <xf numFmtId="164" fontId="1" fillId="0" borderId="0" xfId="40" applyFont="1" applyFill="1" applyAlignment="1" applyProtection="1">
      <alignment horizontal="left"/>
    </xf>
    <xf numFmtId="0" fontId="10" fillId="0" borderId="0" xfId="5" applyFont="1" applyFill="1"/>
    <xf numFmtId="0" fontId="10" fillId="0" borderId="0" xfId="5" applyFont="1" applyFill="1" applyBorder="1"/>
    <xf numFmtId="3" fontId="10" fillId="0" borderId="0" xfId="5" applyNumberFormat="1" applyFont="1" applyFill="1" applyBorder="1" applyAlignment="1">
      <alignment horizontal="right"/>
    </xf>
    <xf numFmtId="3" fontId="10" fillId="0" borderId="0" xfId="5" applyNumberFormat="1" applyFont="1" applyFill="1" applyBorder="1"/>
    <xf numFmtId="3" fontId="2" fillId="0" borderId="0" xfId="87" applyNumberFormat="1" applyFont="1" applyFill="1" applyBorder="1" applyAlignment="1">
      <alignment horizontal="left"/>
    </xf>
    <xf numFmtId="164" fontId="6" fillId="0" borderId="0" xfId="86" applyFont="1" applyFill="1" applyAlignment="1" applyProtection="1">
      <alignment horizontal="left"/>
    </xf>
    <xf numFmtId="3" fontId="6" fillId="0" borderId="0" xfId="87" applyNumberFormat="1" applyFont="1" applyFill="1" applyBorder="1" applyAlignment="1" applyProtection="1">
      <alignment horizontal="left"/>
    </xf>
    <xf numFmtId="0" fontId="2" fillId="0" borderId="0" xfId="5" applyFont="1" applyAlignment="1" applyProtection="1">
      <alignment horizontal="left"/>
    </xf>
    <xf numFmtId="0" fontId="10" fillId="0" borderId="0" xfId="5" applyNumberFormat="1" applyFont="1" applyFill="1" applyBorder="1" applyAlignment="1" applyProtection="1">
      <alignment horizontal="left"/>
    </xf>
    <xf numFmtId="0" fontId="2" fillId="0" borderId="0" xfId="61" applyNumberFormat="1" applyFont="1" applyFill="1"/>
    <xf numFmtId="3" fontId="10" fillId="0" borderId="0" xfId="5" applyNumberFormat="1" applyFont="1" applyFill="1" applyBorder="1" applyAlignment="1" applyProtection="1">
      <alignment horizontal="left"/>
    </xf>
    <xf numFmtId="0" fontId="10" fillId="0" borderId="1" xfId="5" applyFont="1" applyFill="1" applyBorder="1"/>
    <xf numFmtId="3" fontId="10" fillId="0" borderId="1" xfId="5" applyNumberFormat="1" applyFont="1" applyFill="1" applyBorder="1" applyAlignment="1">
      <alignment horizontal="right"/>
    </xf>
    <xf numFmtId="3" fontId="10" fillId="0" borderId="1" xfId="5" applyNumberFormat="1" applyFont="1" applyFill="1" applyBorder="1"/>
    <xf numFmtId="3" fontId="10" fillId="0" borderId="1" xfId="5" applyNumberFormat="1" applyFont="1" applyFill="1" applyBorder="1" applyAlignment="1" applyProtection="1">
      <alignment horizontal="left"/>
    </xf>
    <xf numFmtId="0" fontId="10" fillId="0" borderId="0" xfId="5" applyFont="1" applyFill="1" applyAlignment="1" applyProtection="1">
      <alignment horizontal="left"/>
    </xf>
    <xf numFmtId="3" fontId="9" fillId="0" borderId="0" xfId="106" applyNumberFormat="1" applyFont="1" applyFill="1" applyBorder="1" applyAlignment="1" applyProtection="1">
      <alignment horizontal="right"/>
    </xf>
    <xf numFmtId="3" fontId="10" fillId="0" borderId="0" xfId="5" applyNumberFormat="1" applyFont="1" applyFill="1"/>
    <xf numFmtId="0" fontId="10" fillId="0" borderId="0" xfId="5" applyNumberFormat="1" applyFont="1" applyFill="1"/>
    <xf numFmtId="0" fontId="10" fillId="0" borderId="2" xfId="5" applyNumberFormat="1" applyFont="1" applyFill="1" applyBorder="1"/>
    <xf numFmtId="167" fontId="12" fillId="0" borderId="0" xfId="5" applyNumberFormat="1" applyFont="1" applyFill="1" applyAlignment="1" applyProtection="1">
      <alignment horizontal="left"/>
    </xf>
    <xf numFmtId="0" fontId="7" fillId="0" borderId="0" xfId="35" applyFont="1" applyFill="1" applyAlignment="1" applyProtection="1">
      <alignment horizontal="left"/>
    </xf>
    <xf numFmtId="0" fontId="50" fillId="0" borderId="0" xfId="107" applyFont="1"/>
    <xf numFmtId="0" fontId="50" fillId="0" borderId="0" xfId="107" applyFont="1" applyBorder="1"/>
    <xf numFmtId="0" fontId="51" fillId="0" borderId="0" xfId="107" applyFont="1"/>
    <xf numFmtId="0" fontId="50" fillId="0" borderId="0" xfId="107" applyFont="1" applyAlignment="1">
      <alignment horizontal="center"/>
    </xf>
    <xf numFmtId="0" fontId="50" fillId="0" borderId="0" xfId="107" applyNumberFormat="1" applyFont="1"/>
    <xf numFmtId="0" fontId="10" fillId="0" borderId="0" xfId="107" applyNumberFormat="1" applyFont="1" applyFill="1" applyAlignment="1" applyProtection="1">
      <alignment horizontal="left"/>
    </xf>
    <xf numFmtId="0" fontId="51" fillId="0" borderId="0" xfId="107" applyFont="1" applyBorder="1"/>
    <xf numFmtId="0" fontId="50" fillId="0" borderId="0" xfId="107" applyFont="1" applyBorder="1" applyAlignment="1">
      <alignment horizontal="center"/>
    </xf>
    <xf numFmtId="0" fontId="50" fillId="0" borderId="0" xfId="107" applyNumberFormat="1" applyFont="1" applyBorder="1"/>
    <xf numFmtId="0" fontId="50" fillId="0" borderId="13" xfId="107" applyFont="1" applyBorder="1"/>
    <xf numFmtId="0" fontId="50" fillId="0" borderId="1" xfId="107" applyFont="1" applyBorder="1"/>
    <xf numFmtId="0" fontId="50" fillId="0" borderId="14" xfId="107" applyFont="1" applyBorder="1"/>
    <xf numFmtId="0" fontId="50" fillId="0" borderId="15" xfId="107" applyFont="1" applyBorder="1"/>
    <xf numFmtId="0" fontId="51" fillId="0" borderId="13" xfId="107" applyFont="1" applyBorder="1"/>
    <xf numFmtId="0" fontId="50" fillId="0" borderId="1" xfId="107" applyFont="1" applyBorder="1" applyAlignment="1">
      <alignment horizontal="center"/>
    </xf>
    <xf numFmtId="0" fontId="50" fillId="0" borderId="1" xfId="107" applyNumberFormat="1" applyFont="1" applyBorder="1"/>
    <xf numFmtId="0" fontId="50" fillId="0" borderId="15" xfId="107" applyNumberFormat="1" applyFont="1" applyBorder="1"/>
    <xf numFmtId="3" fontId="50" fillId="0" borderId="16" xfId="107" applyNumberFormat="1" applyFont="1" applyBorder="1"/>
    <xf numFmtId="3" fontId="50" fillId="0" borderId="0" xfId="107" applyNumberFormat="1" applyFont="1" applyBorder="1"/>
    <xf numFmtId="3" fontId="50" fillId="0" borderId="17" xfId="107" applyNumberFormat="1" applyFont="1" applyBorder="1"/>
    <xf numFmtId="3" fontId="50" fillId="0" borderId="18" xfId="107" applyNumberFormat="1" applyFont="1" applyBorder="1"/>
    <xf numFmtId="3" fontId="51" fillId="0" borderId="16" xfId="107" applyNumberFormat="1" applyFont="1" applyBorder="1"/>
    <xf numFmtId="3" fontId="50" fillId="0" borderId="0" xfId="107" applyNumberFormat="1" applyFont="1" applyBorder="1" applyAlignment="1">
      <alignment horizontal="center"/>
    </xf>
    <xf numFmtId="0" fontId="50" fillId="0" borderId="18" xfId="107" applyNumberFormat="1" applyFont="1" applyBorder="1"/>
    <xf numFmtId="0" fontId="50" fillId="0" borderId="16" xfId="107" applyFont="1" applyBorder="1"/>
    <xf numFmtId="0" fontId="50" fillId="0" borderId="17" xfId="107" applyFont="1" applyBorder="1"/>
    <xf numFmtId="0" fontId="50" fillId="0" borderId="18" xfId="107" applyFont="1" applyBorder="1"/>
    <xf numFmtId="0" fontId="51" fillId="0" borderId="16" xfId="107" applyFont="1" applyBorder="1"/>
    <xf numFmtId="0" fontId="51" fillId="0" borderId="17" xfId="107" applyFont="1" applyBorder="1" applyAlignment="1">
      <alignment horizontal="center"/>
    </xf>
    <xf numFmtId="0" fontId="51" fillId="0" borderId="18" xfId="107" applyFont="1" applyBorder="1"/>
    <xf numFmtId="0" fontId="52" fillId="0" borderId="0" xfId="107" applyNumberFormat="1" applyFont="1" applyBorder="1"/>
    <xf numFmtId="0" fontId="51" fillId="0" borderId="0" xfId="107" applyFont="1" applyBorder="1" applyAlignment="1">
      <alignment horizontal="center"/>
    </xf>
    <xf numFmtId="0" fontId="50" fillId="0" borderId="19" xfId="107" applyFont="1" applyBorder="1"/>
    <xf numFmtId="0" fontId="50" fillId="0" borderId="20" xfId="107" applyFont="1" applyBorder="1"/>
    <xf numFmtId="0" fontId="50" fillId="0" borderId="21" xfId="107" applyFont="1" applyBorder="1"/>
    <xf numFmtId="0" fontId="50" fillId="0" borderId="22" xfId="107" applyFont="1" applyBorder="1"/>
    <xf numFmtId="0" fontId="51" fillId="0" borderId="19" xfId="107" applyFont="1" applyBorder="1"/>
    <xf numFmtId="0" fontId="50" fillId="0" borderId="20" xfId="107" applyFont="1" applyBorder="1" applyAlignment="1">
      <alignment horizontal="center"/>
    </xf>
    <xf numFmtId="0" fontId="50" fillId="0" borderId="20" xfId="107" applyNumberFormat="1" applyFont="1" applyBorder="1"/>
    <xf numFmtId="0" fontId="50" fillId="0" borderId="22" xfId="107" applyNumberFormat="1" applyFont="1" applyBorder="1"/>
    <xf numFmtId="0" fontId="50" fillId="0" borderId="0" xfId="107" applyFont="1" applyAlignment="1">
      <alignment vertical="center"/>
    </xf>
    <xf numFmtId="0" fontId="10" fillId="0" borderId="23" xfId="107" applyFont="1" applyBorder="1" applyAlignment="1">
      <alignment horizontal="center" vertical="center" wrapText="1"/>
    </xf>
    <xf numFmtId="0" fontId="10" fillId="0" borderId="2" xfId="107" applyFont="1" applyBorder="1" applyAlignment="1">
      <alignment horizontal="center" vertical="center" wrapText="1"/>
    </xf>
    <xf numFmtId="0" fontId="10" fillId="0" borderId="24" xfId="107" applyFont="1" applyBorder="1" applyAlignment="1">
      <alignment horizontal="center" vertical="center" wrapText="1"/>
    </xf>
    <xf numFmtId="0" fontId="10" fillId="0" borderId="15" xfId="107" applyFont="1" applyBorder="1" applyAlignment="1">
      <alignment horizontal="center" vertical="center" wrapText="1"/>
    </xf>
    <xf numFmtId="0" fontId="50" fillId="0" borderId="1" xfId="107" applyFont="1" applyBorder="1" applyAlignment="1">
      <alignment horizontal="center" vertical="center"/>
    </xf>
    <xf numFmtId="0" fontId="50" fillId="0" borderId="1" xfId="107" applyNumberFormat="1" applyFont="1" applyBorder="1" applyAlignment="1">
      <alignment vertical="center"/>
    </xf>
    <xf numFmtId="0" fontId="50" fillId="0" borderId="15" xfId="107" applyNumberFormat="1" applyFont="1" applyBorder="1" applyAlignment="1">
      <alignment vertical="center"/>
    </xf>
    <xf numFmtId="0" fontId="50" fillId="0" borderId="0" xfId="107" applyFont="1" applyBorder="1" applyAlignment="1">
      <alignment horizontal="center" vertical="center"/>
    </xf>
    <xf numFmtId="0" fontId="50" fillId="0" borderId="0" xfId="107" applyNumberFormat="1" applyFont="1" applyBorder="1" applyAlignment="1">
      <alignment vertical="center"/>
    </xf>
    <xf numFmtId="0" fontId="50" fillId="0" borderId="18" xfId="107" applyNumberFormat="1" applyFont="1" applyBorder="1" applyAlignment="1">
      <alignment vertical="center"/>
    </xf>
    <xf numFmtId="0" fontId="50" fillId="0" borderId="20" xfId="107" applyFont="1" applyBorder="1" applyAlignment="1">
      <alignment horizontal="center" vertical="center"/>
    </xf>
    <xf numFmtId="0" fontId="50" fillId="0" borderId="20" xfId="107" applyNumberFormat="1" applyFont="1" applyBorder="1" applyAlignment="1">
      <alignment vertical="center"/>
    </xf>
    <xf numFmtId="0" fontId="50" fillId="0" borderId="22" xfId="107" applyNumberFormat="1" applyFont="1" applyBorder="1" applyAlignment="1">
      <alignment vertical="center"/>
    </xf>
    <xf numFmtId="0" fontId="51" fillId="0" borderId="0" xfId="107" applyNumberFormat="1" applyFont="1" applyBorder="1"/>
    <xf numFmtId="0" fontId="10" fillId="0" borderId="0" xfId="103" applyFont="1" applyFill="1" applyBorder="1" applyAlignment="1">
      <alignment horizontal="right"/>
    </xf>
    <xf numFmtId="0" fontId="10" fillId="0" borderId="0" xfId="103" applyFont="1" applyFill="1" applyBorder="1"/>
    <xf numFmtId="0" fontId="10" fillId="0" borderId="0" xfId="5" applyNumberFormat="1" applyFont="1" applyFill="1" applyBorder="1" applyAlignment="1">
      <alignment horizontal="left"/>
    </xf>
    <xf numFmtId="0" fontId="12" fillId="0" borderId="0" xfId="103" applyFont="1" applyFill="1" applyBorder="1" applyAlignment="1">
      <alignment horizontal="right"/>
    </xf>
    <xf numFmtId="0" fontId="10" fillId="0" borderId="0" xfId="108" applyFont="1" applyFill="1" applyBorder="1" applyAlignment="1">
      <alignment horizontal="right"/>
    </xf>
    <xf numFmtId="0" fontId="12" fillId="0" borderId="0" xfId="103" applyFont="1" applyFill="1" applyBorder="1"/>
    <xf numFmtId="0" fontId="53" fillId="0" borderId="0" xfId="103" applyNumberFormat="1" applyFont="1" applyFill="1" applyAlignment="1">
      <alignment horizontal="left"/>
    </xf>
    <xf numFmtId="0" fontId="12" fillId="0" borderId="0" xfId="103" applyNumberFormat="1" applyFont="1" applyFill="1" applyBorder="1" applyAlignment="1" applyProtection="1">
      <alignment horizontal="left"/>
    </xf>
    <xf numFmtId="0" fontId="53" fillId="0" borderId="0" xfId="103" applyNumberFormat="1" applyFont="1" applyFill="1" applyBorder="1" applyAlignment="1">
      <alignment horizontal="right"/>
    </xf>
    <xf numFmtId="0" fontId="54" fillId="0" borderId="0" xfId="107" applyNumberFormat="1" applyFont="1" applyAlignment="1">
      <alignment horizontal="left"/>
    </xf>
    <xf numFmtId="0" fontId="53" fillId="0" borderId="0" xfId="103" applyNumberFormat="1" applyFont="1" applyFill="1" applyBorder="1" applyAlignment="1">
      <alignment horizontal="left"/>
    </xf>
    <xf numFmtId="0" fontId="45" fillId="0" borderId="0" xfId="107" applyFont="1" applyFill="1"/>
    <xf numFmtId="0" fontId="47" fillId="0" borderId="0" xfId="107" applyFont="1" applyFill="1"/>
    <xf numFmtId="10" fontId="47" fillId="0" borderId="0" xfId="107" applyNumberFormat="1" applyFont="1" applyFill="1"/>
    <xf numFmtId="0" fontId="45" fillId="0" borderId="14" xfId="107" applyFont="1" applyFill="1" applyBorder="1"/>
    <xf numFmtId="3" fontId="45" fillId="0" borderId="15" xfId="107" applyNumberFormat="1" applyFont="1" applyFill="1" applyBorder="1"/>
    <xf numFmtId="3" fontId="45" fillId="0" borderId="1" xfId="107" applyNumberFormat="1" applyFont="1" applyFill="1" applyBorder="1"/>
    <xf numFmtId="3" fontId="45" fillId="0" borderId="13" xfId="107" applyNumberFormat="1" applyFont="1" applyFill="1" applyBorder="1"/>
    <xf numFmtId="3" fontId="47" fillId="0" borderId="13" xfId="107" applyNumberFormat="1" applyFont="1" applyFill="1" applyBorder="1"/>
    <xf numFmtId="0" fontId="45" fillId="0" borderId="1" xfId="107" applyFont="1" applyFill="1" applyBorder="1"/>
    <xf numFmtId="0" fontId="45" fillId="0" borderId="15" xfId="107" applyFont="1" applyFill="1" applyBorder="1"/>
    <xf numFmtId="0" fontId="50" fillId="0" borderId="17" xfId="107" applyFont="1" applyFill="1" applyBorder="1"/>
    <xf numFmtId="3" fontId="45" fillId="0" borderId="16" xfId="107" applyNumberFormat="1" applyFont="1" applyFill="1" applyBorder="1"/>
    <xf numFmtId="3" fontId="45" fillId="0" borderId="0" xfId="107" applyNumberFormat="1" applyFont="1" applyFill="1"/>
    <xf numFmtId="3" fontId="45" fillId="0" borderId="18" xfId="107" applyNumberFormat="1" applyFont="1" applyFill="1" applyBorder="1"/>
    <xf numFmtId="3" fontId="47" fillId="0" borderId="16" xfId="107" applyNumberFormat="1" applyFont="1" applyFill="1" applyBorder="1"/>
    <xf numFmtId="0" fontId="45" fillId="0" borderId="0" xfId="107" applyFont="1" applyFill="1" applyBorder="1"/>
    <xf numFmtId="0" fontId="45" fillId="0" borderId="18" xfId="107" applyNumberFormat="1" applyFont="1" applyFill="1" applyBorder="1" applyAlignment="1">
      <alignment horizontal="left"/>
    </xf>
    <xf numFmtId="0" fontId="45" fillId="0" borderId="17" xfId="107" applyFont="1" applyFill="1" applyBorder="1"/>
    <xf numFmtId="0" fontId="45" fillId="0" borderId="19" xfId="107" applyFont="1" applyFill="1" applyBorder="1"/>
    <xf numFmtId="0" fontId="45" fillId="0" borderId="16" xfId="107" applyFont="1" applyFill="1" applyBorder="1"/>
    <xf numFmtId="0" fontId="45" fillId="0" borderId="22" xfId="107" applyFont="1" applyFill="1" applyBorder="1"/>
    <xf numFmtId="0" fontId="47" fillId="0" borderId="16" xfId="107" applyFont="1" applyFill="1" applyBorder="1"/>
    <xf numFmtId="0" fontId="45" fillId="0" borderId="20" xfId="107" applyFont="1" applyFill="1" applyBorder="1"/>
    <xf numFmtId="0" fontId="45" fillId="0" borderId="18" xfId="107" applyFont="1" applyFill="1" applyBorder="1"/>
    <xf numFmtId="0" fontId="45" fillId="0" borderId="0" xfId="107" applyFont="1" applyFill="1" applyAlignment="1">
      <alignment vertical="center"/>
    </xf>
    <xf numFmtId="0" fontId="50" fillId="0" borderId="14" xfId="107" applyFont="1" applyFill="1" applyBorder="1" applyAlignment="1">
      <alignment vertical="center"/>
    </xf>
    <xf numFmtId="0" fontId="10" fillId="0" borderId="23" xfId="107" applyFont="1" applyFill="1" applyBorder="1" applyAlignment="1">
      <alignment horizontal="center" vertical="center" wrapText="1"/>
    </xf>
    <xf numFmtId="0" fontId="10" fillId="0" borderId="25" xfId="107" applyFont="1" applyFill="1" applyBorder="1" applyAlignment="1">
      <alignment horizontal="center" vertical="center" wrapText="1"/>
    </xf>
    <xf numFmtId="0" fontId="10" fillId="0" borderId="26" xfId="107" applyFont="1" applyFill="1" applyBorder="1" applyAlignment="1">
      <alignment horizontal="center" vertical="center" wrapText="1"/>
    </xf>
    <xf numFmtId="0" fontId="10" fillId="0" borderId="15" xfId="107" applyFont="1" applyFill="1" applyBorder="1" applyAlignment="1">
      <alignment horizontal="center" vertical="center" wrapText="1"/>
    </xf>
    <xf numFmtId="0" fontId="50" fillId="0" borderId="1" xfId="107" applyFont="1" applyFill="1" applyBorder="1" applyAlignment="1">
      <alignment horizontal="center" vertical="center"/>
    </xf>
    <xf numFmtId="0" fontId="50" fillId="0" borderId="1" xfId="107" applyNumberFormat="1" applyFont="1" applyFill="1" applyBorder="1" applyAlignment="1">
      <alignment vertical="center"/>
    </xf>
    <xf numFmtId="0" fontId="50" fillId="0" borderId="15" xfId="107" applyNumberFormat="1" applyFont="1" applyFill="1" applyBorder="1" applyAlignment="1">
      <alignment vertical="center"/>
    </xf>
    <xf numFmtId="0" fontId="50" fillId="0" borderId="17" xfId="107" applyFont="1" applyFill="1" applyBorder="1" applyAlignment="1">
      <alignment vertical="center"/>
    </xf>
    <xf numFmtId="0" fontId="50" fillId="0" borderId="0" xfId="107" applyFont="1" applyFill="1" applyBorder="1" applyAlignment="1">
      <alignment horizontal="center" vertical="center"/>
    </xf>
    <xf numFmtId="0" fontId="50" fillId="0" borderId="0" xfId="107" applyNumberFormat="1" applyFont="1" applyFill="1" applyBorder="1" applyAlignment="1">
      <alignment vertical="center"/>
    </xf>
    <xf numFmtId="0" fontId="50" fillId="0" borderId="18" xfId="107" applyNumberFormat="1" applyFont="1" applyFill="1" applyBorder="1" applyAlignment="1">
      <alignment vertical="center"/>
    </xf>
    <xf numFmtId="0" fontId="50" fillId="0" borderId="21" xfId="107" applyFont="1" applyFill="1" applyBorder="1" applyAlignment="1">
      <alignment vertical="center"/>
    </xf>
    <xf numFmtId="0" fontId="50" fillId="0" borderId="20" xfId="107" applyFont="1" applyFill="1" applyBorder="1" applyAlignment="1">
      <alignment horizontal="center" vertical="center"/>
    </xf>
    <xf numFmtId="0" fontId="50" fillId="0" borderId="20" xfId="107" applyNumberFormat="1" applyFont="1" applyFill="1" applyBorder="1" applyAlignment="1">
      <alignment vertical="center"/>
    </xf>
    <xf numFmtId="0" fontId="50" fillId="0" borderId="22" xfId="107" applyNumberFormat="1" applyFont="1" applyFill="1" applyBorder="1" applyAlignment="1">
      <alignment vertical="center"/>
    </xf>
    <xf numFmtId="0" fontId="50" fillId="0" borderId="0" xfId="107" applyFont="1" applyFill="1" applyBorder="1"/>
    <xf numFmtId="0" fontId="50" fillId="0" borderId="1" xfId="107" applyFont="1" applyFill="1" applyBorder="1"/>
    <xf numFmtId="0" fontId="51" fillId="0" borderId="1" xfId="107" applyFont="1" applyFill="1" applyBorder="1"/>
    <xf numFmtId="0" fontId="50" fillId="0" borderId="0" xfId="107" applyFont="1" applyFill="1"/>
    <xf numFmtId="0" fontId="10" fillId="0" borderId="0" xfId="103" applyNumberFormat="1" applyFont="1" applyFill="1" applyBorder="1" applyAlignment="1">
      <alignment horizontal="left"/>
    </xf>
    <xf numFmtId="0" fontId="12" fillId="0" borderId="0" xfId="103" applyFont="1" applyFill="1"/>
    <xf numFmtId="0" fontId="12" fillId="0" borderId="0" xfId="103" applyNumberFormat="1" applyFont="1" applyFill="1" applyBorder="1" applyAlignment="1">
      <alignment horizontal="left"/>
    </xf>
    <xf numFmtId="0" fontId="10" fillId="0" borderId="0" xfId="103" applyFont="1" applyFill="1"/>
    <xf numFmtId="0" fontId="10" fillId="0" borderId="0" xfId="103" applyFont="1" applyFill="1" applyAlignment="1">
      <alignment horizontal="right"/>
    </xf>
    <xf numFmtId="0" fontId="10" fillId="0" borderId="0" xfId="103" applyFont="1" applyFill="1" applyAlignment="1">
      <alignment horizontal="center"/>
    </xf>
    <xf numFmtId="0" fontId="50" fillId="0" borderId="0" xfId="107" applyFont="1" applyFill="1" applyAlignment="1">
      <alignment horizontal="center"/>
    </xf>
    <xf numFmtId="0" fontId="48" fillId="0" borderId="0" xfId="107" applyNumberFormat="1" applyFont="1" applyFill="1" applyAlignment="1">
      <alignment horizontal="left"/>
    </xf>
    <xf numFmtId="0" fontId="54" fillId="0" borderId="0" xfId="107" applyNumberFormat="1" applyFont="1" applyFill="1" applyAlignment="1">
      <alignment horizontal="left"/>
    </xf>
    <xf numFmtId="0" fontId="45" fillId="0" borderId="0" xfId="107" applyFont="1"/>
    <xf numFmtId="0" fontId="47" fillId="0" borderId="0" xfId="107" applyFont="1"/>
    <xf numFmtId="0" fontId="45" fillId="0" borderId="0" xfId="107" applyNumberFormat="1" applyFont="1" applyAlignment="1">
      <alignment horizontal="left"/>
    </xf>
    <xf numFmtId="0" fontId="45" fillId="0" borderId="0" xfId="107" applyNumberFormat="1" applyFont="1" applyFill="1" applyAlignment="1">
      <alignment horizontal="left"/>
    </xf>
    <xf numFmtId="0" fontId="45" fillId="0" borderId="0" xfId="107" applyFont="1" applyAlignment="1">
      <alignment vertical="center"/>
    </xf>
    <xf numFmtId="0" fontId="10" fillId="0" borderId="27" xfId="107" applyFont="1" applyFill="1" applyBorder="1" applyAlignment="1">
      <alignment horizontal="center" vertical="center" wrapText="1"/>
    </xf>
    <xf numFmtId="0" fontId="51" fillId="0" borderId="1" xfId="107" applyFont="1" applyBorder="1"/>
    <xf numFmtId="0" fontId="50" fillId="0" borderId="1" xfId="107" applyNumberFormat="1" applyFont="1" applyBorder="1" applyAlignment="1">
      <alignment horizontal="left"/>
    </xf>
    <xf numFmtId="0" fontId="10" fillId="0" borderId="0" xfId="103" applyNumberFormat="1" applyFont="1" applyFill="1" applyBorder="1" applyAlignment="1" applyProtection="1">
      <alignment horizontal="right"/>
    </xf>
    <xf numFmtId="0" fontId="10" fillId="0" borderId="0" xfId="103" applyNumberFormat="1" applyFont="1" applyFill="1" applyBorder="1" applyAlignment="1" applyProtection="1">
      <alignment horizontal="left"/>
    </xf>
    <xf numFmtId="0" fontId="12" fillId="0" borderId="0" xfId="103" applyNumberFormat="1" applyFont="1" applyFill="1" applyBorder="1" applyAlignment="1" applyProtection="1">
      <alignment horizontal="right"/>
    </xf>
    <xf numFmtId="0" fontId="48" fillId="0" borderId="0" xfId="107" applyNumberFormat="1" applyFont="1" applyAlignment="1">
      <alignment horizontal="left"/>
    </xf>
    <xf numFmtId="164" fontId="6" fillId="0" borderId="0" xfId="86" applyFont="1" applyFill="1" applyBorder="1"/>
    <xf numFmtId="164" fontId="6" fillId="0" borderId="0" xfId="86" applyFont="1" applyFill="1" applyAlignment="1">
      <alignment horizontal="left"/>
    </xf>
    <xf numFmtId="0" fontId="10" fillId="0" borderId="0" xfId="109" applyFont="1" applyAlignment="1" applyProtection="1">
      <alignment horizontal="left"/>
    </xf>
    <xf numFmtId="0" fontId="10" fillId="0" borderId="0" xfId="35" applyFont="1" applyAlignment="1" applyProtection="1">
      <alignment horizontal="left"/>
    </xf>
    <xf numFmtId="176" fontId="6" fillId="0" borderId="0" xfId="86" applyNumberFormat="1" applyFont="1" applyFill="1" applyBorder="1"/>
    <xf numFmtId="164" fontId="6" fillId="0" borderId="0" xfId="86" applyFont="1" applyFill="1" applyBorder="1" applyAlignment="1" applyProtection="1">
      <alignment horizontal="left"/>
    </xf>
    <xf numFmtId="164" fontId="6" fillId="0" borderId="1" xfId="86" applyFont="1" applyFill="1" applyBorder="1"/>
    <xf numFmtId="164" fontId="6" fillId="0" borderId="1" xfId="86" applyFont="1" applyFill="1" applyBorder="1" applyAlignment="1" applyProtection="1">
      <alignment horizontal="left"/>
    </xf>
    <xf numFmtId="164" fontId="9" fillId="0" borderId="0" xfId="86" applyFont="1" applyFill="1" applyAlignment="1" applyProtection="1">
      <alignment horizontal="left"/>
    </xf>
    <xf numFmtId="3" fontId="6" fillId="0" borderId="0" xfId="86" applyNumberFormat="1" applyFont="1" applyFill="1" applyBorder="1"/>
    <xf numFmtId="3" fontId="6" fillId="0" borderId="0" xfId="110" applyNumberFormat="1" applyFont="1" applyFill="1" applyBorder="1" applyAlignment="1">
      <alignment horizontal="right"/>
    </xf>
    <xf numFmtId="3" fontId="6" fillId="0" borderId="0" xfId="111" applyNumberFormat="1" applyFont="1" applyFill="1" applyBorder="1" applyAlignment="1"/>
    <xf numFmtId="0" fontId="9" fillId="0" borderId="0" xfId="112" applyFont="1" applyFill="1" applyAlignment="1" applyProtection="1">
      <alignment horizontal="left"/>
      <protection locked="0"/>
    </xf>
    <xf numFmtId="166" fontId="9" fillId="0" borderId="0" xfId="86" applyNumberFormat="1" applyFont="1" applyFill="1" applyAlignment="1" applyProtection="1">
      <alignment horizontal="left"/>
    </xf>
    <xf numFmtId="164" fontId="7" fillId="0" borderId="0" xfId="86" applyFont="1" applyFill="1" applyBorder="1"/>
    <xf numFmtId="164" fontId="11" fillId="0" borderId="0" xfId="86" applyFont="1" applyFill="1" applyAlignment="1" applyProtection="1">
      <alignment horizontal="left"/>
    </xf>
    <xf numFmtId="3" fontId="7" fillId="0" borderId="0" xfId="86" applyNumberFormat="1" applyFont="1" applyFill="1" applyBorder="1"/>
    <xf numFmtId="3" fontId="7" fillId="0" borderId="0" xfId="110" applyNumberFormat="1" applyFont="1" applyFill="1" applyBorder="1" applyAlignment="1">
      <alignment horizontal="right"/>
    </xf>
    <xf numFmtId="0" fontId="1" fillId="0" borderId="0" xfId="61" applyFont="1"/>
    <xf numFmtId="49" fontId="6" fillId="0" borderId="0" xfId="86" applyNumberFormat="1" applyFont="1" applyFill="1" applyAlignment="1" applyProtection="1">
      <alignment horizontal="right"/>
    </xf>
    <xf numFmtId="164" fontId="6" fillId="0" borderId="25" xfId="86" applyFont="1" applyFill="1" applyBorder="1"/>
    <xf numFmtId="0" fontId="9" fillId="0" borderId="25" xfId="8" applyNumberFormat="1" applyFont="1" applyFill="1" applyBorder="1" applyAlignment="1">
      <alignment horizontal="right"/>
    </xf>
    <xf numFmtId="0" fontId="2" fillId="0" borderId="25" xfId="9" applyFont="1" applyFill="1" applyBorder="1"/>
    <xf numFmtId="0" fontId="2" fillId="0" borderId="25" xfId="86" applyNumberFormat="1" applyFont="1" applyFill="1" applyBorder="1" applyAlignment="1" applyProtection="1">
      <alignment horizontal="right"/>
    </xf>
    <xf numFmtId="164" fontId="6" fillId="0" borderId="1" xfId="86" applyFont="1" applyFill="1" applyBorder="1" applyAlignment="1">
      <alignment horizontal="right"/>
    </xf>
    <xf numFmtId="164" fontId="6" fillId="0" borderId="1" xfId="86" applyFont="1" applyFill="1" applyBorder="1" applyAlignment="1">
      <alignment horizontal="left"/>
    </xf>
    <xf numFmtId="3" fontId="6" fillId="0" borderId="0" xfId="86" applyNumberFormat="1" applyFont="1" applyFill="1" applyBorder="1" applyAlignment="1">
      <alignment horizontal="left"/>
    </xf>
    <xf numFmtId="164" fontId="6" fillId="0" borderId="0" xfId="86" applyFont="1" applyFill="1" applyBorder="1" applyAlignment="1">
      <alignment horizontal="right"/>
    </xf>
    <xf numFmtId="164" fontId="11" fillId="0" borderId="0" xfId="86" applyFont="1" applyFill="1" applyBorder="1" applyAlignment="1">
      <alignment wrapText="1"/>
    </xf>
    <xf numFmtId="164" fontId="7" fillId="0" borderId="0" xfId="86" applyNumberFormat="1" applyFont="1" applyFill="1" applyAlignment="1" applyProtection="1">
      <alignment horizontal="left"/>
    </xf>
    <xf numFmtId="49" fontId="6" fillId="0" borderId="0" xfId="86" applyNumberFormat="1" applyFont="1" applyFill="1" applyBorder="1" applyAlignment="1">
      <alignment horizontal="left"/>
    </xf>
    <xf numFmtId="3" fontId="2" fillId="0" borderId="0" xfId="87" applyNumberFormat="1" applyFont="1" applyFill="1" applyBorder="1"/>
    <xf numFmtId="3" fontId="6" fillId="0" borderId="0" xfId="87" applyNumberFormat="1" applyFont="1" applyFill="1" applyBorder="1"/>
    <xf numFmtId="3" fontId="6" fillId="0" borderId="0" xfId="87" applyNumberFormat="1" applyFont="1" applyFill="1" applyBorder="1" applyAlignment="1">
      <alignment horizontal="left"/>
    </xf>
    <xf numFmtId="3" fontId="6" fillId="0" borderId="0" xfId="10" applyNumberFormat="1" applyFont="1" applyFill="1" applyBorder="1" applyAlignment="1">
      <alignment horizontal="right"/>
    </xf>
    <xf numFmtId="3" fontId="6" fillId="0" borderId="0" xfId="86" applyNumberFormat="1" applyFont="1" applyFill="1" applyBorder="1" applyAlignment="1" applyProtection="1">
      <alignment horizontal="left"/>
    </xf>
    <xf numFmtId="3" fontId="6" fillId="0" borderId="1" xfId="86" applyNumberFormat="1" applyFont="1" applyFill="1" applyBorder="1"/>
    <xf numFmtId="3" fontId="6" fillId="0" borderId="1" xfId="86" applyNumberFormat="1" applyFont="1" applyFill="1" applyBorder="1" applyAlignment="1">
      <alignment horizontal="right"/>
    </xf>
    <xf numFmtId="3" fontId="6" fillId="0" borderId="1" xfId="86" applyNumberFormat="1" applyFont="1" applyFill="1" applyBorder="1" applyAlignment="1" applyProtection="1">
      <alignment horizontal="left"/>
    </xf>
    <xf numFmtId="3" fontId="6" fillId="0" borderId="0" xfId="114" applyNumberFormat="1" applyFont="1" applyFill="1" applyBorder="1" applyAlignment="1">
      <alignment horizontal="right"/>
    </xf>
    <xf numFmtId="0" fontId="6" fillId="0" borderId="0" xfId="35" applyFont="1" applyFill="1" applyAlignment="1" applyProtection="1">
      <alignment horizontal="left"/>
    </xf>
    <xf numFmtId="3" fontId="6" fillId="0" borderId="0" xfId="61" applyNumberFormat="1" applyFont="1" applyFill="1" applyProtection="1">
      <protection locked="0"/>
    </xf>
    <xf numFmtId="164" fontId="9" fillId="0" borderId="0" xfId="87" applyFont="1" applyFill="1" applyBorder="1" applyAlignment="1" applyProtection="1">
      <alignment horizontal="left"/>
    </xf>
    <xf numFmtId="164" fontId="9" fillId="0" borderId="0" xfId="86" applyFont="1" applyFill="1" applyBorder="1" applyAlignment="1">
      <alignment horizontal="left"/>
    </xf>
    <xf numFmtId="177" fontId="9" fillId="0" borderId="0" xfId="61" applyNumberFormat="1" applyFont="1" applyFill="1" applyAlignment="1">
      <alignment horizontal="left"/>
    </xf>
    <xf numFmtId="3" fontId="7" fillId="0" borderId="0" xfId="87" applyNumberFormat="1" applyFont="1" applyFill="1" applyBorder="1"/>
    <xf numFmtId="3" fontId="7" fillId="0" borderId="0" xfId="114" applyNumberFormat="1" applyFont="1" applyFill="1" applyBorder="1" applyAlignment="1">
      <alignment horizontal="right"/>
    </xf>
    <xf numFmtId="3" fontId="7" fillId="0" borderId="0" xfId="87" applyNumberFormat="1" applyFont="1" applyFill="1" applyBorder="1" applyAlignment="1" applyProtection="1">
      <alignment horizontal="left"/>
    </xf>
    <xf numFmtId="3" fontId="6" fillId="0" borderId="0" xfId="87" applyNumberFormat="1" applyFont="1" applyFill="1" applyBorder="1" applyAlignment="1" applyProtection="1">
      <alignment horizontal="left" indent="1"/>
    </xf>
    <xf numFmtId="3" fontId="6" fillId="0" borderId="0" xfId="61" applyNumberFormat="1" applyFont="1" applyFill="1" applyBorder="1" applyProtection="1">
      <protection locked="0"/>
    </xf>
    <xf numFmtId="3" fontId="6" fillId="0" borderId="0" xfId="86" applyNumberFormat="1" applyFont="1" applyFill="1" applyBorder="1" applyAlignment="1">
      <alignment horizontal="centerContinuous"/>
    </xf>
    <xf numFmtId="3" fontId="2" fillId="0" borderId="0" xfId="86" applyNumberFormat="1" applyFont="1" applyFill="1" applyBorder="1"/>
    <xf numFmtId="3" fontId="2" fillId="0" borderId="25" xfId="86" applyNumberFormat="1" applyFont="1" applyFill="1" applyBorder="1"/>
    <xf numFmtId="3" fontId="2" fillId="0" borderId="25" xfId="87" applyNumberFormat="1" applyFont="1" applyFill="1" applyBorder="1"/>
    <xf numFmtId="3" fontId="2" fillId="0" borderId="1" xfId="86" applyNumberFormat="1" applyFont="1" applyFill="1" applyBorder="1"/>
    <xf numFmtId="3" fontId="2" fillId="0" borderId="1" xfId="86" applyNumberFormat="1" applyFont="1" applyFill="1" applyBorder="1" applyAlignment="1">
      <alignment horizontal="right"/>
    </xf>
    <xf numFmtId="3" fontId="2" fillId="0" borderId="1" xfId="87" applyNumberFormat="1" applyFont="1" applyFill="1" applyBorder="1"/>
    <xf numFmtId="3" fontId="1" fillId="0" borderId="0" xfId="87" applyNumberFormat="1" applyFont="1" applyFill="1" applyBorder="1" applyAlignment="1" applyProtection="1">
      <alignment horizontal="left" wrapText="1"/>
    </xf>
    <xf numFmtId="3" fontId="2" fillId="0" borderId="0" xfId="86" applyNumberFormat="1" applyFont="1" applyFill="1" applyBorder="1" applyAlignment="1">
      <alignment horizontal="right"/>
    </xf>
    <xf numFmtId="3" fontId="1" fillId="0" borderId="0" xfId="87" applyNumberFormat="1" applyFont="1" applyFill="1" applyBorder="1" applyAlignment="1" applyProtection="1">
      <alignment horizontal="left"/>
    </xf>
    <xf numFmtId="3" fontId="1" fillId="0" borderId="0" xfId="10" applyNumberFormat="1" applyFont="1" applyFill="1" applyBorder="1" applyAlignment="1">
      <alignment horizontal="left"/>
    </xf>
    <xf numFmtId="49" fontId="2" fillId="0" borderId="0" xfId="87" applyNumberFormat="1" applyFont="1" applyFill="1" applyBorder="1" applyAlignment="1">
      <alignment horizontal="left"/>
    </xf>
    <xf numFmtId="49" fontId="16" fillId="0" borderId="0" xfId="9" applyNumberFormat="1" applyFont="1" applyFill="1" applyAlignment="1">
      <alignment horizontal="left"/>
    </xf>
    <xf numFmtId="0" fontId="55" fillId="0" borderId="0" xfId="0" applyFont="1"/>
    <xf numFmtId="49" fontId="1" fillId="0" borderId="0" xfId="87" applyNumberFormat="1" applyFont="1" applyFill="1" applyBorder="1" applyAlignment="1">
      <alignment horizontal="left"/>
    </xf>
    <xf numFmtId="49" fontId="7" fillId="0" borderId="0" xfId="88" applyNumberFormat="1" applyFont="1" applyFill="1" applyAlignment="1">
      <alignment horizontal="left"/>
    </xf>
    <xf numFmtId="49" fontId="7" fillId="0" borderId="0" xfId="86" applyNumberFormat="1" applyFont="1" applyFill="1" applyAlignment="1">
      <alignment horizontal="left"/>
    </xf>
    <xf numFmtId="0" fontId="2" fillId="0" borderId="0" xfId="104" applyNumberFormat="1" applyFont="1" applyFill="1" applyAlignment="1" applyProtection="1">
      <alignment horizontal="left"/>
    </xf>
    <xf numFmtId="0" fontId="56" fillId="0" borderId="0" xfId="104" applyFont="1" applyFill="1"/>
    <xf numFmtId="0" fontId="12" fillId="0" borderId="19" xfId="103" applyFont="1" applyFill="1" applyBorder="1" applyAlignment="1" applyProtection="1">
      <alignment horizontal="center" vertical="center" wrapText="1"/>
    </xf>
    <xf numFmtId="0" fontId="12" fillId="0" borderId="16" xfId="103" applyFont="1" applyFill="1" applyBorder="1" applyAlignment="1" applyProtection="1">
      <alignment horizontal="center" vertical="center" wrapText="1"/>
    </xf>
    <xf numFmtId="0" fontId="12" fillId="0" borderId="13" xfId="103" applyFont="1" applyFill="1" applyBorder="1" applyAlignment="1" applyProtection="1">
      <alignment horizontal="center" vertical="center" wrapText="1"/>
    </xf>
    <xf numFmtId="0" fontId="12" fillId="0" borderId="22" xfId="103" applyFont="1" applyFill="1" applyBorder="1" applyAlignment="1" applyProtection="1">
      <alignment horizontal="center" vertical="center"/>
    </xf>
    <xf numFmtId="0" fontId="12" fillId="0" borderId="20" xfId="103" applyFont="1" applyFill="1" applyBorder="1" applyAlignment="1" applyProtection="1">
      <alignment horizontal="center" vertical="center"/>
    </xf>
    <xf numFmtId="0" fontId="12" fillId="0" borderId="21" xfId="103" applyFont="1" applyFill="1" applyBorder="1" applyAlignment="1" applyProtection="1">
      <alignment horizontal="center" vertical="center"/>
    </xf>
    <xf numFmtId="0" fontId="12" fillId="0" borderId="22" xfId="107" applyFont="1" applyBorder="1" applyAlignment="1">
      <alignment horizontal="center" vertical="center" wrapText="1"/>
    </xf>
    <xf numFmtId="0" fontId="12" fillId="0" borderId="20" xfId="107" applyFont="1" applyBorder="1" applyAlignment="1">
      <alignment horizontal="center" vertical="center" wrapText="1"/>
    </xf>
    <xf numFmtId="0" fontId="12" fillId="0" borderId="21" xfId="107" applyFont="1" applyBorder="1" applyAlignment="1">
      <alignment horizontal="center" vertical="center" wrapText="1"/>
    </xf>
    <xf numFmtId="0" fontId="12" fillId="0" borderId="19" xfId="107" applyFont="1" applyBorder="1" applyAlignment="1">
      <alignment horizontal="center" vertical="center" wrapText="1"/>
    </xf>
    <xf numFmtId="0" fontId="12" fillId="0" borderId="16" xfId="107" applyFont="1" applyBorder="1" applyAlignment="1">
      <alignment horizontal="center" vertical="center" wrapText="1"/>
    </xf>
    <xf numFmtId="0" fontId="12" fillId="0" borderId="13" xfId="107" applyFont="1" applyBorder="1" applyAlignment="1">
      <alignment horizontal="center" vertical="center" wrapText="1"/>
    </xf>
    <xf numFmtId="0" fontId="10" fillId="0" borderId="16" xfId="103" applyFont="1" applyFill="1" applyBorder="1" applyAlignment="1" applyProtection="1">
      <alignment horizontal="center" vertical="center" wrapText="1"/>
    </xf>
    <xf numFmtId="0" fontId="10" fillId="0" borderId="13" xfId="103" applyFont="1" applyFill="1" applyBorder="1" applyAlignment="1" applyProtection="1">
      <alignment horizontal="center" vertical="center" wrapText="1"/>
    </xf>
    <xf numFmtId="0" fontId="50" fillId="0" borderId="22" xfId="107" applyFont="1" applyBorder="1" applyAlignment="1">
      <alignment horizontal="center" vertical="center" wrapText="1"/>
    </xf>
    <xf numFmtId="0" fontId="50" fillId="0" borderId="20" xfId="107" applyFont="1" applyBorder="1" applyAlignment="1">
      <alignment horizontal="center" vertical="center" wrapText="1"/>
    </xf>
    <xf numFmtId="0" fontId="50" fillId="0" borderId="21" xfId="107" applyFont="1" applyBorder="1" applyAlignment="1">
      <alignment horizontal="center" vertical="center" wrapText="1"/>
    </xf>
    <xf numFmtId="0" fontId="10" fillId="0" borderId="19" xfId="107" applyFont="1" applyBorder="1" applyAlignment="1">
      <alignment horizontal="center" vertical="center" wrapText="1"/>
    </xf>
    <xf numFmtId="0" fontId="10" fillId="0" borderId="13" xfId="107" applyFont="1" applyBorder="1" applyAlignment="1">
      <alignment horizontal="center" vertical="center" wrapText="1"/>
    </xf>
    <xf numFmtId="0" fontId="10" fillId="0" borderId="16" xfId="107" applyFont="1" applyBorder="1" applyAlignment="1">
      <alignment horizontal="center" vertical="center" wrapText="1"/>
    </xf>
    <xf numFmtId="0" fontId="10" fillId="0" borderId="22" xfId="107" applyFont="1" applyBorder="1" applyAlignment="1">
      <alignment horizontal="center" vertical="center" wrapText="1"/>
    </xf>
    <xf numFmtId="0" fontId="10" fillId="0" borderId="15" xfId="107" applyFont="1" applyBorder="1" applyAlignment="1">
      <alignment horizontal="center" vertical="center" wrapText="1"/>
    </xf>
    <xf numFmtId="0" fontId="10" fillId="0" borderId="21" xfId="107" applyFont="1" applyBorder="1" applyAlignment="1">
      <alignment horizontal="center" vertical="center" wrapText="1"/>
    </xf>
    <xf numFmtId="0" fontId="10" fillId="0" borderId="14" xfId="107" applyFont="1" applyBorder="1" applyAlignment="1">
      <alignment horizontal="center" vertical="center" wrapText="1"/>
    </xf>
    <xf numFmtId="0" fontId="12" fillId="0" borderId="22" xfId="107" applyFont="1" applyFill="1" applyBorder="1" applyAlignment="1">
      <alignment horizontal="center" vertical="center" wrapText="1"/>
    </xf>
    <xf numFmtId="0" fontId="12" fillId="0" borderId="20" xfId="107" applyFont="1" applyFill="1" applyBorder="1" applyAlignment="1">
      <alignment horizontal="center" vertical="center" wrapText="1"/>
    </xf>
    <xf numFmtId="0" fontId="12" fillId="0" borderId="21" xfId="107" applyFont="1" applyFill="1" applyBorder="1" applyAlignment="1">
      <alignment horizontal="center" vertical="center" wrapText="1"/>
    </xf>
    <xf numFmtId="0" fontId="12" fillId="0" borderId="19" xfId="107" applyFont="1" applyFill="1" applyBorder="1" applyAlignment="1">
      <alignment horizontal="center" vertical="center" wrapText="1"/>
    </xf>
    <xf numFmtId="0" fontId="12" fillId="0" borderId="16" xfId="107" applyFont="1" applyFill="1" applyBorder="1" applyAlignment="1">
      <alignment horizontal="center" vertical="center" wrapText="1"/>
    </xf>
    <xf numFmtId="0" fontId="12" fillId="0" borderId="13" xfId="107" applyFont="1" applyFill="1" applyBorder="1" applyAlignment="1">
      <alignment horizontal="center" vertical="center" wrapText="1"/>
    </xf>
    <xf numFmtId="0" fontId="10" fillId="0" borderId="19" xfId="107" applyFont="1" applyFill="1" applyBorder="1" applyAlignment="1">
      <alignment horizontal="center" vertical="center" wrapText="1"/>
    </xf>
    <xf numFmtId="0" fontId="10" fillId="0" borderId="13" xfId="107" applyFont="1" applyFill="1" applyBorder="1" applyAlignment="1">
      <alignment horizontal="center" vertical="center" wrapText="1"/>
    </xf>
    <xf numFmtId="0" fontId="10" fillId="0" borderId="16" xfId="107" applyFont="1" applyFill="1" applyBorder="1" applyAlignment="1">
      <alignment horizontal="center" vertical="center" wrapText="1"/>
    </xf>
    <xf numFmtId="0" fontId="10" fillId="0" borderId="22" xfId="107" applyFont="1" applyFill="1" applyBorder="1" applyAlignment="1">
      <alignment horizontal="center" vertical="center" wrapText="1"/>
    </xf>
    <xf numFmtId="0" fontId="10" fillId="0" borderId="15" xfId="107" applyFont="1" applyFill="1" applyBorder="1" applyAlignment="1">
      <alignment horizontal="center" vertical="center" wrapText="1"/>
    </xf>
    <xf numFmtId="0" fontId="10" fillId="0" borderId="21" xfId="107" applyFont="1" applyFill="1" applyBorder="1" applyAlignment="1">
      <alignment horizontal="center" vertical="center" wrapText="1"/>
    </xf>
    <xf numFmtId="0" fontId="10" fillId="0" borderId="14" xfId="107" applyFont="1" applyFill="1" applyBorder="1" applyAlignment="1">
      <alignment horizontal="center" vertical="center" wrapText="1"/>
    </xf>
    <xf numFmtId="178" fontId="9" fillId="0" borderId="0" xfId="88" applyNumberFormat="1" applyFont="1" applyFill="1" applyBorder="1" applyAlignment="1">
      <alignment horizontal="right"/>
    </xf>
  </cellXfs>
  <cellStyles count="115">
    <cellStyle name="_CD_Peru" xfId="41"/>
    <cellStyle name="=C:\WINNT\SYSTEM32\COMMAND.COM" xfId="42"/>
    <cellStyle name="20% - Énfasis1" xfId="43"/>
    <cellStyle name="20% - Énfasis2" xfId="44"/>
    <cellStyle name="20% - Énfasis3" xfId="45"/>
    <cellStyle name="20% - Énfasis4" xfId="46"/>
    <cellStyle name="20% - Énfasis5" xfId="47"/>
    <cellStyle name="20% - Énfasis6" xfId="48"/>
    <cellStyle name="40% - Énfasis1" xfId="49"/>
    <cellStyle name="40% - Énfasis2" xfId="50"/>
    <cellStyle name="40% - Énfasis3" xfId="51"/>
    <cellStyle name="40% - Énfasis4" xfId="52"/>
    <cellStyle name="40% - Énfasis5" xfId="53"/>
    <cellStyle name="40% - Énfasis6" xfId="54"/>
    <cellStyle name="60% - Énfasis1" xfId="55"/>
    <cellStyle name="60% - Énfasis2" xfId="56"/>
    <cellStyle name="60% - Énfasis3" xfId="57"/>
    <cellStyle name="60% - Énfasis4" xfId="58"/>
    <cellStyle name="60% - Énfasis5" xfId="59"/>
    <cellStyle name="60% - Énfasis6" xfId="60"/>
    <cellStyle name="ANCLAS,REZONES Y SUS PARTES,DE FUNDICION,DE HIERRO O DE ACERO" xfId="34"/>
    <cellStyle name="ANCLAS,REZONES Y SUS PARTES,DE FUNDICION,DE HIERRO O DE ACERO 2" xfId="36"/>
    <cellStyle name="ANCLAS,REZONES Y SUS PARTES,DE FUNDICION,DE HIERRO O DE ACERO 2 2" xfId="61"/>
    <cellStyle name="ANCLAS,REZONES Y SUS PARTES,DE FUNDICION,DE HIERRO O DE ACERO 3" xfId="102"/>
    <cellStyle name="bolet" xfId="62"/>
    <cellStyle name="Buena" xfId="63"/>
    <cellStyle name="Cálculo" xfId="64"/>
    <cellStyle name="Celda de comprobación" xfId="65"/>
    <cellStyle name="Celda vinculada" xfId="66"/>
    <cellStyle name="Comma [0] 2" xfId="113"/>
    <cellStyle name="Comma 2" xfId="67"/>
    <cellStyle name="Comma0" xfId="68"/>
    <cellStyle name="Currency 2" xfId="69"/>
    <cellStyle name="Currency0" xfId="70"/>
    <cellStyle name="Date" xfId="71"/>
    <cellStyle name="Diseño" xfId="72"/>
    <cellStyle name="Encabezado 4" xfId="73"/>
    <cellStyle name="Énfasis1" xfId="74"/>
    <cellStyle name="Énfasis2" xfId="75"/>
    <cellStyle name="Énfasis3" xfId="76"/>
    <cellStyle name="Énfasis4" xfId="77"/>
    <cellStyle name="Énfasis5" xfId="78"/>
    <cellStyle name="Énfasis6" xfId="79"/>
    <cellStyle name="Entrada" xfId="80"/>
    <cellStyle name="Fixed" xfId="81"/>
    <cellStyle name="Incorrecto" xfId="82"/>
    <cellStyle name="MES" xfId="83"/>
    <cellStyle name="Millares_Petroleo" xfId="84"/>
    <cellStyle name="Normal" xfId="0" builtinId="0"/>
    <cellStyle name="Normal 2" xfId="37"/>
    <cellStyle name="Normal 3" xfId="85"/>
    <cellStyle name="Normal 4" xfId="104"/>
    <cellStyle name="Normal 5" xfId="107"/>
    <cellStyle name="Normal_$WPM7D8F" xfId="2"/>
    <cellStyle name="Normal__CN-Arg" xfId="111"/>
    <cellStyle name="Normal__CN-BRB" xfId="110"/>
    <cellStyle name="Normal_ARG96-01" xfId="35"/>
    <cellStyle name="Normal_ARG96-02" xfId="109"/>
    <cellStyle name="Normal_ARG96-03" xfId="86"/>
    <cellStyle name="Normal_ARG96-04" xfId="87"/>
    <cellStyle name="Normal_ARG96-07" xfId="3"/>
    <cellStyle name="Normal_ARG96-08" xfId="4"/>
    <cellStyle name="Normal_ARG96-09" xfId="5"/>
    <cellStyle name="Normal_ARG96-10" xfId="6"/>
    <cellStyle name="Normal_ARG96-11" xfId="7"/>
    <cellStyle name="Normal_ARG96-12" xfId="103"/>
    <cellStyle name="Normal_ARG96-14" xfId="88"/>
    <cellStyle name="Normal_ARG96-15" xfId="8"/>
    <cellStyle name="Normal_ARG96-16" xfId="9"/>
    <cellStyle name="Normal_ARG97-03" xfId="10"/>
    <cellStyle name="Normal_ARG97-09" xfId="106"/>
    <cellStyle name="Normal_ARG976-04" xfId="114"/>
    <cellStyle name="Normal_ArgDestiX" xfId="108"/>
    <cellStyle name="Normal_BOL96-01" xfId="105"/>
    <cellStyle name="Normal_BOL96-16" xfId="39"/>
    <cellStyle name="Normal_BOL96-17" xfId="40"/>
    <cellStyle name="Normal_CHL96-01" xfId="11"/>
    <cellStyle name="Normal_CHL96-07" xfId="12"/>
    <cellStyle name="Normal_Cuad_A-13_Deuda" xfId="101"/>
    <cellStyle name="Normal_DOM96-10" xfId="13"/>
    <cellStyle name="Normal_DOM96-13" xfId="89"/>
    <cellStyle name="Normal_EcuIET" xfId="100"/>
    <cellStyle name="Normal_EE2006_traducir-2" xfId="14"/>
    <cellStyle name="Normal_HND96-06" xfId="15"/>
    <cellStyle name="Normal_HND96-15" xfId="16"/>
    <cellStyle name="Normal_HndMon" xfId="17"/>
    <cellStyle name="Normal_HONDURAS" xfId="18"/>
    <cellStyle name="Normal_MEX96-06" xfId="19"/>
    <cellStyle name="Normal_MEX96-15" xfId="20"/>
    <cellStyle name="Normal_Nic_CDe_AA" xfId="21"/>
    <cellStyle name="Normal_NIC96-06" xfId="22"/>
    <cellStyle name="Normal_NIC96-07" xfId="23"/>
    <cellStyle name="Normal_NIC96-08" xfId="24"/>
    <cellStyle name="Normal_NIC96-10" xfId="25"/>
    <cellStyle name="Normal_NIC96-11" xfId="26"/>
    <cellStyle name="Normal_NIC96-14" xfId="38"/>
    <cellStyle name="Normal_NIC96-15" xfId="27"/>
    <cellStyle name="Normal_NicAgr" xfId="28"/>
    <cellStyle name="Normal_Nicaragua" xfId="29"/>
    <cellStyle name="Normal_NicExpD" xfId="30"/>
    <cellStyle name="Normal_NicImpD" xfId="31"/>
    <cellStyle name="Normal_PER96-02" xfId="90"/>
    <cellStyle name="Normal_PER96-06" xfId="32"/>
    <cellStyle name="Normal_PER96-07" xfId="33"/>
    <cellStyle name="Normal_URY_1-2" xfId="112"/>
    <cellStyle name="Notas" xfId="91"/>
    <cellStyle name="Salida" xfId="92"/>
    <cellStyle name="Style 1" xfId="1"/>
    <cellStyle name="Texto de advertencia" xfId="93"/>
    <cellStyle name="Texto explicativo" xfId="94"/>
    <cellStyle name="Título" xfId="95"/>
    <cellStyle name="Título 1" xfId="96"/>
    <cellStyle name="Título 2" xfId="97"/>
    <cellStyle name="Título 3" xfId="98"/>
    <cellStyle name="Título_Petroleo" xfId="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9D9D9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4B4B4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>
      <selection activeCell="C2" sqref="C2"/>
    </sheetView>
  </sheetViews>
  <sheetFormatPr defaultColWidth="9.28515625" defaultRowHeight="10.199999999999999"/>
  <cols>
    <col min="1" max="1" width="13.28515625" style="314" bestFit="1" customWidth="1"/>
    <col min="2" max="2" width="66.140625" style="314" customWidth="1"/>
    <col min="3" max="3" width="67" style="314" bestFit="1" customWidth="1"/>
    <col min="4" max="16384" width="9.28515625" style="314"/>
  </cols>
  <sheetData>
    <row r="1" spans="1:3" s="330" customFormat="1" ht="16.2" customHeight="1">
      <c r="B1" s="331" t="s">
        <v>13</v>
      </c>
      <c r="C1" s="331"/>
    </row>
    <row r="2" spans="1:3">
      <c r="A2" s="329">
        <f ca="1">NOW()</f>
        <v>41550.636501851855</v>
      </c>
      <c r="B2" s="328" t="s">
        <v>306</v>
      </c>
      <c r="C2" s="328" t="s">
        <v>305</v>
      </c>
    </row>
    <row r="3" spans="1:3">
      <c r="A3" s="327"/>
      <c r="B3" s="326"/>
      <c r="C3" s="326"/>
    </row>
    <row r="4" spans="1:3">
      <c r="A4" s="325"/>
      <c r="B4" s="324"/>
      <c r="C4" s="323"/>
    </row>
    <row r="5" spans="1:3" ht="15.9" customHeight="1">
      <c r="A5" s="321">
        <v>1</v>
      </c>
      <c r="B5" s="319" t="s">
        <v>304</v>
      </c>
      <c r="C5" s="319" t="s">
        <v>303</v>
      </c>
    </row>
    <row r="6" spans="1:3" ht="15.9" customHeight="1">
      <c r="A6" s="321">
        <v>2</v>
      </c>
      <c r="B6" s="319" t="s">
        <v>302</v>
      </c>
      <c r="C6" s="319" t="s">
        <v>301</v>
      </c>
    </row>
    <row r="7" spans="1:3" ht="15.9" customHeight="1">
      <c r="A7" s="321">
        <v>3</v>
      </c>
      <c r="B7" s="319" t="s">
        <v>300</v>
      </c>
      <c r="C7" s="319" t="s">
        <v>300</v>
      </c>
    </row>
    <row r="8" spans="1:3" ht="15.9" customHeight="1">
      <c r="A8" s="321">
        <v>4</v>
      </c>
      <c r="B8" s="319" t="s">
        <v>299</v>
      </c>
      <c r="C8" s="322" t="s">
        <v>298</v>
      </c>
    </row>
    <row r="9" spans="1:3" ht="15.9" customHeight="1">
      <c r="A9" s="321">
        <v>5</v>
      </c>
      <c r="B9" s="319" t="s">
        <v>12</v>
      </c>
      <c r="C9" s="319" t="s">
        <v>63</v>
      </c>
    </row>
    <row r="10" spans="1:3" ht="15.9" customHeight="1">
      <c r="A10" s="321">
        <v>6</v>
      </c>
      <c r="B10" s="319" t="s">
        <v>23</v>
      </c>
      <c r="C10" s="319" t="s">
        <v>62</v>
      </c>
    </row>
    <row r="11" spans="1:3" ht="15.9" customHeight="1">
      <c r="A11" s="321">
        <v>7</v>
      </c>
      <c r="B11" s="319" t="s">
        <v>845</v>
      </c>
      <c r="C11" s="319" t="s">
        <v>846</v>
      </c>
    </row>
    <row r="12" spans="1:3" ht="15.9" customHeight="1">
      <c r="A12" s="320">
        <v>8</v>
      </c>
      <c r="B12" s="319" t="s">
        <v>85</v>
      </c>
      <c r="C12" s="319" t="s">
        <v>86</v>
      </c>
    </row>
    <row r="13" spans="1:3" ht="15.9" customHeight="1">
      <c r="A13" s="321">
        <v>9</v>
      </c>
      <c r="B13" s="319" t="s">
        <v>297</v>
      </c>
      <c r="C13" s="319" t="s">
        <v>296</v>
      </c>
    </row>
    <row r="14" spans="1:3" ht="15.9" customHeight="1">
      <c r="A14" s="321">
        <v>10</v>
      </c>
      <c r="B14" s="319" t="s">
        <v>295</v>
      </c>
      <c r="C14" s="319" t="s">
        <v>294</v>
      </c>
    </row>
    <row r="15" spans="1:3" ht="15.9" customHeight="1">
      <c r="A15" s="321">
        <v>11</v>
      </c>
      <c r="B15" s="319" t="s">
        <v>33</v>
      </c>
      <c r="C15" s="322" t="s">
        <v>54</v>
      </c>
    </row>
    <row r="16" spans="1:3" ht="15.9" customHeight="1">
      <c r="A16" s="321">
        <v>12</v>
      </c>
      <c r="B16" s="319" t="s">
        <v>293</v>
      </c>
      <c r="C16" s="319" t="s">
        <v>292</v>
      </c>
    </row>
    <row r="17" spans="1:3" ht="15.9" customHeight="1">
      <c r="A17" s="321">
        <v>13</v>
      </c>
      <c r="B17" s="319" t="s">
        <v>291</v>
      </c>
      <c r="C17" s="319" t="s">
        <v>290</v>
      </c>
    </row>
    <row r="18" spans="1:3" ht="15.9" customHeight="1">
      <c r="A18" s="321">
        <v>14</v>
      </c>
      <c r="B18" s="319" t="s">
        <v>289</v>
      </c>
      <c r="C18" s="319" t="s">
        <v>288</v>
      </c>
    </row>
    <row r="19" spans="1:3" ht="15.9" customHeight="1">
      <c r="A19" s="321">
        <v>15</v>
      </c>
      <c r="B19" s="319" t="s">
        <v>287</v>
      </c>
      <c r="C19" s="319" t="s">
        <v>286</v>
      </c>
    </row>
    <row r="20" spans="1:3" ht="15.9" customHeight="1">
      <c r="A20" s="321" t="s">
        <v>80</v>
      </c>
      <c r="B20" s="319" t="s">
        <v>841</v>
      </c>
      <c r="C20" s="319" t="s">
        <v>842</v>
      </c>
    </row>
    <row r="21" spans="1:3" ht="15.9" customHeight="1">
      <c r="A21" s="320" t="s">
        <v>285</v>
      </c>
      <c r="B21" s="319" t="s">
        <v>843</v>
      </c>
      <c r="C21" s="710" t="s">
        <v>844</v>
      </c>
    </row>
    <row r="22" spans="1:3" ht="15.9" customHeight="1">
      <c r="A22" s="318">
        <v>18</v>
      </c>
      <c r="B22" s="319" t="s">
        <v>284</v>
      </c>
      <c r="C22" s="319" t="s">
        <v>283</v>
      </c>
    </row>
    <row r="23" spans="1:3" ht="19.2" customHeight="1">
      <c r="A23" s="318">
        <v>19</v>
      </c>
      <c r="B23" s="319" t="s">
        <v>282</v>
      </c>
      <c r="C23" s="319" t="s">
        <v>281</v>
      </c>
    </row>
    <row r="24" spans="1:3" s="315" customFormat="1" ht="16.05" customHeight="1"/>
    <row r="25" spans="1:3" s="315" customFormat="1">
      <c r="A25" s="318"/>
    </row>
    <row r="26" spans="1:3" s="315" customFormat="1" ht="15">
      <c r="A26" s="318"/>
      <c r="B26" s="317"/>
      <c r="C26" s="316"/>
    </row>
    <row r="27" spans="1:3" s="315" customFormat="1" ht="15">
      <c r="A27" s="318"/>
      <c r="B27" s="317"/>
      <c r="C27" s="316"/>
    </row>
    <row r="28" spans="1:3" s="315" customFormat="1" ht="15">
      <c r="A28" s="318"/>
      <c r="B28" s="317"/>
      <c r="C28" s="316"/>
    </row>
    <row r="29" spans="1:3" s="315" customFormat="1" ht="15">
      <c r="A29" s="318"/>
      <c r="B29" s="317"/>
      <c r="C29" s="316"/>
    </row>
    <row r="30" spans="1:3" s="315" customFormat="1" ht="15">
      <c r="A30" s="318"/>
      <c r="B30" s="317"/>
      <c r="C30" s="316"/>
    </row>
    <row r="31" spans="1:3" s="315" customFormat="1" ht="15">
      <c r="A31" s="318"/>
      <c r="B31" s="317"/>
      <c r="C31" s="316"/>
    </row>
    <row r="32" spans="1:3" s="315" customFormat="1" ht="15">
      <c r="A32" s="318"/>
      <c r="B32" s="317"/>
      <c r="C32" s="316"/>
    </row>
    <row r="33" s="315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3"/>
  <sheetViews>
    <sheetView showGridLines="0" zoomScale="110" zoomScaleNormal="110" workbookViewId="0">
      <selection activeCell="C2" sqref="C2"/>
    </sheetView>
  </sheetViews>
  <sheetFormatPr defaultColWidth="11.7109375" defaultRowHeight="10.199999999999999"/>
  <cols>
    <col min="1" max="1" width="49.5703125" style="453" customWidth="1"/>
    <col min="2" max="2" width="2.140625" style="455" customWidth="1"/>
    <col min="3" max="11" width="7.28515625" style="454" customWidth="1"/>
    <col min="12" max="12" width="2.5703125" style="453" customWidth="1"/>
    <col min="13" max="13" width="49.28515625" style="453" bestFit="1" customWidth="1"/>
    <col min="14" max="16384" width="11.7109375" style="452"/>
  </cols>
  <sheetData>
    <row r="1" spans="1:13" s="472" customFormat="1" ht="12">
      <c r="A1" s="473">
        <v>1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</row>
    <row r="2" spans="1:13" s="469" customFormat="1">
      <c r="A2" s="470" t="s">
        <v>618</v>
      </c>
      <c r="B2" s="470"/>
      <c r="C2" s="471"/>
      <c r="D2" s="471"/>
      <c r="E2" s="471"/>
      <c r="F2" s="471"/>
      <c r="G2" s="471"/>
      <c r="H2" s="471"/>
      <c r="I2" s="471"/>
      <c r="J2" s="471"/>
      <c r="K2" s="471"/>
      <c r="L2" s="470"/>
      <c r="M2" s="470" t="s">
        <v>617</v>
      </c>
    </row>
    <row r="4" spans="1:13">
      <c r="A4" s="466"/>
      <c r="B4" s="468"/>
      <c r="C4" s="467">
        <v>2004</v>
      </c>
      <c r="D4" s="467">
        <v>2005</v>
      </c>
      <c r="E4" s="467">
        <v>2006</v>
      </c>
      <c r="F4" s="467">
        <v>2007</v>
      </c>
      <c r="G4" s="467">
        <v>2008</v>
      </c>
      <c r="H4" s="467">
        <v>2009</v>
      </c>
      <c r="I4" s="467">
        <v>2010</v>
      </c>
      <c r="J4" s="467">
        <v>2011</v>
      </c>
      <c r="K4" s="467">
        <v>2012</v>
      </c>
      <c r="L4" s="466" t="s">
        <v>27</v>
      </c>
      <c r="M4" s="466"/>
    </row>
    <row r="5" spans="1:13">
      <c r="A5" s="463"/>
      <c r="B5" s="465"/>
      <c r="C5" s="464"/>
      <c r="D5" s="464"/>
      <c r="E5" s="464"/>
      <c r="F5" s="464"/>
      <c r="G5" s="464"/>
      <c r="H5" s="464"/>
      <c r="I5" s="464"/>
      <c r="J5" s="464"/>
      <c r="K5" s="464"/>
      <c r="L5" s="463"/>
      <c r="M5" s="463"/>
    </row>
    <row r="6" spans="1:13">
      <c r="B6" s="455" t="s">
        <v>616</v>
      </c>
    </row>
    <row r="7" spans="1:13">
      <c r="A7" s="453" t="s">
        <v>615</v>
      </c>
      <c r="C7" s="457">
        <v>5.3121704903491551</v>
      </c>
      <c r="D7" s="457">
        <v>4.2823983256103482</v>
      </c>
      <c r="E7" s="457">
        <v>4.152069199691466</v>
      </c>
      <c r="F7" s="457">
        <v>5.02899232736993</v>
      </c>
      <c r="G7" s="457">
        <v>3.9953799478958052</v>
      </c>
      <c r="H7" s="457">
        <v>-2.1785941495838346</v>
      </c>
      <c r="I7" s="457">
        <v>3.6226666277625608</v>
      </c>
      <c r="J7" s="457">
        <v>5.4489957257212396</v>
      </c>
      <c r="K7" s="457">
        <v>5.2045521504927583</v>
      </c>
      <c r="L7" s="456"/>
      <c r="M7" s="453" t="s">
        <v>614</v>
      </c>
    </row>
    <row r="8" spans="1:13">
      <c r="A8" s="453" t="s">
        <v>613</v>
      </c>
      <c r="C8" s="457">
        <v>3.9803549488937051</v>
      </c>
      <c r="D8" s="457">
        <v>2.9503043966437437</v>
      </c>
      <c r="E8" s="457">
        <v>2.827511145311612</v>
      </c>
      <c r="F8" s="457">
        <v>3.7259983855447043</v>
      </c>
      <c r="G8" s="457">
        <v>2.7096623780413998</v>
      </c>
      <c r="H8" s="457">
        <v>-3.4087946683569847</v>
      </c>
      <c r="I8" s="457">
        <v>2.2723331310225747</v>
      </c>
      <c r="J8" s="457">
        <v>4.0015986204220422</v>
      </c>
      <c r="K8" s="457">
        <v>3.7078854466392475</v>
      </c>
      <c r="L8" s="456"/>
      <c r="M8" s="453" t="s">
        <v>612</v>
      </c>
    </row>
    <row r="9" spans="1:13">
      <c r="C9" s="457"/>
      <c r="D9" s="457"/>
      <c r="E9" s="457"/>
      <c r="F9" s="457"/>
      <c r="G9" s="457"/>
      <c r="H9" s="457"/>
      <c r="I9" s="457"/>
      <c r="J9" s="457"/>
      <c r="K9" s="457"/>
      <c r="L9" s="456"/>
    </row>
    <row r="10" spans="1:13">
      <c r="A10" s="453" t="s">
        <v>611</v>
      </c>
      <c r="C10" s="457"/>
      <c r="D10" s="457"/>
      <c r="E10" s="457"/>
      <c r="F10" s="457"/>
      <c r="G10" s="457"/>
      <c r="H10" s="457"/>
      <c r="I10" s="457"/>
      <c r="J10" s="457"/>
      <c r="K10" s="457"/>
      <c r="L10" s="456"/>
      <c r="M10" s="453" t="s">
        <v>610</v>
      </c>
    </row>
    <row r="11" spans="1:13">
      <c r="A11" s="453" t="s">
        <v>609</v>
      </c>
      <c r="C11" s="457">
        <v>5.7090027718407432</v>
      </c>
      <c r="D11" s="457">
        <v>4.6219107393511205</v>
      </c>
      <c r="E11" s="457">
        <v>2.4692183639614784</v>
      </c>
      <c r="F11" s="457">
        <v>5.4989645837001833</v>
      </c>
      <c r="G11" s="457">
        <v>4.3600454381159226</v>
      </c>
      <c r="H11" s="457">
        <v>-1.3727245862481419</v>
      </c>
      <c r="I11" s="457">
        <v>9.8230160845209635</v>
      </c>
      <c r="J11" s="457">
        <v>4.3277623862985726</v>
      </c>
      <c r="K11" s="457">
        <v>1.045664402474844</v>
      </c>
      <c r="L11" s="456"/>
      <c r="M11" s="453" t="s">
        <v>608</v>
      </c>
    </row>
    <row r="12" spans="1:13">
      <c r="A12" s="453" t="s">
        <v>607</v>
      </c>
      <c r="C12" s="457">
        <v>20.009293264588578</v>
      </c>
      <c r="D12" s="457">
        <v>-10.449403735225204</v>
      </c>
      <c r="E12" s="457">
        <v>2.6694241380068151</v>
      </c>
      <c r="F12" s="457">
        <v>-5.1242313165873359</v>
      </c>
      <c r="G12" s="457">
        <v>6.0244106361993177</v>
      </c>
      <c r="H12" s="457">
        <v>-13.976687606886973</v>
      </c>
      <c r="I12" s="457">
        <v>36.900870451966725</v>
      </c>
      <c r="J12" s="457">
        <v>23.072703860012233</v>
      </c>
      <c r="K12" s="457">
        <v>8.2162233679704109</v>
      </c>
      <c r="L12" s="456"/>
      <c r="M12" s="453" t="s">
        <v>606</v>
      </c>
    </row>
    <row r="13" spans="1:13">
      <c r="A13" s="453" t="s">
        <v>605</v>
      </c>
      <c r="C13" s="457">
        <v>9.0139877317060311</v>
      </c>
      <c r="D13" s="457">
        <v>5.6124553425314305</v>
      </c>
      <c r="E13" s="457">
        <v>6.4116422250944716</v>
      </c>
      <c r="F13" s="457">
        <v>8.4175924944746896</v>
      </c>
      <c r="G13" s="457">
        <v>-2.8428785871075224</v>
      </c>
      <c r="H13" s="457">
        <v>-2.3686391679868968</v>
      </c>
      <c r="I13" s="457">
        <v>6.1247874663734381</v>
      </c>
      <c r="J13" s="457">
        <v>6.6526743196809068</v>
      </c>
      <c r="K13" s="457">
        <v>4.972606002217006</v>
      </c>
      <c r="L13" s="456"/>
      <c r="M13" s="453" t="s">
        <v>604</v>
      </c>
    </row>
    <row r="14" spans="1:13">
      <c r="A14" s="453" t="s">
        <v>603</v>
      </c>
      <c r="C14" s="457">
        <v>4.3677202409337701</v>
      </c>
      <c r="D14" s="457">
        <v>3.5816620901283347</v>
      </c>
      <c r="E14" s="457">
        <v>1.4969494073153511</v>
      </c>
      <c r="F14" s="457">
        <v>-5.0178378803545254</v>
      </c>
      <c r="G14" s="457">
        <v>54.960817651121083</v>
      </c>
      <c r="H14" s="457">
        <v>8.6887672818347639</v>
      </c>
      <c r="I14" s="457">
        <v>9.9593077533512986</v>
      </c>
      <c r="J14" s="457">
        <v>7.0083756382445683</v>
      </c>
      <c r="K14" s="457">
        <v>5.6696121281199163</v>
      </c>
      <c r="L14" s="456"/>
      <c r="M14" s="453" t="s">
        <v>602</v>
      </c>
    </row>
    <row r="15" spans="1:13">
      <c r="A15" s="453" t="s">
        <v>601</v>
      </c>
      <c r="C15" s="457">
        <v>12.076853440511549</v>
      </c>
      <c r="D15" s="457">
        <v>7.3012510539949949</v>
      </c>
      <c r="E15" s="457">
        <v>-3.2213183523747912</v>
      </c>
      <c r="F15" s="457">
        <v>-5.0079093901069687</v>
      </c>
      <c r="G15" s="457">
        <v>-6.8134594319133157</v>
      </c>
      <c r="H15" s="457">
        <v>-17.595415365941449</v>
      </c>
      <c r="I15" s="457">
        <v>-14.51380105078508</v>
      </c>
      <c r="J15" s="457">
        <v>21.064777209500662</v>
      </c>
      <c r="K15" s="457">
        <v>32.047817847668099</v>
      </c>
      <c r="L15" s="456"/>
      <c r="M15" s="453" t="s">
        <v>600</v>
      </c>
    </row>
    <row r="16" spans="1:13">
      <c r="A16" s="453" t="s">
        <v>599</v>
      </c>
      <c r="C16" s="457"/>
      <c r="D16" s="457"/>
      <c r="E16" s="457"/>
      <c r="F16" s="457"/>
      <c r="G16" s="457"/>
      <c r="H16" s="457"/>
      <c r="I16" s="457"/>
      <c r="J16" s="457"/>
      <c r="K16" s="457"/>
      <c r="L16" s="456"/>
      <c r="M16" s="453" t="s">
        <v>598</v>
      </c>
    </row>
    <row r="17" spans="1:13">
      <c r="A17" s="453" t="s">
        <v>597</v>
      </c>
      <c r="C17" s="457">
        <v>4.5745835812620816</v>
      </c>
      <c r="D17" s="457">
        <v>2.2573752788571655</v>
      </c>
      <c r="E17" s="457">
        <v>4.8547971084988761</v>
      </c>
      <c r="F17" s="457">
        <v>2.5804220883084206</v>
      </c>
      <c r="G17" s="457">
        <v>3.1196059794668995</v>
      </c>
      <c r="H17" s="457">
        <v>-1.583024277675027</v>
      </c>
      <c r="I17" s="457">
        <v>3.9794909810094925</v>
      </c>
      <c r="J17" s="457">
        <v>3.9620448653876705</v>
      </c>
      <c r="K17" s="457">
        <v>3.9849490174539204</v>
      </c>
      <c r="L17" s="456"/>
      <c r="M17" s="453" t="s">
        <v>596</v>
      </c>
    </row>
    <row r="18" spans="1:13">
      <c r="A18" s="453" t="s">
        <v>595</v>
      </c>
      <c r="C18" s="457">
        <v>4.8307096715178632</v>
      </c>
      <c r="D18" s="457">
        <v>6.6993608831740881</v>
      </c>
      <c r="E18" s="457">
        <v>7.1586918990462989</v>
      </c>
      <c r="F18" s="457">
        <v>19.445301700548654</v>
      </c>
      <c r="G18" s="457">
        <v>6.7663768869631991</v>
      </c>
      <c r="H18" s="457">
        <v>1.2421008011409995</v>
      </c>
      <c r="I18" s="457">
        <v>7.3477169889215821</v>
      </c>
      <c r="J18" s="457">
        <v>9.1159725878352305</v>
      </c>
      <c r="K18" s="457">
        <v>6.867579329532103</v>
      </c>
      <c r="L18" s="456"/>
      <c r="M18" s="453" t="s">
        <v>594</v>
      </c>
    </row>
    <row r="19" spans="1:13">
      <c r="A19" s="453" t="s">
        <v>593</v>
      </c>
      <c r="C19" s="457"/>
      <c r="D19" s="457"/>
      <c r="E19" s="457"/>
      <c r="F19" s="457"/>
      <c r="G19" s="457"/>
      <c r="H19" s="457"/>
      <c r="I19" s="457"/>
      <c r="J19" s="457"/>
      <c r="K19" s="457"/>
      <c r="L19" s="456"/>
      <c r="M19" s="453" t="s">
        <v>592</v>
      </c>
    </row>
    <row r="20" spans="1:13">
      <c r="A20" s="453" t="s">
        <v>591</v>
      </c>
      <c r="C20" s="457">
        <v>7.6009244631905171</v>
      </c>
      <c r="D20" s="457">
        <v>4.023812441382324</v>
      </c>
      <c r="E20" s="457">
        <v>5.0556228621621901</v>
      </c>
      <c r="F20" s="457">
        <v>1.7783915860093424</v>
      </c>
      <c r="G20" s="457">
        <v>2.9776887562262377</v>
      </c>
      <c r="H20" s="457">
        <v>-5.1150067532536809</v>
      </c>
      <c r="I20" s="457">
        <v>-3.1257673755675563</v>
      </c>
      <c r="J20" s="457">
        <v>-2.4092568416114513</v>
      </c>
      <c r="K20" s="457">
        <v>1.2027021523462356</v>
      </c>
      <c r="L20" s="456"/>
      <c r="M20" s="453" t="s">
        <v>590</v>
      </c>
    </row>
    <row r="21" spans="1:13">
      <c r="A21" s="453" t="s">
        <v>589</v>
      </c>
      <c r="C21" s="457">
        <v>2.1817131044527649</v>
      </c>
      <c r="D21" s="457">
        <v>3.9742583080689897</v>
      </c>
      <c r="E21" s="457">
        <v>4.2008889146409656</v>
      </c>
      <c r="F21" s="457">
        <v>4.2043434052018602</v>
      </c>
      <c r="G21" s="457">
        <v>9.8580786935199338</v>
      </c>
      <c r="H21" s="457">
        <v>0.74575675567174482</v>
      </c>
      <c r="I21" s="457">
        <v>2.2294339900250426</v>
      </c>
      <c r="J21" s="457">
        <v>3.50344741445765</v>
      </c>
      <c r="K21" s="457">
        <v>3.8150293174710415</v>
      </c>
      <c r="L21" s="456"/>
      <c r="M21" s="453" t="s">
        <v>588</v>
      </c>
    </row>
    <row r="22" spans="1:13">
      <c r="C22" s="457"/>
      <c r="D22" s="457"/>
      <c r="E22" s="457"/>
      <c r="F22" s="457"/>
      <c r="G22" s="457"/>
      <c r="H22" s="457"/>
      <c r="I22" s="457"/>
      <c r="J22" s="457"/>
      <c r="K22" s="457"/>
      <c r="L22" s="456"/>
    </row>
    <row r="23" spans="1:13">
      <c r="A23" s="453" t="s">
        <v>587</v>
      </c>
      <c r="C23" s="457"/>
      <c r="D23" s="457"/>
      <c r="E23" s="457"/>
      <c r="F23" s="457"/>
      <c r="G23" s="457"/>
      <c r="H23" s="457"/>
      <c r="I23" s="457"/>
      <c r="J23" s="457"/>
      <c r="K23" s="457"/>
      <c r="L23" s="456"/>
      <c r="M23" s="453" t="s">
        <v>586</v>
      </c>
    </row>
    <row r="24" spans="1:13">
      <c r="A24" s="453" t="s">
        <v>585</v>
      </c>
      <c r="C24" s="457">
        <v>2.1559228833291089</v>
      </c>
      <c r="D24" s="457">
        <v>3.6026563989463911</v>
      </c>
      <c r="E24" s="457">
        <v>2.6959092627200087</v>
      </c>
      <c r="F24" s="457">
        <v>3.3372236759451557</v>
      </c>
      <c r="G24" s="457">
        <v>3.4192029788361999</v>
      </c>
      <c r="H24" s="457">
        <v>0.77248246753016669</v>
      </c>
      <c r="I24" s="457">
        <v>4.5029885942492909</v>
      </c>
      <c r="J24" s="457">
        <v>5.6530524557041995</v>
      </c>
      <c r="K24" s="457">
        <v>5.0299013294478279</v>
      </c>
      <c r="L24" s="456"/>
      <c r="M24" s="453" t="s">
        <v>584</v>
      </c>
    </row>
    <row r="25" spans="1:13">
      <c r="A25" s="453" t="s">
        <v>583</v>
      </c>
      <c r="C25" s="457">
        <v>3.1605753686270166</v>
      </c>
      <c r="D25" s="457">
        <v>6.8617374033674405</v>
      </c>
      <c r="E25" s="457">
        <v>-0.52358877412070903</v>
      </c>
      <c r="F25" s="457">
        <v>-6.2100554335988374</v>
      </c>
      <c r="G25" s="457">
        <v>11.585985721783665</v>
      </c>
      <c r="H25" s="457">
        <v>8.9958402591660871</v>
      </c>
      <c r="I25" s="457">
        <v>4.7168672570292225</v>
      </c>
      <c r="J25" s="457">
        <v>12.305605500526596</v>
      </c>
      <c r="K25" s="457">
        <v>8.0362371891869557</v>
      </c>
      <c r="L25" s="456"/>
      <c r="M25" s="453" t="s">
        <v>582</v>
      </c>
    </row>
    <row r="26" spans="1:13">
      <c r="A26" s="453" t="s">
        <v>581</v>
      </c>
      <c r="C26" s="457">
        <v>2.0497349225744754</v>
      </c>
      <c r="D26" s="457">
        <v>3.2544342049888542</v>
      </c>
      <c r="E26" s="457">
        <v>3.0519199017615684</v>
      </c>
      <c r="F26" s="457">
        <v>4.3563275507817245</v>
      </c>
      <c r="G26" s="457">
        <v>2.6357240370133983</v>
      </c>
      <c r="H26" s="457">
        <v>-8.5219914102463434E-2</v>
      </c>
      <c r="I26" s="457">
        <v>4.478653385467446</v>
      </c>
      <c r="J26" s="457">
        <v>4.8943962101626104</v>
      </c>
      <c r="K26" s="457">
        <v>4.6628360262896074</v>
      </c>
      <c r="L26" s="456"/>
      <c r="M26" s="453" t="s">
        <v>580</v>
      </c>
    </row>
    <row r="27" spans="1:13">
      <c r="A27" s="453" t="s">
        <v>573</v>
      </c>
      <c r="C27" s="457">
        <v>13.334893693626926</v>
      </c>
      <c r="D27" s="457">
        <v>12.192671612422856</v>
      </c>
      <c r="E27" s="457">
        <v>-1.4040179695954169</v>
      </c>
      <c r="F27" s="457">
        <v>17.192467919239384</v>
      </c>
      <c r="G27" s="457">
        <v>2.2720328154914649</v>
      </c>
      <c r="H27" s="457">
        <v>-23.291476599637505</v>
      </c>
      <c r="I27" s="457">
        <v>1.1317419006751095E-2</v>
      </c>
      <c r="J27" s="457">
        <v>19.730141779687948</v>
      </c>
      <c r="K27" s="457">
        <v>22.301144500918557</v>
      </c>
      <c r="L27" s="456"/>
      <c r="M27" s="453" t="s">
        <v>572</v>
      </c>
    </row>
    <row r="28" spans="1:13">
      <c r="A28" s="453" t="s">
        <v>579</v>
      </c>
      <c r="C28" s="457">
        <v>17.105463898674799</v>
      </c>
      <c r="D28" s="457">
        <v>7.6694635316260973</v>
      </c>
      <c r="E28" s="457">
        <v>12.49430238298137</v>
      </c>
      <c r="F28" s="457">
        <v>12.934077961921698</v>
      </c>
      <c r="G28" s="457">
        <v>12.744366780827022</v>
      </c>
      <c r="H28" s="457">
        <v>3.5892834087990044</v>
      </c>
      <c r="I28" s="457">
        <v>18.690220487088595</v>
      </c>
      <c r="J28" s="457">
        <v>9.1553073221703798</v>
      </c>
      <c r="K28" s="457">
        <v>8.755307322170335</v>
      </c>
      <c r="L28" s="456"/>
      <c r="M28" s="453" t="s">
        <v>578</v>
      </c>
    </row>
    <row r="29" spans="1:13">
      <c r="A29" s="453" t="s">
        <v>577</v>
      </c>
      <c r="C29" s="457">
        <v>8.1901566733729503</v>
      </c>
      <c r="D29" s="457">
        <v>8.5997388222712967</v>
      </c>
      <c r="E29" s="457">
        <v>4.4399828777697659</v>
      </c>
      <c r="F29" s="457">
        <v>12.52828653231215</v>
      </c>
      <c r="G29" s="457">
        <v>6.6648660502512502</v>
      </c>
      <c r="H29" s="457">
        <v>-5.1525651377400283</v>
      </c>
      <c r="I29" s="457">
        <v>13.757292469938974</v>
      </c>
      <c r="J29" s="457">
        <v>14.124140236444283</v>
      </c>
      <c r="K29" s="457">
        <v>13.624140236444315</v>
      </c>
      <c r="L29" s="456"/>
      <c r="M29" s="453" t="s">
        <v>576</v>
      </c>
    </row>
    <row r="30" spans="1:13">
      <c r="C30" s="457"/>
      <c r="D30" s="457"/>
      <c r="E30" s="457"/>
      <c r="F30" s="457"/>
      <c r="G30" s="457"/>
      <c r="H30" s="457"/>
      <c r="I30" s="457"/>
      <c r="J30" s="457"/>
      <c r="K30" s="457"/>
      <c r="L30" s="456"/>
    </row>
    <row r="31" spans="1:13">
      <c r="A31" s="453" t="s">
        <v>575</v>
      </c>
      <c r="B31" s="455" t="s">
        <v>500</v>
      </c>
      <c r="C31" s="457"/>
      <c r="D31" s="457"/>
      <c r="E31" s="457"/>
      <c r="F31" s="457"/>
      <c r="G31" s="457"/>
      <c r="H31" s="457"/>
      <c r="I31" s="457"/>
      <c r="J31" s="457"/>
      <c r="K31" s="457"/>
      <c r="L31" s="456"/>
      <c r="M31" s="453" t="s">
        <v>574</v>
      </c>
    </row>
    <row r="32" spans="1:13">
      <c r="A32" s="453" t="s">
        <v>573</v>
      </c>
      <c r="C32" s="457">
        <v>24.111002554916048</v>
      </c>
      <c r="D32" s="457">
        <v>25.885213443665776</v>
      </c>
      <c r="E32" s="457">
        <v>26.464228302943376</v>
      </c>
      <c r="F32" s="457">
        <v>29.541589743681861</v>
      </c>
      <c r="G32" s="457">
        <v>29.670195165937603</v>
      </c>
      <c r="H32" s="457">
        <v>22.953033410396937</v>
      </c>
      <c r="I32" s="457">
        <v>21.918676489342474</v>
      </c>
      <c r="J32" s="457">
        <v>23.36126315636232</v>
      </c>
      <c r="K32" s="457">
        <v>25.438628492889816</v>
      </c>
      <c r="L32" s="456"/>
      <c r="M32" s="453" t="s">
        <v>572</v>
      </c>
    </row>
    <row r="33" spans="1:13">
      <c r="A33" s="453" t="s">
        <v>571</v>
      </c>
      <c r="C33" s="457">
        <v>12.244854871211826</v>
      </c>
      <c r="D33" s="457">
        <v>13.48909909472707</v>
      </c>
      <c r="E33" s="457">
        <v>14.01118809230287</v>
      </c>
      <c r="F33" s="457">
        <v>13.097924486204207</v>
      </c>
      <c r="G33" s="457">
        <v>11.408291972289868</v>
      </c>
      <c r="H33" s="457">
        <v>13.436481654872592</v>
      </c>
      <c r="I33" s="457">
        <v>11.91829951242647</v>
      </c>
      <c r="J33" s="457">
        <v>10.200438930955569</v>
      </c>
      <c r="K33" s="457">
        <v>12.616265645457977</v>
      </c>
      <c r="L33" s="456"/>
      <c r="M33" s="453" t="s">
        <v>570</v>
      </c>
    </row>
    <row r="34" spans="1:13">
      <c r="A34" s="453" t="s">
        <v>569</v>
      </c>
      <c r="C34" s="457">
        <v>11.866147683704153</v>
      </c>
      <c r="D34" s="457">
        <v>12.396114348938724</v>
      </c>
      <c r="E34" s="457">
        <v>12.453040210640562</v>
      </c>
      <c r="F34" s="457">
        <v>16.443665257477655</v>
      </c>
      <c r="G34" s="457">
        <v>18.261903193647726</v>
      </c>
      <c r="H34" s="457">
        <v>9.5165517555243433</v>
      </c>
      <c r="I34" s="457">
        <v>10.000376976916005</v>
      </c>
      <c r="J34" s="457">
        <v>13.160824225406753</v>
      </c>
      <c r="K34" s="457">
        <v>12.822362847431837</v>
      </c>
      <c r="L34" s="456"/>
      <c r="M34" s="453" t="s">
        <v>568</v>
      </c>
    </row>
    <row r="35" spans="1:13">
      <c r="C35" s="457"/>
      <c r="D35" s="457"/>
      <c r="E35" s="457"/>
      <c r="F35" s="457"/>
      <c r="G35" s="457"/>
      <c r="H35" s="457"/>
      <c r="I35" s="457"/>
      <c r="J35" s="457"/>
      <c r="K35" s="457"/>
      <c r="L35" s="456"/>
    </row>
    <row r="36" spans="1:13">
      <c r="A36" s="453" t="s">
        <v>567</v>
      </c>
      <c r="B36" s="455" t="s">
        <v>566</v>
      </c>
      <c r="C36" s="457"/>
      <c r="D36" s="457"/>
      <c r="E36" s="457"/>
      <c r="F36" s="457"/>
      <c r="G36" s="457"/>
      <c r="H36" s="457"/>
      <c r="I36" s="457"/>
      <c r="J36" s="457"/>
      <c r="K36" s="457"/>
      <c r="L36" s="456"/>
      <c r="M36" s="453" t="s">
        <v>565</v>
      </c>
    </row>
    <row r="37" spans="1:13">
      <c r="A37" s="453" t="s">
        <v>564</v>
      </c>
      <c r="C37" s="462">
        <v>-687.4</v>
      </c>
      <c r="D37" s="462">
        <v>-783.6</v>
      </c>
      <c r="E37" s="462">
        <v>-845.1</v>
      </c>
      <c r="F37" s="462">
        <v>-1224.5</v>
      </c>
      <c r="G37" s="462">
        <v>-1507.4</v>
      </c>
      <c r="H37" s="462">
        <v>-776.2</v>
      </c>
      <c r="I37" s="462">
        <v>-858.7</v>
      </c>
      <c r="J37" s="462">
        <v>-1268.2</v>
      </c>
      <c r="K37" s="462">
        <v>-1350.1</v>
      </c>
      <c r="L37" s="456"/>
      <c r="M37" s="453" t="s">
        <v>563</v>
      </c>
    </row>
    <row r="38" spans="1:13">
      <c r="A38" s="453" t="s">
        <v>562</v>
      </c>
      <c r="C38" s="462">
        <v>-1088.4000000000001</v>
      </c>
      <c r="D38" s="462">
        <v>-1302</v>
      </c>
      <c r="E38" s="462">
        <v>-1472.2</v>
      </c>
      <c r="F38" s="462">
        <v>-1803</v>
      </c>
      <c r="G38" s="462">
        <v>-2199.6999999999998</v>
      </c>
      <c r="H38" s="462">
        <v>-1538.6</v>
      </c>
      <c r="I38" s="462">
        <v>-1634.7</v>
      </c>
      <c r="J38" s="462">
        <v>-2068.4</v>
      </c>
      <c r="K38" s="462">
        <v>-2161</v>
      </c>
      <c r="L38" s="456"/>
      <c r="M38" s="453" t="s">
        <v>561</v>
      </c>
    </row>
    <row r="39" spans="1:13">
      <c r="A39" s="453" t="s">
        <v>560</v>
      </c>
      <c r="C39" s="462">
        <v>1369</v>
      </c>
      <c r="D39" s="462">
        <v>1654.1</v>
      </c>
      <c r="E39" s="462">
        <v>1932.1</v>
      </c>
      <c r="F39" s="462">
        <v>2186.1999999999998</v>
      </c>
      <c r="G39" s="462">
        <v>2531.3000000000002</v>
      </c>
      <c r="H39" s="462">
        <v>2390.5</v>
      </c>
      <c r="I39" s="462">
        <v>3157.5</v>
      </c>
      <c r="J39" s="462">
        <v>4057</v>
      </c>
      <c r="K39" s="462">
        <v>4628.1000000000004</v>
      </c>
      <c r="L39" s="456"/>
      <c r="M39" s="453" t="s">
        <v>559</v>
      </c>
    </row>
    <row r="40" spans="1:13">
      <c r="A40" s="453" t="s">
        <v>558</v>
      </c>
      <c r="C40" s="462">
        <v>2457.4</v>
      </c>
      <c r="D40" s="462">
        <v>2956.1</v>
      </c>
      <c r="E40" s="462">
        <v>3404.3</v>
      </c>
      <c r="F40" s="462">
        <v>3989.2</v>
      </c>
      <c r="G40" s="462">
        <v>4731</v>
      </c>
      <c r="H40" s="462">
        <v>3929.1</v>
      </c>
      <c r="I40" s="462">
        <v>4792.2</v>
      </c>
      <c r="J40" s="462">
        <v>6125.4</v>
      </c>
      <c r="K40" s="462">
        <v>6789.1</v>
      </c>
      <c r="L40" s="456"/>
      <c r="M40" s="453" t="s">
        <v>557</v>
      </c>
    </row>
    <row r="41" spans="1:13">
      <c r="A41" s="453" t="s">
        <v>556</v>
      </c>
      <c r="C41" s="462">
        <v>-123.19999999999999</v>
      </c>
      <c r="D41" s="462">
        <v>-139.69999999999999</v>
      </c>
      <c r="E41" s="462">
        <v>-156.10000000000002</v>
      </c>
      <c r="F41" s="462">
        <v>-282.89999999999998</v>
      </c>
      <c r="G41" s="462">
        <v>-223.80000000000007</v>
      </c>
      <c r="H41" s="462">
        <v>-100.80000000000007</v>
      </c>
      <c r="I41" s="462">
        <v>-142.10000000000002</v>
      </c>
      <c r="J41" s="462">
        <v>-175.19999999999993</v>
      </c>
      <c r="K41" s="462">
        <v>-207.39999999999998</v>
      </c>
      <c r="L41" s="456"/>
      <c r="M41" s="453" t="s">
        <v>555</v>
      </c>
    </row>
    <row r="42" spans="1:13">
      <c r="A42" s="453" t="s">
        <v>554</v>
      </c>
      <c r="C42" s="462">
        <v>-230.8</v>
      </c>
      <c r="D42" s="462">
        <v>-199.3</v>
      </c>
      <c r="E42" s="462">
        <v>-220.1</v>
      </c>
      <c r="F42" s="462">
        <v>-213.2</v>
      </c>
      <c r="G42" s="462">
        <v>-223.8</v>
      </c>
      <c r="H42" s="462">
        <v>-255.2</v>
      </c>
      <c r="I42" s="462">
        <v>-242.5</v>
      </c>
      <c r="J42" s="462">
        <v>-254.2</v>
      </c>
      <c r="K42" s="462">
        <v>-291.5</v>
      </c>
      <c r="L42" s="456"/>
      <c r="M42" s="453" t="s">
        <v>553</v>
      </c>
    </row>
    <row r="43" spans="1:13">
      <c r="A43" s="453" t="s">
        <v>552</v>
      </c>
      <c r="C43" s="462">
        <v>755</v>
      </c>
      <c r="D43" s="462">
        <v>857.4</v>
      </c>
      <c r="E43" s="462">
        <v>1003.3</v>
      </c>
      <c r="F43" s="462">
        <v>1074.5999999999999</v>
      </c>
      <c r="G43" s="462">
        <v>1139.9000000000001</v>
      </c>
      <c r="H43" s="462">
        <v>1118.4000000000001</v>
      </c>
      <c r="I43" s="462">
        <v>1160.5999999999999</v>
      </c>
      <c r="J43" s="462">
        <v>1229.5999999999999</v>
      </c>
      <c r="K43" s="462">
        <v>1309.8</v>
      </c>
      <c r="L43" s="456"/>
      <c r="M43" s="453" t="s">
        <v>551</v>
      </c>
    </row>
    <row r="44" spans="1:13">
      <c r="C44" s="462"/>
      <c r="D44" s="462"/>
      <c r="E44" s="462"/>
      <c r="F44" s="462"/>
      <c r="G44" s="462"/>
      <c r="H44" s="462"/>
      <c r="I44" s="462"/>
      <c r="J44" s="462"/>
      <c r="K44" s="462"/>
      <c r="L44" s="456"/>
    </row>
    <row r="45" spans="1:13">
      <c r="A45" s="453" t="s">
        <v>550</v>
      </c>
      <c r="C45" s="462">
        <v>569.5</v>
      </c>
      <c r="D45" s="462">
        <v>719.6</v>
      </c>
      <c r="E45" s="462">
        <v>899.99999999999989</v>
      </c>
      <c r="F45" s="462">
        <v>1311.5</v>
      </c>
      <c r="G45" s="462">
        <v>1494.4</v>
      </c>
      <c r="H45" s="462">
        <v>957.1</v>
      </c>
      <c r="I45" s="462">
        <v>1030.4000000000001</v>
      </c>
      <c r="J45" s="462">
        <v>1295.3</v>
      </c>
      <c r="K45" s="462">
        <v>1329.1999999999998</v>
      </c>
      <c r="L45" s="456"/>
      <c r="M45" s="453" t="s">
        <v>549</v>
      </c>
    </row>
    <row r="46" spans="1:13">
      <c r="A46" s="453" t="s">
        <v>548</v>
      </c>
      <c r="C46" s="462">
        <v>250</v>
      </c>
      <c r="D46" s="462">
        <v>241.1</v>
      </c>
      <c r="E46" s="462">
        <v>286.8</v>
      </c>
      <c r="F46" s="462">
        <v>381.7</v>
      </c>
      <c r="G46" s="462">
        <v>626.1</v>
      </c>
      <c r="H46" s="462">
        <v>434.2</v>
      </c>
      <c r="I46" s="462">
        <v>508</v>
      </c>
      <c r="J46" s="462">
        <v>967.9</v>
      </c>
      <c r="K46" s="462">
        <v>810</v>
      </c>
      <c r="L46" s="456"/>
      <c r="M46" s="453" t="s">
        <v>547</v>
      </c>
    </row>
    <row r="47" spans="1:13">
      <c r="A47" s="453" t="s">
        <v>546</v>
      </c>
      <c r="C47" s="462">
        <v>319.5</v>
      </c>
      <c r="D47" s="462">
        <v>478.5</v>
      </c>
      <c r="E47" s="462">
        <v>613.19999999999982</v>
      </c>
      <c r="F47" s="462">
        <v>929.8</v>
      </c>
      <c r="G47" s="462">
        <v>868.30000000000007</v>
      </c>
      <c r="H47" s="462">
        <v>522.90000000000009</v>
      </c>
      <c r="I47" s="462">
        <v>522.40000000000009</v>
      </c>
      <c r="J47" s="462">
        <v>327.39999999999998</v>
      </c>
      <c r="K47" s="462">
        <v>519.19999999999982</v>
      </c>
      <c r="L47" s="456"/>
      <c r="M47" s="453" t="s">
        <v>545</v>
      </c>
    </row>
    <row r="48" spans="1:13">
      <c r="C48" s="462"/>
      <c r="D48" s="462"/>
      <c r="E48" s="462"/>
      <c r="F48" s="462"/>
      <c r="G48" s="462"/>
      <c r="H48" s="462"/>
      <c r="I48" s="462"/>
      <c r="J48" s="462"/>
      <c r="K48" s="462"/>
      <c r="L48" s="456"/>
    </row>
    <row r="49" spans="1:13">
      <c r="A49" s="453" t="s">
        <v>544</v>
      </c>
      <c r="C49" s="462">
        <v>-117.89999999999998</v>
      </c>
      <c r="D49" s="462">
        <v>-64</v>
      </c>
      <c r="E49" s="462">
        <v>54.899999999999864</v>
      </c>
      <c r="F49" s="462">
        <v>87</v>
      </c>
      <c r="G49" s="462">
        <v>-13</v>
      </c>
      <c r="H49" s="462">
        <v>180.89999999999998</v>
      </c>
      <c r="I49" s="462">
        <v>171.70000000000005</v>
      </c>
      <c r="J49" s="462">
        <v>27.099999999999909</v>
      </c>
      <c r="K49" s="462">
        <v>-20.900000000000091</v>
      </c>
      <c r="L49" s="456"/>
      <c r="M49" s="453" t="s">
        <v>543</v>
      </c>
    </row>
    <row r="50" spans="1:13">
      <c r="A50" s="453" t="s">
        <v>542</v>
      </c>
      <c r="C50" s="462">
        <v>-159.80000000000001</v>
      </c>
      <c r="D50" s="462">
        <v>-5.7</v>
      </c>
      <c r="E50" s="462">
        <v>-178.8</v>
      </c>
      <c r="F50" s="462">
        <v>-167.1</v>
      </c>
      <c r="G50" s="462">
        <v>-31.5</v>
      </c>
      <c r="H50" s="462">
        <v>-259.10000000000002</v>
      </c>
      <c r="I50" s="462">
        <v>-221.7</v>
      </c>
      <c r="J50" s="462">
        <v>-72.7</v>
      </c>
      <c r="K50" s="462">
        <v>2.5</v>
      </c>
      <c r="L50" s="456"/>
      <c r="M50" s="453" t="s">
        <v>541</v>
      </c>
    </row>
    <row r="51" spans="1:13">
      <c r="A51" s="453" t="s">
        <v>540</v>
      </c>
      <c r="C51" s="462">
        <v>277.7</v>
      </c>
      <c r="D51" s="462">
        <v>69.699999999999989</v>
      </c>
      <c r="E51" s="462">
        <v>123.9</v>
      </c>
      <c r="F51" s="462">
        <v>80.099999999999994</v>
      </c>
      <c r="G51" s="462">
        <v>44.5</v>
      </c>
      <c r="H51" s="462">
        <v>78.2</v>
      </c>
      <c r="I51" s="462">
        <v>50</v>
      </c>
      <c r="J51" s="462">
        <v>45.6</v>
      </c>
      <c r="K51" s="462">
        <v>18.399999999999999</v>
      </c>
      <c r="L51" s="456"/>
      <c r="M51" s="453" t="s">
        <v>539</v>
      </c>
    </row>
    <row r="52" spans="1:13">
      <c r="C52" s="457"/>
      <c r="D52" s="457"/>
      <c r="E52" s="457"/>
      <c r="F52" s="457"/>
      <c r="G52" s="457"/>
      <c r="H52" s="457"/>
      <c r="I52" s="457"/>
      <c r="J52" s="457"/>
      <c r="K52" s="457"/>
      <c r="L52" s="456"/>
    </row>
    <row r="53" spans="1:13">
      <c r="A53" s="453" t="s">
        <v>538</v>
      </c>
      <c r="C53" s="457"/>
      <c r="D53" s="457"/>
      <c r="E53" s="457"/>
      <c r="F53" s="457"/>
      <c r="G53" s="457"/>
      <c r="H53" s="457"/>
      <c r="I53" s="457"/>
      <c r="J53" s="457"/>
      <c r="K53" s="457"/>
      <c r="L53" s="456"/>
      <c r="M53" s="453" t="s">
        <v>537</v>
      </c>
    </row>
    <row r="54" spans="1:13">
      <c r="A54" s="453" t="s">
        <v>536</v>
      </c>
      <c r="C54" s="457">
        <v>98.966183876352261</v>
      </c>
      <c r="D54" s="457">
        <v>100</v>
      </c>
      <c r="E54" s="457">
        <v>99.630373199682552</v>
      </c>
      <c r="F54" s="457">
        <v>100.30034834324533</v>
      </c>
      <c r="G54" s="457">
        <v>97.624476533881094</v>
      </c>
      <c r="H54" s="457">
        <v>103.6516876304933</v>
      </c>
      <c r="I54" s="457">
        <v>101.15213749086136</v>
      </c>
      <c r="J54" s="457">
        <v>106.10594768476751</v>
      </c>
      <c r="K54" s="457">
        <v>107.84335103602892</v>
      </c>
      <c r="L54" s="456"/>
      <c r="M54" s="453" t="s">
        <v>535</v>
      </c>
    </row>
    <row r="55" spans="1:13">
      <c r="A55" s="453" t="s">
        <v>534</v>
      </c>
      <c r="C55" s="457"/>
      <c r="D55" s="457"/>
      <c r="E55" s="457"/>
      <c r="F55" s="457"/>
      <c r="G55" s="457"/>
      <c r="H55" s="457"/>
      <c r="I55" s="457"/>
      <c r="J55" s="457"/>
      <c r="K55" s="457"/>
      <c r="L55" s="456"/>
      <c r="M55" s="453" t="s">
        <v>533</v>
      </c>
    </row>
    <row r="56" spans="1:13">
      <c r="A56" s="453" t="s">
        <v>532</v>
      </c>
      <c r="C56" s="457">
        <v>101.382566900068</v>
      </c>
      <c r="D56" s="457">
        <v>100</v>
      </c>
      <c r="E56" s="457">
        <v>97.570149053858401</v>
      </c>
      <c r="F56" s="457">
        <v>96.640845915391694</v>
      </c>
      <c r="G56" s="457">
        <v>92.364685951443406</v>
      </c>
      <c r="H56" s="457">
        <v>101.286327878206</v>
      </c>
      <c r="I56" s="457">
        <v>102.224183906707</v>
      </c>
      <c r="J56" s="457">
        <v>101.77380028575701</v>
      </c>
      <c r="K56" s="457">
        <v>101.773793835305</v>
      </c>
      <c r="L56" s="456"/>
      <c r="M56" s="453" t="s">
        <v>531</v>
      </c>
    </row>
    <row r="57" spans="1:13">
      <c r="A57" s="453" t="s">
        <v>530</v>
      </c>
      <c r="C57" s="462">
        <v>616.4</v>
      </c>
      <c r="D57" s="462">
        <v>590</v>
      </c>
      <c r="E57" s="462">
        <v>803.8</v>
      </c>
      <c r="F57" s="462">
        <v>1178.4000000000001</v>
      </c>
      <c r="G57" s="462">
        <v>1315.1</v>
      </c>
      <c r="H57" s="462">
        <v>780.1</v>
      </c>
      <c r="I57" s="462">
        <v>837.9</v>
      </c>
      <c r="J57" s="462">
        <v>1086.7</v>
      </c>
      <c r="K57" s="462">
        <v>1056.0999999999999</v>
      </c>
      <c r="L57" s="456"/>
      <c r="M57" s="453" t="s">
        <v>529</v>
      </c>
    </row>
    <row r="58" spans="1:13">
      <c r="A58" s="453" t="s">
        <v>528</v>
      </c>
      <c r="C58" s="462">
        <v>5390.6</v>
      </c>
      <c r="D58" s="462">
        <v>5347.5</v>
      </c>
      <c r="E58" s="462">
        <v>4526.7</v>
      </c>
      <c r="F58" s="462">
        <v>3384.6</v>
      </c>
      <c r="G58" s="462">
        <v>3511.5</v>
      </c>
      <c r="H58" s="462">
        <v>3660.9</v>
      </c>
      <c r="I58" s="462">
        <v>3876.4</v>
      </c>
      <c r="J58" s="462">
        <v>4072.6</v>
      </c>
      <c r="K58" s="462">
        <v>4289</v>
      </c>
      <c r="L58" s="456"/>
      <c r="M58" s="453" t="s">
        <v>527</v>
      </c>
    </row>
    <row r="59" spans="1:13">
      <c r="C59" s="457"/>
      <c r="D59" s="457"/>
      <c r="E59" s="457"/>
      <c r="F59" s="457"/>
      <c r="G59" s="457"/>
      <c r="H59" s="457"/>
      <c r="I59" s="457"/>
      <c r="J59" s="457"/>
      <c r="K59" s="457"/>
      <c r="L59" s="456"/>
    </row>
    <row r="60" spans="1:13">
      <c r="A60" s="453" t="s">
        <v>526</v>
      </c>
      <c r="B60" s="455" t="s">
        <v>525</v>
      </c>
      <c r="C60" s="457"/>
      <c r="D60" s="457"/>
      <c r="E60" s="457"/>
      <c r="F60" s="457"/>
      <c r="G60" s="457"/>
      <c r="H60" s="457"/>
      <c r="I60" s="457"/>
      <c r="J60" s="457"/>
      <c r="K60" s="457"/>
      <c r="L60" s="456"/>
      <c r="M60" s="453" t="s">
        <v>524</v>
      </c>
    </row>
    <row r="61" spans="1:13">
      <c r="A61" s="453" t="s">
        <v>523</v>
      </c>
      <c r="C61" s="457">
        <v>53.1</v>
      </c>
      <c r="D61" s="457">
        <v>53.8</v>
      </c>
      <c r="E61" s="457">
        <v>51.4</v>
      </c>
      <c r="F61" s="457">
        <v>53.4</v>
      </c>
      <c r="G61" s="457">
        <v>53.3</v>
      </c>
      <c r="H61" s="457">
        <v>66.900000000000006</v>
      </c>
      <c r="I61" s="457">
        <v>72.099999999999994</v>
      </c>
      <c r="J61" s="457" t="s">
        <v>520</v>
      </c>
      <c r="K61" s="457" t="s">
        <v>520</v>
      </c>
      <c r="L61" s="456"/>
      <c r="M61" s="453" t="s">
        <v>522</v>
      </c>
    </row>
    <row r="62" spans="1:13">
      <c r="A62" s="453" t="s">
        <v>521</v>
      </c>
      <c r="C62" s="457">
        <v>9.3000000000000007</v>
      </c>
      <c r="D62" s="457">
        <v>7</v>
      </c>
      <c r="E62" s="457">
        <v>7</v>
      </c>
      <c r="F62" s="457">
        <v>6.9</v>
      </c>
      <c r="G62" s="457">
        <v>8</v>
      </c>
      <c r="H62" s="457">
        <v>10.5</v>
      </c>
      <c r="I62" s="457">
        <v>9.6999999999999993</v>
      </c>
      <c r="J62" s="457" t="s">
        <v>520</v>
      </c>
      <c r="K62" s="457" t="s">
        <v>520</v>
      </c>
      <c r="L62" s="456"/>
      <c r="M62" s="453" t="s">
        <v>519</v>
      </c>
    </row>
    <row r="63" spans="1:13">
      <c r="C63" s="457"/>
      <c r="D63" s="457"/>
      <c r="E63" s="457"/>
      <c r="F63" s="457"/>
      <c r="G63" s="457"/>
      <c r="H63" s="457"/>
      <c r="I63" s="457"/>
      <c r="J63" s="457"/>
      <c r="K63" s="457"/>
      <c r="L63" s="456"/>
    </row>
    <row r="64" spans="1:13">
      <c r="A64" s="453" t="s">
        <v>518</v>
      </c>
      <c r="B64" s="455" t="s">
        <v>517</v>
      </c>
      <c r="C64" s="457"/>
      <c r="D64" s="457"/>
      <c r="E64" s="457"/>
      <c r="F64" s="457"/>
      <c r="G64" s="457"/>
      <c r="H64" s="457"/>
      <c r="I64" s="457"/>
      <c r="J64" s="457"/>
      <c r="K64" s="457"/>
      <c r="L64" s="456"/>
      <c r="M64" s="453" t="s">
        <v>516</v>
      </c>
    </row>
    <row r="65" spans="1:13">
      <c r="A65" s="453" t="s">
        <v>515</v>
      </c>
      <c r="C65" s="457"/>
      <c r="D65" s="457"/>
      <c r="E65" s="457"/>
      <c r="F65" s="457"/>
      <c r="G65" s="457"/>
      <c r="H65" s="457"/>
      <c r="I65" s="457"/>
      <c r="J65" s="457"/>
      <c r="K65" s="457"/>
      <c r="L65" s="456"/>
      <c r="M65" s="453" t="s">
        <v>514</v>
      </c>
    </row>
    <row r="66" spans="1:13">
      <c r="A66" s="453" t="s">
        <v>513</v>
      </c>
      <c r="C66" s="457">
        <v>8.9378858860779573</v>
      </c>
      <c r="D66" s="457">
        <v>9.650816346359715</v>
      </c>
      <c r="E66" s="457">
        <v>10.215865100715193</v>
      </c>
      <c r="F66" s="457">
        <v>16.234075485176813</v>
      </c>
      <c r="G66" s="457">
        <v>12.686299615877083</v>
      </c>
      <c r="H66" s="457">
        <v>1.8316516680302097</v>
      </c>
      <c r="I66" s="457">
        <v>9.0502946544725571</v>
      </c>
      <c r="J66" s="457">
        <v>8.5636258758083006</v>
      </c>
      <c r="K66" s="457">
        <v>7.0518170050859919</v>
      </c>
      <c r="L66" s="456"/>
      <c r="M66" s="453" t="s">
        <v>512</v>
      </c>
    </row>
    <row r="67" spans="1:13">
      <c r="A67" s="453" t="s">
        <v>511</v>
      </c>
      <c r="C67" s="457"/>
      <c r="D67" s="457"/>
      <c r="E67" s="457"/>
      <c r="F67" s="457"/>
      <c r="G67" s="457"/>
      <c r="H67" s="457"/>
      <c r="I67" s="457"/>
      <c r="J67" s="457"/>
      <c r="K67" s="457"/>
      <c r="L67" s="456"/>
      <c r="M67" s="453" t="s">
        <v>510</v>
      </c>
    </row>
    <row r="68" spans="1:13">
      <c r="A68" s="453" t="s">
        <v>509</v>
      </c>
      <c r="C68" s="457">
        <v>5.5122098161824562</v>
      </c>
      <c r="D68" s="457">
        <v>4.9951110344214067</v>
      </c>
      <c r="E68" s="457">
        <v>5.0000498007968242</v>
      </c>
      <c r="F68" s="457">
        <v>5.0000450578424172</v>
      </c>
      <c r="G68" s="457">
        <v>5.005190119169467</v>
      </c>
      <c r="H68" s="457">
        <v>4.9947346414135785</v>
      </c>
      <c r="I68" s="457">
        <v>4.9973220981947675</v>
      </c>
      <c r="J68" s="457">
        <v>4.9868030703005273</v>
      </c>
      <c r="K68" s="457">
        <v>5.0197976269165556</v>
      </c>
      <c r="L68" s="456"/>
      <c r="M68" s="453" t="s">
        <v>508</v>
      </c>
    </row>
    <row r="69" spans="1:13">
      <c r="A69" s="453" t="s">
        <v>507</v>
      </c>
      <c r="C69" s="457">
        <v>-2.1599999999999953</v>
      </c>
      <c r="D69" s="457">
        <v>0.23999999999999577</v>
      </c>
      <c r="E69" s="457">
        <v>1.3689707527719364</v>
      </c>
      <c r="F69" s="457">
        <v>-1.7941454202077378</v>
      </c>
      <c r="G69" s="457">
        <v>-3.653846153846152</v>
      </c>
      <c r="H69" s="457">
        <v>5.7884231536926123</v>
      </c>
      <c r="I69" s="457">
        <v>1.3207547169811429</v>
      </c>
      <c r="J69" s="457">
        <v>0.18988232766414814</v>
      </c>
      <c r="K69" s="457">
        <v>0.29126213592232109</v>
      </c>
      <c r="L69" s="456"/>
      <c r="M69" s="453" t="s">
        <v>506</v>
      </c>
    </row>
    <row r="70" spans="1:13">
      <c r="A70" s="453" t="s">
        <v>505</v>
      </c>
      <c r="C70" s="457">
        <v>4.7158333333333333</v>
      </c>
      <c r="D70" s="457">
        <v>4.0300479023843527</v>
      </c>
      <c r="E70" s="457">
        <v>4.8652773844355091</v>
      </c>
      <c r="F70" s="457">
        <v>6.0752024591985583</v>
      </c>
      <c r="G70" s="457">
        <v>6.5725871522967294</v>
      </c>
      <c r="H70" s="457">
        <v>6.0080096975618531</v>
      </c>
      <c r="I70" s="457">
        <v>2.991328292232724</v>
      </c>
      <c r="J70" s="457">
        <v>1.7775098083882117</v>
      </c>
      <c r="K70" s="457">
        <v>1.0182785311878526</v>
      </c>
      <c r="L70" s="456"/>
      <c r="M70" s="453" t="s">
        <v>504</v>
      </c>
    </row>
    <row r="71" spans="1:13">
      <c r="A71" s="453" t="s">
        <v>503</v>
      </c>
      <c r="C71" s="457">
        <v>13.491399999999999</v>
      </c>
      <c r="D71" s="457">
        <v>12.101095420741506</v>
      </c>
      <c r="E71" s="457">
        <v>11.575793733959458</v>
      </c>
      <c r="F71" s="457">
        <v>13.0414649627968</v>
      </c>
      <c r="G71" s="457">
        <v>13.169481742192749</v>
      </c>
      <c r="H71" s="457">
        <v>14.044674626165643</v>
      </c>
      <c r="I71" s="457">
        <v>13.319966855687356</v>
      </c>
      <c r="J71" s="457">
        <v>10.794300577274187</v>
      </c>
      <c r="K71" s="457">
        <v>12.056038979096609</v>
      </c>
      <c r="L71" s="456"/>
      <c r="M71" s="453" t="s">
        <v>502</v>
      </c>
    </row>
    <row r="72" spans="1:13">
      <c r="C72" s="457"/>
      <c r="D72" s="457"/>
      <c r="E72" s="457"/>
      <c r="F72" s="457"/>
      <c r="G72" s="457"/>
      <c r="H72" s="457"/>
      <c r="I72" s="457"/>
      <c r="J72" s="457"/>
      <c r="K72" s="457"/>
      <c r="L72" s="456"/>
    </row>
    <row r="73" spans="1:13">
      <c r="A73" s="453" t="s">
        <v>501</v>
      </c>
      <c r="B73" s="455" t="s">
        <v>500</v>
      </c>
      <c r="C73" s="457"/>
      <c r="D73" s="457"/>
      <c r="E73" s="457"/>
      <c r="F73" s="457"/>
      <c r="G73" s="457"/>
      <c r="H73" s="457"/>
      <c r="I73" s="457"/>
      <c r="J73" s="457"/>
      <c r="K73" s="457"/>
      <c r="L73" s="456"/>
      <c r="M73" s="453" t="s">
        <v>499</v>
      </c>
    </row>
    <row r="74" spans="1:13">
      <c r="A74" s="453" t="s">
        <v>498</v>
      </c>
      <c r="C74" s="457">
        <v>15.818760827941167</v>
      </c>
      <c r="D74" s="457">
        <v>16.479232345855564</v>
      </c>
      <c r="E74" s="457">
        <v>17.78483440546788</v>
      </c>
      <c r="F74" s="457">
        <v>17.827214732876847</v>
      </c>
      <c r="G74" s="457">
        <v>16.911513107175537</v>
      </c>
      <c r="H74" s="457">
        <v>16.238353044338556</v>
      </c>
      <c r="I74" s="457">
        <v>16.582407528262436</v>
      </c>
      <c r="J74" s="457">
        <v>17.444945957557636</v>
      </c>
      <c r="K74" s="457">
        <v>17.680430831695769</v>
      </c>
      <c r="L74" s="456"/>
      <c r="M74" s="453" t="s">
        <v>497</v>
      </c>
    </row>
    <row r="75" spans="1:13">
      <c r="A75" s="453" t="s">
        <v>496</v>
      </c>
      <c r="C75" s="457">
        <v>12.188179056191013</v>
      </c>
      <c r="D75" s="457">
        <v>12.900259953241344</v>
      </c>
      <c r="E75" s="457">
        <v>13.638754696131256</v>
      </c>
      <c r="F75" s="457">
        <v>13.818789541461216</v>
      </c>
      <c r="G75" s="457">
        <v>13.589718766031286</v>
      </c>
      <c r="H75" s="457">
        <v>13.366970267879342</v>
      </c>
      <c r="I75" s="457">
        <v>13.952239723414866</v>
      </c>
      <c r="J75" s="457">
        <v>14.727873649529219</v>
      </c>
      <c r="K75" s="457">
        <v>15.043908013307453</v>
      </c>
      <c r="L75" s="456"/>
      <c r="M75" s="453" t="s">
        <v>495</v>
      </c>
    </row>
    <row r="76" spans="1:13">
      <c r="A76" s="453" t="s">
        <v>494</v>
      </c>
      <c r="C76" s="457">
        <v>17.529864977345134</v>
      </c>
      <c r="D76" s="457">
        <v>17.891722658877683</v>
      </c>
      <c r="E76" s="457">
        <v>17.732107608600121</v>
      </c>
      <c r="F76" s="457">
        <v>17.506429536310755</v>
      </c>
      <c r="G76" s="457">
        <v>17.810843496795773</v>
      </c>
      <c r="H76" s="457">
        <v>17.95869002092444</v>
      </c>
      <c r="I76" s="457">
        <v>17.319308201928148</v>
      </c>
      <c r="J76" s="457">
        <v>16.919126007635011</v>
      </c>
      <c r="K76" s="457">
        <v>15.948126554179559</v>
      </c>
      <c r="L76" s="456"/>
      <c r="M76" s="453" t="s">
        <v>493</v>
      </c>
    </row>
    <row r="77" spans="1:13">
      <c r="A77" s="453" t="s">
        <v>492</v>
      </c>
      <c r="C77" s="457">
        <v>10.181322981719928</v>
      </c>
      <c r="D77" s="457">
        <v>10.775839457375053</v>
      </c>
      <c r="E77" s="457">
        <v>12.377178718024075</v>
      </c>
      <c r="F77" s="457">
        <v>12.310912267001454</v>
      </c>
      <c r="G77" s="457">
        <v>13.447643418084526</v>
      </c>
      <c r="H77" s="457">
        <v>13.951281951499524</v>
      </c>
      <c r="I77" s="457">
        <v>13.383234657638047</v>
      </c>
      <c r="J77" s="457">
        <v>13.427728643605885</v>
      </c>
      <c r="K77" s="457">
        <v>13.412026227263743</v>
      </c>
      <c r="L77" s="456"/>
      <c r="M77" s="453" t="s">
        <v>491</v>
      </c>
    </row>
    <row r="78" spans="1:13">
      <c r="A78" s="453" t="s">
        <v>404</v>
      </c>
      <c r="C78" s="457">
        <v>1.6009903783398334</v>
      </c>
      <c r="D78" s="457">
        <v>1.4761442727047758</v>
      </c>
      <c r="E78" s="457">
        <v>1.4126369943735144</v>
      </c>
      <c r="F78" s="457">
        <v>1.1499522839231757</v>
      </c>
      <c r="G78" s="457">
        <v>0.90518980526047321</v>
      </c>
      <c r="H78" s="457">
        <v>1.0315257844196837</v>
      </c>
      <c r="I78" s="457">
        <v>1.0855225418190779</v>
      </c>
      <c r="J78" s="457">
        <v>1.0467708311207695</v>
      </c>
      <c r="K78" s="457">
        <v>0.99678788182148481</v>
      </c>
      <c r="L78" s="456"/>
      <c r="M78" s="453" t="s">
        <v>403</v>
      </c>
    </row>
    <row r="79" spans="1:13">
      <c r="A79" s="453" t="s">
        <v>490</v>
      </c>
      <c r="C79" s="457">
        <v>7.3485419956252063</v>
      </c>
      <c r="D79" s="457">
        <v>7.1158832015026334</v>
      </c>
      <c r="E79" s="457">
        <v>5.3549288905760477</v>
      </c>
      <c r="F79" s="457">
        <v>5.1955172693093044</v>
      </c>
      <c r="G79" s="457">
        <v>4.3632000787112446</v>
      </c>
      <c r="H79" s="457">
        <v>4.0074080694249128</v>
      </c>
      <c r="I79" s="457">
        <v>3.9360735442901023</v>
      </c>
      <c r="J79" s="457">
        <v>3.491397364029126</v>
      </c>
      <c r="K79" s="457">
        <v>2.5361003269158156</v>
      </c>
      <c r="L79" s="456"/>
      <c r="M79" s="453" t="s">
        <v>489</v>
      </c>
    </row>
    <row r="80" spans="1:13">
      <c r="A80" s="453" t="s">
        <v>488</v>
      </c>
      <c r="C80" s="457">
        <v>-0.11011377106413375</v>
      </c>
      <c r="D80" s="457">
        <v>6.3653959682658454E-2</v>
      </c>
      <c r="E80" s="457">
        <v>1.4653637912412698</v>
      </c>
      <c r="F80" s="457">
        <v>1.4707374804892672</v>
      </c>
      <c r="G80" s="457">
        <v>5.8594156402350175E-3</v>
      </c>
      <c r="H80" s="457">
        <v>-0.68881119216619879</v>
      </c>
      <c r="I80" s="457">
        <v>0.34862186815336343</v>
      </c>
      <c r="J80" s="457">
        <v>1.5725907810433974</v>
      </c>
      <c r="K80" s="457">
        <v>2.7290921593376987</v>
      </c>
      <c r="L80" s="456"/>
      <c r="M80" s="453" t="s">
        <v>487</v>
      </c>
    </row>
    <row r="81" spans="1:13">
      <c r="A81" s="453" t="s">
        <v>486</v>
      </c>
      <c r="C81" s="457">
        <v>-1.7111041494039674</v>
      </c>
      <c r="D81" s="457">
        <v>-1.4124903130221174</v>
      </c>
      <c r="E81" s="457">
        <v>5.2726796867755374E-2</v>
      </c>
      <c r="F81" s="457">
        <v>0.32078519656609161</v>
      </c>
      <c r="G81" s="457">
        <v>-0.89933038962023826</v>
      </c>
      <c r="H81" s="457">
        <v>-1.7203369765858825</v>
      </c>
      <c r="I81" s="457">
        <v>-0.73690067366571455</v>
      </c>
      <c r="J81" s="457">
        <v>0.52581994992262771</v>
      </c>
      <c r="K81" s="457">
        <v>1.7323042775162136</v>
      </c>
      <c r="L81" s="456"/>
      <c r="M81" s="453" t="s">
        <v>485</v>
      </c>
    </row>
    <row r="82" spans="1:13">
      <c r="C82" s="457"/>
      <c r="D82" s="457"/>
      <c r="E82" s="457"/>
      <c r="F82" s="457"/>
      <c r="G82" s="457"/>
      <c r="H82" s="457"/>
      <c r="I82" s="457"/>
      <c r="J82" s="457"/>
      <c r="K82" s="457"/>
      <c r="L82" s="456"/>
    </row>
    <row r="83" spans="1:13">
      <c r="A83" s="453" t="s">
        <v>484</v>
      </c>
      <c r="C83" s="457">
        <v>77.519686774431634</v>
      </c>
      <c r="D83" s="457">
        <v>71.399596468586438</v>
      </c>
      <c r="E83" s="457">
        <v>53.602152491097065</v>
      </c>
      <c r="F83" s="457">
        <v>32.434405649644901</v>
      </c>
      <c r="G83" s="457">
        <v>29.484990915390824</v>
      </c>
      <c r="H83" s="457">
        <v>33.243907106135936</v>
      </c>
      <c r="I83" s="457">
        <v>33.969134679823924</v>
      </c>
      <c r="J83" s="457">
        <v>32.312219146007955</v>
      </c>
      <c r="K83" s="457">
        <v>31.37609409547288</v>
      </c>
      <c r="L83" s="456"/>
      <c r="M83" s="453" t="s">
        <v>483</v>
      </c>
    </row>
    <row r="84" spans="1:13">
      <c r="A84" s="453" t="s">
        <v>482</v>
      </c>
      <c r="C84" s="457">
        <v>16.553121187385194</v>
      </c>
      <c r="D84" s="457">
        <v>16.293417414747914</v>
      </c>
      <c r="E84" s="457">
        <v>14.740002511778204</v>
      </c>
      <c r="F84" s="457">
        <v>12.861207772239561</v>
      </c>
      <c r="G84" s="457">
        <v>10.975258469053029</v>
      </c>
      <c r="H84" s="457">
        <v>11.422999936367534</v>
      </c>
      <c r="I84" s="457">
        <v>10.862438366896308</v>
      </c>
      <c r="J84" s="457">
        <v>9.5677684571468848</v>
      </c>
      <c r="K84" s="457">
        <v>8.3521344595806823</v>
      </c>
      <c r="L84" s="456"/>
      <c r="M84" s="453" t="s">
        <v>481</v>
      </c>
    </row>
    <row r="85" spans="1:13">
      <c r="A85" s="453" t="s">
        <v>480</v>
      </c>
      <c r="C85" s="457">
        <v>60.966565587046453</v>
      </c>
      <c r="D85" s="457">
        <v>55.106179053838524</v>
      </c>
      <c r="E85" s="457">
        <v>38.862149979318865</v>
      </c>
      <c r="F85" s="457">
        <v>19.573197877405342</v>
      </c>
      <c r="G85" s="457">
        <v>18.509732446337797</v>
      </c>
      <c r="H85" s="457">
        <v>21.820907169768404</v>
      </c>
      <c r="I85" s="457">
        <v>23.106696312927621</v>
      </c>
      <c r="J85" s="457">
        <v>22.744450688861065</v>
      </c>
      <c r="K85" s="457">
        <v>23.023959635892194</v>
      </c>
      <c r="L85" s="456"/>
      <c r="M85" s="453" t="s">
        <v>479</v>
      </c>
    </row>
    <row r="86" spans="1:13">
      <c r="C86" s="457"/>
      <c r="D86" s="457"/>
      <c r="E86" s="457"/>
      <c r="F86" s="457"/>
      <c r="G86" s="457"/>
      <c r="H86" s="457"/>
      <c r="I86" s="457"/>
      <c r="J86" s="457"/>
      <c r="K86" s="457"/>
      <c r="L86" s="456"/>
    </row>
    <row r="87" spans="1:13">
      <c r="A87" s="453" t="s">
        <v>478</v>
      </c>
      <c r="B87" s="455" t="s">
        <v>477</v>
      </c>
      <c r="C87" s="457"/>
      <c r="D87" s="457"/>
      <c r="E87" s="457"/>
      <c r="F87" s="457"/>
      <c r="G87" s="457"/>
      <c r="H87" s="457"/>
      <c r="I87" s="457"/>
      <c r="J87" s="457"/>
      <c r="K87" s="457"/>
      <c r="L87" s="456"/>
      <c r="M87" s="453" t="s">
        <v>476</v>
      </c>
    </row>
    <row r="88" spans="1:13">
      <c r="A88" s="453" t="s">
        <v>475</v>
      </c>
      <c r="C88" s="457">
        <v>52.532525115578188</v>
      </c>
      <c r="D88" s="457">
        <v>49.714444875777225</v>
      </c>
      <c r="E88" s="457">
        <v>46.749385441444126</v>
      </c>
      <c r="F88" s="457">
        <v>45.034817192807751</v>
      </c>
      <c r="G88" s="457">
        <v>41.597890061435116</v>
      </c>
      <c r="H88" s="457">
        <v>36.44871244166832</v>
      </c>
      <c r="I88" s="457">
        <v>33.376488382976021</v>
      </c>
      <c r="J88" s="457">
        <v>29.521559507315448</v>
      </c>
      <c r="K88" s="457">
        <v>31.716359037849973</v>
      </c>
      <c r="L88" s="456"/>
      <c r="M88" s="453" t="s">
        <v>474</v>
      </c>
    </row>
    <row r="89" spans="1:13">
      <c r="A89" s="453" t="s">
        <v>473</v>
      </c>
      <c r="C89" s="457">
        <v>45.347278717979265</v>
      </c>
      <c r="D89" s="457">
        <v>39.016169464473322</v>
      </c>
      <c r="E89" s="457">
        <v>31.761662713969034</v>
      </c>
      <c r="F89" s="457">
        <v>26.428710781509611</v>
      </c>
      <c r="G89" s="457">
        <v>23.808716924044536</v>
      </c>
      <c r="H89" s="457">
        <v>24.947299739344945</v>
      </c>
      <c r="I89" s="457">
        <v>23.587560125641847</v>
      </c>
      <c r="J89" s="457">
        <v>20.132612819411019</v>
      </c>
      <c r="K89" s="457">
        <v>17.118805859973151</v>
      </c>
      <c r="L89" s="456"/>
      <c r="M89" s="453" t="s">
        <v>472</v>
      </c>
    </row>
    <row r="90" spans="1:13">
      <c r="A90" s="453" t="s">
        <v>471</v>
      </c>
      <c r="C90" s="457">
        <v>19.63950418097857</v>
      </c>
      <c r="D90" s="457">
        <v>22.619563713321224</v>
      </c>
      <c r="E90" s="457">
        <v>26.37351641801326</v>
      </c>
      <c r="F90" s="457">
        <v>30.093917519776596</v>
      </c>
      <c r="G90" s="457">
        <v>29.038885091022131</v>
      </c>
      <c r="H90" s="457">
        <v>25.889409822194654</v>
      </c>
      <c r="I90" s="457">
        <v>24.844824785854883</v>
      </c>
      <c r="J90" s="457">
        <v>24.417435413701355</v>
      </c>
      <c r="K90" s="457">
        <v>26.908002417468772</v>
      </c>
      <c r="L90" s="456"/>
      <c r="M90" s="453" t="s">
        <v>470</v>
      </c>
    </row>
    <row r="91" spans="1:13">
      <c r="A91" s="453" t="s">
        <v>469</v>
      </c>
      <c r="C91" s="457">
        <v>-12.454257783379655</v>
      </c>
      <c r="D91" s="457">
        <v>-11.921288302017317</v>
      </c>
      <c r="E91" s="457">
        <v>-11.385793690538174</v>
      </c>
      <c r="F91" s="457">
        <v>-11.487811108478455</v>
      </c>
      <c r="G91" s="457">
        <v>-11.249711953631556</v>
      </c>
      <c r="H91" s="457">
        <v>-14.387997119871285</v>
      </c>
      <c r="I91" s="457">
        <v>-15.055896528520698</v>
      </c>
      <c r="J91" s="457">
        <v>-15.02848872579693</v>
      </c>
      <c r="K91" s="457">
        <v>-12.31044923959195</v>
      </c>
      <c r="L91" s="456"/>
      <c r="M91" s="453" t="s">
        <v>468</v>
      </c>
    </row>
    <row r="92" spans="1:13">
      <c r="C92" s="457"/>
      <c r="D92" s="457"/>
      <c r="E92" s="457"/>
      <c r="F92" s="457"/>
      <c r="G92" s="457"/>
      <c r="H92" s="457"/>
      <c r="I92" s="457"/>
      <c r="J92" s="457"/>
      <c r="K92" s="457"/>
      <c r="L92" s="456"/>
    </row>
    <row r="93" spans="1:13">
      <c r="A93" s="453" t="s">
        <v>467</v>
      </c>
      <c r="C93" s="457">
        <v>56.84085851124069</v>
      </c>
      <c r="D93" s="457">
        <v>51.722579356127838</v>
      </c>
      <c r="E93" s="457">
        <v>67.149894867434568</v>
      </c>
      <c r="F93" s="457">
        <v>72.266109311438996</v>
      </c>
      <c r="G93" s="457">
        <v>68.44744283479416</v>
      </c>
      <c r="H93" s="457">
        <v>71.527265896805233</v>
      </c>
      <c r="I93" s="457">
        <v>85.125270811044032</v>
      </c>
      <c r="J93" s="457">
        <v>97.230611005070884</v>
      </c>
      <c r="K93" s="457">
        <v>118.07311979572583</v>
      </c>
      <c r="L93" s="456"/>
      <c r="M93" s="453" t="s">
        <v>466</v>
      </c>
    </row>
    <row r="94" spans="1:13">
      <c r="A94" s="453" t="s">
        <v>465</v>
      </c>
      <c r="C94" s="457">
        <v>32.915033771852684</v>
      </c>
      <c r="D94" s="457">
        <v>31.538234984683623</v>
      </c>
      <c r="E94" s="457">
        <v>30.334256148175463</v>
      </c>
      <c r="F94" s="457">
        <v>31.193084118419971</v>
      </c>
      <c r="G94" s="457">
        <v>28.763764190823398</v>
      </c>
      <c r="H94" s="457">
        <v>31.700014332939425</v>
      </c>
      <c r="I94" s="457">
        <v>34.892816522608811</v>
      </c>
      <c r="J94" s="457">
        <v>33.349475908191238</v>
      </c>
      <c r="K94" s="457">
        <v>33.609191537450215</v>
      </c>
      <c r="L94" s="456"/>
      <c r="M94" s="453" t="s">
        <v>464</v>
      </c>
    </row>
    <row r="95" spans="1:13">
      <c r="A95" s="453" t="s">
        <v>463</v>
      </c>
      <c r="C95" s="457">
        <v>5.2063616977815625</v>
      </c>
      <c r="D95" s="457">
        <v>5.4687654450086356</v>
      </c>
      <c r="E95" s="457">
        <v>5.5645314060516862</v>
      </c>
      <c r="F95" s="457">
        <v>6.3986774042031129</v>
      </c>
      <c r="G95" s="457">
        <v>6.3005588243179282</v>
      </c>
      <c r="H95" s="457">
        <v>6.9067179224988191</v>
      </c>
      <c r="I95" s="457">
        <v>7.8820782791784074</v>
      </c>
      <c r="J95" s="457">
        <v>7.9723790246217581</v>
      </c>
      <c r="K95" s="457">
        <v>7.5895073611076942</v>
      </c>
      <c r="L95" s="456"/>
      <c r="M95" s="453" t="s">
        <v>463</v>
      </c>
    </row>
    <row r="96" spans="1:13">
      <c r="A96" s="453" t="s">
        <v>462</v>
      </c>
      <c r="C96" s="457">
        <v>27.708672074071117</v>
      </c>
      <c r="D96" s="457">
        <v>26.069469539674984</v>
      </c>
      <c r="E96" s="457">
        <v>24.769724742123774</v>
      </c>
      <c r="F96" s="457">
        <v>24.794406714216862</v>
      </c>
      <c r="G96" s="457">
        <v>22.463205366505473</v>
      </c>
      <c r="H96" s="457">
        <v>24.7932964104406</v>
      </c>
      <c r="I96" s="457">
        <v>27.010738243430403</v>
      </c>
      <c r="J96" s="457">
        <v>25.377096883569482</v>
      </c>
      <c r="K96" s="457">
        <v>26.019684182000898</v>
      </c>
      <c r="L96" s="456"/>
      <c r="M96" s="453" t="s">
        <v>461</v>
      </c>
    </row>
    <row r="97" spans="1:13">
      <c r="A97" s="458"/>
      <c r="B97" s="461"/>
      <c r="C97" s="460"/>
      <c r="D97" s="460"/>
      <c r="E97" s="460"/>
      <c r="F97" s="460"/>
      <c r="G97" s="460"/>
      <c r="H97" s="460"/>
      <c r="I97" s="460"/>
      <c r="J97" s="460"/>
      <c r="K97" s="460"/>
      <c r="L97" s="459"/>
      <c r="M97" s="458"/>
    </row>
    <row r="98" spans="1:13">
      <c r="C98" s="457"/>
      <c r="D98" s="457"/>
      <c r="E98" s="457"/>
      <c r="F98" s="457"/>
      <c r="G98" s="457"/>
      <c r="H98" s="457"/>
      <c r="I98" s="457"/>
      <c r="J98" s="457"/>
      <c r="K98" s="457"/>
      <c r="L98" s="456"/>
    </row>
    <row r="99" spans="1:13">
      <c r="A99" s="453" t="s">
        <v>354</v>
      </c>
      <c r="C99" s="457"/>
      <c r="D99" s="457"/>
      <c r="E99" s="457"/>
      <c r="F99" s="457"/>
      <c r="G99" s="457"/>
      <c r="H99" s="457"/>
      <c r="I99" s="457"/>
      <c r="J99" s="457"/>
      <c r="K99" s="457"/>
      <c r="L99" s="456"/>
      <c r="M99" s="452"/>
    </row>
    <row r="100" spans="1:13">
      <c r="A100" s="453" t="s">
        <v>8</v>
      </c>
      <c r="C100" s="457"/>
      <c r="D100" s="457"/>
      <c r="E100" s="457"/>
      <c r="F100" s="457"/>
      <c r="G100" s="457"/>
      <c r="H100" s="457"/>
      <c r="I100" s="457"/>
      <c r="J100" s="457"/>
      <c r="K100" s="457"/>
      <c r="L100" s="456"/>
      <c r="M100" s="452"/>
    </row>
    <row r="101" spans="1:13">
      <c r="A101" s="453" t="s">
        <v>353</v>
      </c>
      <c r="C101" s="457"/>
      <c r="D101" s="457"/>
      <c r="E101" s="457"/>
      <c r="F101" s="457"/>
      <c r="G101" s="457"/>
      <c r="H101" s="457"/>
      <c r="I101" s="457"/>
      <c r="J101" s="457"/>
      <c r="K101" s="457"/>
      <c r="L101" s="456"/>
      <c r="M101" s="452"/>
    </row>
    <row r="102" spans="1:13">
      <c r="A102" s="453" t="s">
        <v>460</v>
      </c>
      <c r="C102" s="457"/>
      <c r="D102" s="457"/>
      <c r="E102" s="457"/>
      <c r="F102" s="457"/>
      <c r="G102" s="457"/>
      <c r="H102" s="457"/>
      <c r="I102" s="457"/>
      <c r="J102" s="457"/>
      <c r="K102" s="457"/>
      <c r="L102" s="456"/>
      <c r="M102" s="452"/>
    </row>
    <row r="103" spans="1:13">
      <c r="A103" s="453" t="s">
        <v>459</v>
      </c>
      <c r="C103" s="457"/>
      <c r="D103" s="457"/>
      <c r="E103" s="457"/>
      <c r="F103" s="457"/>
      <c r="G103" s="457"/>
      <c r="H103" s="457"/>
      <c r="I103" s="457"/>
      <c r="J103" s="457"/>
      <c r="K103" s="457"/>
      <c r="L103" s="456"/>
      <c r="M103" s="452"/>
    </row>
    <row r="104" spans="1:13">
      <c r="A104" s="453" t="s">
        <v>458</v>
      </c>
      <c r="C104" s="457"/>
      <c r="D104" s="457"/>
      <c r="E104" s="457"/>
      <c r="F104" s="457"/>
      <c r="G104" s="457"/>
      <c r="H104" s="457"/>
      <c r="I104" s="457"/>
      <c r="J104" s="457"/>
      <c r="K104" s="457"/>
      <c r="L104" s="456"/>
      <c r="M104" s="452"/>
    </row>
    <row r="105" spans="1:13">
      <c r="A105" s="453" t="s">
        <v>457</v>
      </c>
      <c r="C105" s="457"/>
      <c r="D105" s="457"/>
      <c r="E105" s="457"/>
      <c r="F105" s="457"/>
      <c r="G105" s="457"/>
      <c r="H105" s="457"/>
      <c r="I105" s="457"/>
      <c r="J105" s="457"/>
      <c r="K105" s="457"/>
      <c r="L105" s="456"/>
      <c r="M105" s="452"/>
    </row>
    <row r="106" spans="1:13">
      <c r="A106" s="453" t="s">
        <v>456</v>
      </c>
      <c r="C106" s="457"/>
      <c r="D106" s="457"/>
      <c r="E106" s="457"/>
      <c r="F106" s="457"/>
      <c r="G106" s="457"/>
      <c r="H106" s="457"/>
      <c r="I106" s="457"/>
      <c r="J106" s="457"/>
      <c r="K106" s="457"/>
      <c r="L106" s="456"/>
      <c r="M106" s="452"/>
    </row>
    <row r="107" spans="1:13">
      <c r="A107" s="453" t="s">
        <v>455</v>
      </c>
      <c r="C107" s="457"/>
      <c r="D107" s="457"/>
      <c r="E107" s="457"/>
      <c r="F107" s="457"/>
      <c r="G107" s="457"/>
      <c r="H107" s="457"/>
      <c r="I107" s="457"/>
      <c r="J107" s="457"/>
      <c r="K107" s="457"/>
      <c r="L107" s="456"/>
      <c r="M107" s="452"/>
    </row>
    <row r="108" spans="1:13">
      <c r="A108" s="453" t="s">
        <v>454</v>
      </c>
      <c r="C108" s="457"/>
      <c r="D108" s="457"/>
      <c r="E108" s="457"/>
      <c r="F108" s="457"/>
      <c r="G108" s="457"/>
      <c r="H108" s="457"/>
      <c r="I108" s="457"/>
      <c r="J108" s="457"/>
      <c r="K108" s="457"/>
      <c r="L108" s="456"/>
      <c r="M108" s="452"/>
    </row>
    <row r="109" spans="1:13">
      <c r="A109" s="453" t="s">
        <v>453</v>
      </c>
      <c r="C109" s="457"/>
      <c r="D109" s="457"/>
      <c r="E109" s="457"/>
      <c r="F109" s="457"/>
      <c r="G109" s="457"/>
      <c r="H109" s="457"/>
      <c r="I109" s="457"/>
      <c r="J109" s="457"/>
      <c r="K109" s="457"/>
      <c r="L109" s="456"/>
      <c r="M109" s="452"/>
    </row>
    <row r="110" spans="1:13">
      <c r="A110" s="453" t="s">
        <v>452</v>
      </c>
      <c r="C110" s="457"/>
      <c r="D110" s="457"/>
      <c r="E110" s="457"/>
      <c r="F110" s="457"/>
      <c r="G110" s="457"/>
      <c r="H110" s="457"/>
      <c r="I110" s="457"/>
      <c r="J110" s="457"/>
      <c r="K110" s="457"/>
      <c r="L110" s="456"/>
      <c r="M110" s="452"/>
    </row>
    <row r="111" spans="1:13">
      <c r="C111" s="457"/>
      <c r="D111" s="457"/>
      <c r="E111" s="457"/>
      <c r="F111" s="457"/>
      <c r="G111" s="457"/>
      <c r="H111" s="457"/>
      <c r="I111" s="457"/>
      <c r="J111" s="457"/>
      <c r="K111" s="457"/>
      <c r="L111" s="456"/>
    </row>
    <row r="112" spans="1:13">
      <c r="A112" s="453" t="s">
        <v>347</v>
      </c>
      <c r="C112" s="457"/>
      <c r="D112" s="457"/>
      <c r="E112" s="457"/>
      <c r="F112" s="457"/>
      <c r="G112" s="457"/>
      <c r="H112" s="457"/>
      <c r="I112" s="457"/>
      <c r="J112" s="457"/>
      <c r="K112" s="457"/>
      <c r="L112" s="456"/>
    </row>
    <row r="113" spans="1:12" s="452" customFormat="1">
      <c r="A113" s="453" t="s">
        <v>36</v>
      </c>
      <c r="B113" s="455"/>
      <c r="C113" s="457"/>
      <c r="D113" s="457"/>
      <c r="E113" s="457"/>
      <c r="F113" s="457"/>
      <c r="G113" s="457"/>
      <c r="H113" s="457"/>
      <c r="I113" s="457"/>
      <c r="J113" s="457"/>
      <c r="K113" s="457"/>
      <c r="L113" s="456"/>
    </row>
    <row r="114" spans="1:12" s="452" customFormat="1">
      <c r="A114" s="453" t="s">
        <v>346</v>
      </c>
      <c r="B114" s="455"/>
      <c r="C114" s="457"/>
      <c r="D114" s="457"/>
      <c r="E114" s="457"/>
      <c r="F114" s="457"/>
      <c r="G114" s="457"/>
      <c r="H114" s="457"/>
      <c r="I114" s="457"/>
      <c r="J114" s="457"/>
      <c r="K114" s="457"/>
      <c r="L114" s="456"/>
    </row>
    <row r="115" spans="1:12" s="452" customFormat="1">
      <c r="A115" s="453" t="s">
        <v>451</v>
      </c>
      <c r="B115" s="455"/>
      <c r="C115" s="457"/>
      <c r="D115" s="457"/>
      <c r="E115" s="457"/>
      <c r="F115" s="457"/>
      <c r="G115" s="457"/>
      <c r="H115" s="457"/>
      <c r="I115" s="457"/>
      <c r="J115" s="457"/>
      <c r="K115" s="457"/>
      <c r="L115" s="456"/>
    </row>
    <row r="116" spans="1:12" s="452" customFormat="1">
      <c r="A116" s="453" t="s">
        <v>450</v>
      </c>
      <c r="B116" s="455"/>
      <c r="C116" s="457"/>
      <c r="D116" s="457"/>
      <c r="E116" s="457"/>
      <c r="F116" s="457"/>
      <c r="G116" s="457"/>
      <c r="H116" s="457"/>
      <c r="I116" s="457"/>
      <c r="J116" s="457"/>
      <c r="K116" s="457"/>
      <c r="L116" s="456"/>
    </row>
    <row r="117" spans="1:12" s="452" customFormat="1">
      <c r="A117" s="453" t="s">
        <v>449</v>
      </c>
      <c r="B117" s="455"/>
      <c r="C117" s="457"/>
      <c r="D117" s="457"/>
      <c r="E117" s="457"/>
      <c r="F117" s="457"/>
      <c r="G117" s="457"/>
      <c r="H117" s="457"/>
      <c r="I117" s="457"/>
      <c r="J117" s="457"/>
      <c r="K117" s="457"/>
      <c r="L117" s="456"/>
    </row>
    <row r="118" spans="1:12" s="452" customFormat="1">
      <c r="A118" s="453" t="s">
        <v>448</v>
      </c>
      <c r="B118" s="455"/>
      <c r="C118" s="457"/>
      <c r="D118" s="457"/>
      <c r="E118" s="457"/>
      <c r="F118" s="457"/>
      <c r="G118" s="457"/>
      <c r="H118" s="457"/>
      <c r="I118" s="457"/>
      <c r="J118" s="457"/>
      <c r="K118" s="457"/>
      <c r="L118" s="456"/>
    </row>
    <row r="119" spans="1:12" s="452" customFormat="1">
      <c r="A119" s="453" t="s">
        <v>447</v>
      </c>
      <c r="B119" s="455"/>
      <c r="C119" s="457"/>
      <c r="D119" s="457"/>
      <c r="E119" s="457"/>
      <c r="F119" s="457"/>
      <c r="G119" s="457"/>
      <c r="H119" s="457"/>
      <c r="I119" s="457"/>
      <c r="J119" s="457"/>
      <c r="K119" s="457"/>
      <c r="L119" s="456"/>
    </row>
    <row r="120" spans="1:12" s="452" customFormat="1">
      <c r="A120" s="453" t="s">
        <v>446</v>
      </c>
      <c r="B120" s="455"/>
      <c r="C120" s="454"/>
      <c r="D120" s="454"/>
      <c r="E120" s="454"/>
      <c r="F120" s="454"/>
      <c r="G120" s="454"/>
      <c r="H120" s="454"/>
      <c r="I120" s="454"/>
      <c r="J120" s="454"/>
      <c r="K120" s="454"/>
      <c r="L120" s="453"/>
    </row>
    <row r="121" spans="1:12" s="452" customFormat="1">
      <c r="A121" s="453" t="s">
        <v>445</v>
      </c>
      <c r="B121" s="455"/>
      <c r="C121" s="454"/>
      <c r="D121" s="454"/>
      <c r="E121" s="454"/>
      <c r="F121" s="454"/>
      <c r="G121" s="454"/>
      <c r="H121" s="454"/>
      <c r="I121" s="454"/>
      <c r="J121" s="454"/>
      <c r="K121" s="454"/>
      <c r="L121" s="453"/>
    </row>
    <row r="122" spans="1:12" s="452" customFormat="1">
      <c r="A122" s="453" t="s">
        <v>444</v>
      </c>
      <c r="B122" s="455"/>
      <c r="C122" s="454"/>
      <c r="D122" s="454"/>
      <c r="E122" s="454"/>
      <c r="F122" s="454"/>
      <c r="G122" s="454"/>
      <c r="H122" s="454"/>
      <c r="I122" s="454"/>
      <c r="J122" s="454"/>
      <c r="K122" s="454"/>
      <c r="L122" s="453"/>
    </row>
    <row r="123" spans="1:12" s="452" customFormat="1">
      <c r="A123" s="453" t="s">
        <v>443</v>
      </c>
      <c r="B123" s="455"/>
      <c r="C123" s="454"/>
      <c r="D123" s="454"/>
      <c r="E123" s="454"/>
      <c r="F123" s="454"/>
      <c r="G123" s="454"/>
      <c r="H123" s="454"/>
      <c r="I123" s="454"/>
      <c r="J123" s="454"/>
      <c r="K123" s="454"/>
      <c r="L123" s="453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AG48"/>
  <sheetViews>
    <sheetView showGridLines="0" zoomScaleNormal="100" workbookViewId="0">
      <selection activeCell="C2" sqref="C2"/>
    </sheetView>
  </sheetViews>
  <sheetFormatPr defaultColWidth="11.7109375" defaultRowHeight="10.199999999999999"/>
  <cols>
    <col min="1" max="1" width="49.7109375" style="385" customWidth="1"/>
    <col min="2" max="2" width="8.140625" style="384" customWidth="1"/>
    <col min="3" max="5" width="8.140625" style="383" customWidth="1"/>
    <col min="6" max="6" width="2" style="381" customWidth="1"/>
    <col min="7" max="10" width="8.140625" style="383" customWidth="1"/>
    <col min="11" max="11" width="2" style="383" customWidth="1"/>
    <col min="12" max="12" width="8.140625" style="383" customWidth="1"/>
    <col min="13" max="13" width="1.28515625" style="382" customWidth="1"/>
    <col min="14" max="14" width="8.140625" style="383" customWidth="1"/>
    <col min="15" max="15" width="2.5703125" style="382" customWidth="1"/>
    <col min="16" max="16" width="45.7109375" style="381" customWidth="1"/>
    <col min="17" max="33" width="11.7109375" style="381"/>
    <col min="34" max="16384" width="11.7109375" style="380"/>
  </cols>
  <sheetData>
    <row r="1" spans="1:33" s="411" customFormat="1">
      <c r="A1" s="412">
        <v>2</v>
      </c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  <c r="AE1" s="412"/>
      <c r="AF1" s="412"/>
      <c r="AG1" s="412"/>
    </row>
    <row r="2" spans="1:33">
      <c r="A2" s="410" t="s">
        <v>400</v>
      </c>
      <c r="D2" s="384"/>
      <c r="O2" s="410"/>
      <c r="P2" s="410" t="s">
        <v>399</v>
      </c>
    </row>
    <row r="3" spans="1:33">
      <c r="A3" s="407"/>
      <c r="B3" s="402"/>
      <c r="C3" s="408"/>
      <c r="D3" s="408"/>
      <c r="E3" s="408"/>
      <c r="F3" s="409"/>
      <c r="G3" s="408"/>
      <c r="H3" s="408"/>
      <c r="I3" s="408"/>
      <c r="J3" s="408"/>
      <c r="K3" s="408"/>
      <c r="L3" s="408"/>
      <c r="M3" s="407"/>
      <c r="N3" s="408"/>
      <c r="O3" s="407"/>
      <c r="P3" s="407"/>
    </row>
    <row r="4" spans="1:33" s="384" customFormat="1">
      <c r="A4" s="385"/>
      <c r="B4" s="405"/>
      <c r="C4" s="405"/>
      <c r="D4" s="404">
        <v>2011</v>
      </c>
      <c r="E4" s="405"/>
      <c r="F4" s="406"/>
      <c r="G4" s="405"/>
      <c r="H4" s="405"/>
      <c r="I4" s="404">
        <v>2012</v>
      </c>
      <c r="J4" s="404"/>
      <c r="L4" s="405"/>
      <c r="M4" s="404"/>
      <c r="N4" s="405">
        <v>2013</v>
      </c>
      <c r="O4" s="404"/>
      <c r="P4" s="385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</row>
    <row r="5" spans="1:33" s="384" customFormat="1">
      <c r="A5" s="401"/>
      <c r="B5" s="402" t="s">
        <v>396</v>
      </c>
      <c r="C5" s="403" t="s">
        <v>395</v>
      </c>
      <c r="D5" s="403" t="s">
        <v>398</v>
      </c>
      <c r="E5" s="403" t="s">
        <v>397</v>
      </c>
      <c r="F5" s="402"/>
      <c r="G5" s="402" t="s">
        <v>396</v>
      </c>
      <c r="H5" s="403" t="s">
        <v>395</v>
      </c>
      <c r="I5" s="403" t="s">
        <v>398</v>
      </c>
      <c r="J5" s="403" t="s">
        <v>397</v>
      </c>
      <c r="K5" s="402"/>
      <c r="L5" s="402" t="s">
        <v>396</v>
      </c>
      <c r="M5" s="401"/>
      <c r="N5" s="402" t="s">
        <v>395</v>
      </c>
      <c r="O5" s="401" t="s">
        <v>27</v>
      </c>
      <c r="P5" s="401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</row>
    <row r="6" spans="1:33">
      <c r="B6" s="383"/>
      <c r="E6" s="400"/>
      <c r="F6" s="383"/>
      <c r="P6" s="385"/>
    </row>
    <row r="7" spans="1:33">
      <c r="A7" s="391" t="s">
        <v>394</v>
      </c>
      <c r="B7" s="383"/>
      <c r="F7" s="383"/>
      <c r="O7" s="399"/>
      <c r="P7" s="391" t="s">
        <v>393</v>
      </c>
    </row>
    <row r="8" spans="1:33">
      <c r="A8" s="385" t="s">
        <v>392</v>
      </c>
      <c r="B8" s="393">
        <v>5.2569123676402825</v>
      </c>
      <c r="C8" s="393">
        <v>6.5268795921647751</v>
      </c>
      <c r="D8" s="393">
        <v>4.7133083878187563</v>
      </c>
      <c r="E8" s="393">
        <v>5.3489197312414802</v>
      </c>
      <c r="F8" s="393"/>
      <c r="G8" s="393">
        <v>5.8495804932548623</v>
      </c>
      <c r="H8" s="393">
        <v>2.1588060991393405</v>
      </c>
      <c r="I8" s="393">
        <v>5.5813502316157724</v>
      </c>
      <c r="J8" s="393">
        <v>6.9826161041537347</v>
      </c>
      <c r="L8" s="393">
        <v>3.597311608896689</v>
      </c>
      <c r="M8" s="392" t="s">
        <v>357</v>
      </c>
      <c r="N8" s="393" t="s">
        <v>391</v>
      </c>
      <c r="O8" s="392" t="s">
        <v>357</v>
      </c>
      <c r="P8" s="385" t="s">
        <v>390</v>
      </c>
    </row>
    <row r="9" spans="1:33">
      <c r="B9" s="393"/>
      <c r="C9" s="393"/>
      <c r="D9" s="393"/>
      <c r="E9" s="393"/>
      <c r="F9" s="393"/>
      <c r="G9" s="393"/>
      <c r="H9" s="393"/>
      <c r="I9" s="393"/>
      <c r="J9" s="393"/>
      <c r="L9" s="393"/>
      <c r="M9" s="392"/>
      <c r="N9" s="393"/>
      <c r="O9" s="392"/>
      <c r="P9" s="385"/>
    </row>
    <row r="10" spans="1:33">
      <c r="A10" s="391" t="s">
        <v>389</v>
      </c>
      <c r="B10" s="398">
        <v>637.42988204576659</v>
      </c>
      <c r="C10" s="398">
        <v>610.80453045249999</v>
      </c>
      <c r="D10" s="398">
        <v>488.41195895999999</v>
      </c>
      <c r="E10" s="398">
        <v>527.35253512999998</v>
      </c>
      <c r="F10" s="398"/>
      <c r="G10" s="398">
        <v>695.18186699</v>
      </c>
      <c r="H10" s="398">
        <v>698.81286191000004</v>
      </c>
      <c r="I10" s="398">
        <v>643.92408691000003</v>
      </c>
      <c r="J10" s="398">
        <v>639.48233586000003</v>
      </c>
      <c r="L10" s="398">
        <v>631.96304284000007</v>
      </c>
      <c r="M10" s="395" t="s">
        <v>357</v>
      </c>
      <c r="N10" s="398">
        <v>230.85617343999999</v>
      </c>
      <c r="O10" s="395" t="s">
        <v>356</v>
      </c>
      <c r="P10" s="391" t="s">
        <v>388</v>
      </c>
    </row>
    <row r="11" spans="1:33">
      <c r="A11" s="391" t="s">
        <v>387</v>
      </c>
      <c r="B11" s="398">
        <v>1225.49737835</v>
      </c>
      <c r="C11" s="398">
        <v>1273.77551513</v>
      </c>
      <c r="D11" s="398">
        <v>1319.8687291271999</v>
      </c>
      <c r="E11" s="398">
        <v>1384.5995622872401</v>
      </c>
      <c r="F11" s="398"/>
      <c r="G11" s="398">
        <v>1394.8179161</v>
      </c>
      <c r="H11" s="398">
        <v>1497.1218773699998</v>
      </c>
      <c r="I11" s="398">
        <v>1414.19923909</v>
      </c>
      <c r="J11" s="398">
        <v>1545.12874687</v>
      </c>
      <c r="L11" s="398">
        <v>1288.3248672900002</v>
      </c>
      <c r="M11" s="395" t="s">
        <v>357</v>
      </c>
      <c r="N11" s="398">
        <v>492.13729325999992</v>
      </c>
      <c r="O11" s="395" t="s">
        <v>356</v>
      </c>
      <c r="P11" s="391" t="s">
        <v>386</v>
      </c>
    </row>
    <row r="12" spans="1:33">
      <c r="A12" s="391" t="s">
        <v>385</v>
      </c>
      <c r="B12" s="398">
        <v>1714.5</v>
      </c>
      <c r="C12" s="398">
        <v>1786.5</v>
      </c>
      <c r="D12" s="398">
        <v>1710.6</v>
      </c>
      <c r="E12" s="398">
        <v>1892.2484231728836</v>
      </c>
      <c r="F12" s="398"/>
      <c r="G12" s="398">
        <v>1932.1984314970464</v>
      </c>
      <c r="H12" s="398">
        <v>1862</v>
      </c>
      <c r="I12" s="398">
        <v>1815</v>
      </c>
      <c r="J12" s="398">
        <v>1887</v>
      </c>
      <c r="L12" s="398">
        <v>1859</v>
      </c>
      <c r="M12" s="395" t="s">
        <v>357</v>
      </c>
      <c r="N12" s="398">
        <v>1886</v>
      </c>
      <c r="O12" s="395" t="s">
        <v>368</v>
      </c>
      <c r="P12" s="391" t="s">
        <v>384</v>
      </c>
    </row>
    <row r="13" spans="1:33">
      <c r="A13" s="391"/>
      <c r="B13" s="393"/>
      <c r="C13" s="393"/>
      <c r="D13" s="393"/>
      <c r="E13" s="393"/>
      <c r="F13" s="393"/>
      <c r="G13" s="393"/>
      <c r="H13" s="393"/>
      <c r="I13" s="393"/>
      <c r="J13" s="393"/>
      <c r="L13" s="393"/>
      <c r="M13" s="392"/>
      <c r="N13" s="393"/>
      <c r="O13" s="392"/>
      <c r="P13" s="391"/>
    </row>
    <row r="14" spans="1:33">
      <c r="A14" s="391" t="s">
        <v>383</v>
      </c>
      <c r="B14" s="393">
        <v>104.51622999824201</v>
      </c>
      <c r="C14" s="393">
        <v>106.76492051449168</v>
      </c>
      <c r="D14" s="393">
        <v>107.24056926092122</v>
      </c>
      <c r="E14" s="393">
        <v>105.90207096541509</v>
      </c>
      <c r="F14" s="393"/>
      <c r="G14" s="393">
        <v>106.53645197857956</v>
      </c>
      <c r="H14" s="393">
        <v>106.94947953373715</v>
      </c>
      <c r="I14" s="393">
        <v>108.59016367291298</v>
      </c>
      <c r="J14" s="393">
        <v>109.29730895888599</v>
      </c>
      <c r="L14" s="393">
        <v>106.16542606877448</v>
      </c>
      <c r="M14" s="392"/>
      <c r="N14" s="393">
        <v>104.76770794686868</v>
      </c>
      <c r="O14" s="392" t="s">
        <v>368</v>
      </c>
      <c r="P14" s="391" t="s">
        <v>382</v>
      </c>
    </row>
    <row r="15" spans="1:33">
      <c r="A15" s="391"/>
      <c r="B15" s="393"/>
      <c r="C15" s="393"/>
      <c r="D15" s="393"/>
      <c r="E15" s="393"/>
      <c r="F15" s="393"/>
      <c r="G15" s="393"/>
      <c r="H15" s="393"/>
      <c r="I15" s="393"/>
      <c r="J15" s="393"/>
      <c r="L15" s="393"/>
      <c r="M15" s="392"/>
      <c r="N15" s="393"/>
      <c r="O15" s="392"/>
      <c r="P15" s="391"/>
    </row>
    <row r="16" spans="1:33">
      <c r="A16" s="391" t="s">
        <v>381</v>
      </c>
      <c r="B16" s="393"/>
      <c r="C16" s="393"/>
      <c r="D16" s="393"/>
      <c r="E16" s="393"/>
      <c r="F16" s="393"/>
      <c r="G16" s="393"/>
      <c r="H16" s="393"/>
      <c r="I16" s="393"/>
      <c r="J16" s="393"/>
      <c r="L16" s="393"/>
      <c r="M16" s="392"/>
      <c r="N16" s="393"/>
      <c r="O16" s="392"/>
      <c r="P16" s="391" t="s">
        <v>380</v>
      </c>
      <c r="Q16" s="380"/>
      <c r="R16" s="380"/>
      <c r="S16" s="380"/>
      <c r="T16" s="380"/>
      <c r="U16" s="380"/>
      <c r="V16" s="380"/>
      <c r="W16" s="380"/>
      <c r="X16" s="380"/>
      <c r="Y16" s="380"/>
      <c r="Z16" s="380"/>
      <c r="AA16" s="380"/>
      <c r="AB16" s="380"/>
      <c r="AC16" s="380"/>
      <c r="AD16" s="380"/>
      <c r="AE16" s="380"/>
      <c r="AF16" s="380"/>
      <c r="AG16" s="380"/>
    </row>
    <row r="17" spans="1:33">
      <c r="A17" s="385" t="s">
        <v>379</v>
      </c>
      <c r="B17" s="393">
        <v>7.1525515351999358</v>
      </c>
      <c r="C17" s="393">
        <v>9.2170173981901193</v>
      </c>
      <c r="D17" s="393">
        <v>9.9079884526983353</v>
      </c>
      <c r="E17" s="393">
        <v>8.5636258758083006</v>
      </c>
      <c r="F17" s="393"/>
      <c r="G17" s="393">
        <v>8.767699990155231</v>
      </c>
      <c r="H17" s="393">
        <v>6.7715330720200972</v>
      </c>
      <c r="I17" s="393">
        <v>6.9343631188359955</v>
      </c>
      <c r="J17" s="393">
        <v>7.0518170050859919</v>
      </c>
      <c r="L17" s="393">
        <v>6.8193346291245183</v>
      </c>
      <c r="M17" s="392" t="s">
        <v>357</v>
      </c>
      <c r="N17" s="393">
        <v>7.9553406254209813</v>
      </c>
      <c r="O17" s="392" t="s">
        <v>368</v>
      </c>
      <c r="P17" s="385" t="s">
        <v>378</v>
      </c>
      <c r="Q17" s="380"/>
      <c r="R17" s="380"/>
      <c r="S17" s="380"/>
      <c r="T17" s="380"/>
      <c r="U17" s="380"/>
      <c r="V17" s="380"/>
      <c r="W17" s="380"/>
      <c r="X17" s="380"/>
      <c r="Y17" s="380"/>
      <c r="Z17" s="380"/>
      <c r="AA17" s="380"/>
      <c r="AB17" s="380"/>
      <c r="AC17" s="380"/>
      <c r="AD17" s="380"/>
      <c r="AE17" s="380"/>
      <c r="AF17" s="380"/>
      <c r="AG17" s="380"/>
    </row>
    <row r="18" spans="1:33">
      <c r="A18" s="391" t="s">
        <v>377</v>
      </c>
      <c r="B18" s="393"/>
      <c r="C18" s="393"/>
      <c r="D18" s="393"/>
      <c r="E18" s="393"/>
      <c r="F18" s="393"/>
      <c r="G18" s="393"/>
      <c r="H18" s="393"/>
      <c r="I18" s="393"/>
      <c r="J18" s="393"/>
      <c r="L18" s="393"/>
      <c r="M18" s="392"/>
      <c r="N18" s="393"/>
      <c r="O18" s="392"/>
      <c r="P18" s="391" t="s">
        <v>376</v>
      </c>
      <c r="Q18" s="380"/>
      <c r="R18" s="380"/>
      <c r="S18" s="380"/>
      <c r="T18" s="380"/>
      <c r="U18" s="380"/>
      <c r="V18" s="380"/>
      <c r="W18" s="380"/>
      <c r="X18" s="380"/>
      <c r="Y18" s="380"/>
      <c r="Z18" s="380"/>
      <c r="AA18" s="380"/>
      <c r="AB18" s="380"/>
      <c r="AC18" s="380"/>
      <c r="AD18" s="380"/>
      <c r="AE18" s="380"/>
      <c r="AF18" s="380"/>
      <c r="AG18" s="380"/>
    </row>
    <row r="19" spans="1:33">
      <c r="A19" s="391" t="s">
        <v>375</v>
      </c>
      <c r="B19" s="396">
        <v>22.010213236714975</v>
      </c>
      <c r="C19" s="396">
        <v>22.28386956521739</v>
      </c>
      <c r="D19" s="396">
        <v>22.554054670932931</v>
      </c>
      <c r="E19" s="396">
        <v>22.835386363636363</v>
      </c>
      <c r="F19" s="396"/>
      <c r="G19" s="396">
        <v>23.116056854256854</v>
      </c>
      <c r="H19" s="396">
        <v>23.399471359558316</v>
      </c>
      <c r="I19" s="396">
        <v>23.688388517786564</v>
      </c>
      <c r="J19" s="396">
        <v>23.981538506179806</v>
      </c>
      <c r="K19" s="396"/>
      <c r="L19" s="396">
        <v>24.272848599033818</v>
      </c>
      <c r="M19" s="397" t="s">
        <v>357</v>
      </c>
      <c r="N19" s="396">
        <v>24.552379123847164</v>
      </c>
      <c r="O19" s="395" t="s">
        <v>357</v>
      </c>
      <c r="P19" s="391" t="s">
        <v>374</v>
      </c>
      <c r="Q19" s="380"/>
      <c r="R19" s="380"/>
      <c r="S19" s="380"/>
      <c r="T19" s="380"/>
      <c r="U19" s="380"/>
      <c r="V19" s="380"/>
      <c r="W19" s="380"/>
      <c r="X19" s="380"/>
      <c r="Y19" s="380"/>
      <c r="Z19" s="380"/>
      <c r="AA19" s="380"/>
      <c r="AB19" s="380"/>
      <c r="AC19" s="380"/>
      <c r="AD19" s="380"/>
      <c r="AE19" s="380"/>
      <c r="AF19" s="380"/>
      <c r="AG19" s="380"/>
    </row>
    <row r="20" spans="1:33">
      <c r="A20" s="391" t="s">
        <v>357</v>
      </c>
      <c r="B20" s="393"/>
      <c r="C20" s="393"/>
      <c r="D20" s="393"/>
      <c r="E20" s="393"/>
      <c r="F20" s="393"/>
      <c r="G20" s="393"/>
      <c r="H20" s="393"/>
      <c r="I20" s="393"/>
      <c r="J20" s="393"/>
      <c r="L20" s="393"/>
      <c r="M20" s="392"/>
      <c r="N20" s="393"/>
      <c r="O20" s="392"/>
      <c r="P20" s="391" t="s">
        <v>357</v>
      </c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  <c r="AD20" s="380"/>
      <c r="AE20" s="380"/>
      <c r="AF20" s="380"/>
      <c r="AG20" s="380"/>
    </row>
    <row r="21" spans="1:33">
      <c r="A21" s="391" t="s">
        <v>373</v>
      </c>
      <c r="B21" s="393"/>
      <c r="C21" s="393"/>
      <c r="D21" s="393"/>
      <c r="E21" s="393"/>
      <c r="F21" s="393"/>
      <c r="G21" s="393"/>
      <c r="H21" s="393"/>
      <c r="I21" s="393"/>
      <c r="J21" s="393"/>
      <c r="L21" s="393"/>
      <c r="M21" s="392"/>
      <c r="N21" s="393"/>
      <c r="O21" s="392"/>
      <c r="P21" s="391" t="s">
        <v>372</v>
      </c>
      <c r="Q21" s="380"/>
      <c r="R21" s="380"/>
      <c r="S21" s="380"/>
      <c r="T21" s="380"/>
      <c r="U21" s="380"/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  <c r="AF21" s="380"/>
      <c r="AG21" s="380"/>
    </row>
    <row r="22" spans="1:33">
      <c r="A22" s="394" t="s">
        <v>371</v>
      </c>
      <c r="B22" s="393">
        <v>2.0527390274677866</v>
      </c>
      <c r="C22" s="393">
        <v>2.3488439624019901</v>
      </c>
      <c r="D22" s="393">
        <v>1.5221630401682631</v>
      </c>
      <c r="E22" s="393">
        <v>1.1862932035148077</v>
      </c>
      <c r="F22" s="393"/>
      <c r="G22" s="393">
        <v>1.2677652428624302</v>
      </c>
      <c r="H22" s="393">
        <v>0.99705543276892927</v>
      </c>
      <c r="I22" s="393">
        <v>0.80947650631088164</v>
      </c>
      <c r="J22" s="393">
        <v>0.90905366228858331</v>
      </c>
      <c r="L22" s="393">
        <v>0.97119093768258535</v>
      </c>
      <c r="M22" s="392" t="s">
        <v>357</v>
      </c>
      <c r="N22" s="393">
        <v>0.95268731843984999</v>
      </c>
      <c r="O22" s="392" t="s">
        <v>368</v>
      </c>
      <c r="P22" s="394" t="s">
        <v>370</v>
      </c>
      <c r="Q22" s="380"/>
      <c r="R22" s="380"/>
      <c r="S22" s="380"/>
      <c r="T22" s="380"/>
      <c r="U22" s="380"/>
      <c r="V22" s="380"/>
      <c r="W22" s="380"/>
      <c r="X22" s="380"/>
      <c r="Y22" s="380"/>
      <c r="Z22" s="380"/>
      <c r="AA22" s="380"/>
      <c r="AB22" s="380"/>
      <c r="AC22" s="380"/>
      <c r="AD22" s="380"/>
      <c r="AE22" s="380"/>
      <c r="AF22" s="380"/>
      <c r="AG22" s="380"/>
    </row>
    <row r="23" spans="1:33">
      <c r="A23" s="394" t="s">
        <v>369</v>
      </c>
      <c r="B23" s="393">
        <v>11.694842465470332</v>
      </c>
      <c r="C23" s="393">
        <v>9.8335152522264906</v>
      </c>
      <c r="D23" s="393">
        <v>10.52391692437463</v>
      </c>
      <c r="E23" s="393">
        <v>11.124927667025299</v>
      </c>
      <c r="F23" s="393"/>
      <c r="G23" s="393">
        <v>10.353706851641666</v>
      </c>
      <c r="H23" s="393">
        <v>12.989661645978899</v>
      </c>
      <c r="I23" s="393">
        <v>13.143561001274131</v>
      </c>
      <c r="J23" s="393">
        <v>11.490303126311332</v>
      </c>
      <c r="L23" s="393">
        <v>15.6593503460684</v>
      </c>
      <c r="M23" s="392" t="s">
        <v>357</v>
      </c>
      <c r="N23" s="393">
        <v>14.42982066473105</v>
      </c>
      <c r="O23" s="392" t="s">
        <v>368</v>
      </c>
      <c r="P23" s="394" t="s">
        <v>367</v>
      </c>
      <c r="Q23" s="380"/>
      <c r="R23" s="380"/>
      <c r="S23" s="380"/>
      <c r="T23" s="380"/>
      <c r="U23" s="380"/>
      <c r="V23" s="380"/>
      <c r="W23" s="380"/>
      <c r="X23" s="380"/>
      <c r="Y23" s="380"/>
      <c r="Z23" s="380"/>
      <c r="AA23" s="380"/>
      <c r="AB23" s="380"/>
      <c r="AC23" s="380"/>
      <c r="AD23" s="380"/>
      <c r="AE23" s="380"/>
      <c r="AF23" s="380"/>
      <c r="AG23" s="380"/>
    </row>
    <row r="24" spans="1:33">
      <c r="A24" s="391" t="s">
        <v>366</v>
      </c>
      <c r="B24" s="393">
        <v>12.626666666666667</v>
      </c>
      <c r="C24" s="393">
        <v>11.68</v>
      </c>
      <c r="D24" s="393">
        <v>10.613333333333333</v>
      </c>
      <c r="E24" s="393">
        <v>10.836666666666666</v>
      </c>
      <c r="F24" s="393"/>
      <c r="G24" s="393">
        <v>12.103333333333333</v>
      </c>
      <c r="H24" s="393">
        <v>13.36</v>
      </c>
      <c r="I24" s="393">
        <v>12.136666666666668</v>
      </c>
      <c r="J24" s="393">
        <v>12.726666666666667</v>
      </c>
      <c r="L24" s="393">
        <v>12.806666666666667</v>
      </c>
      <c r="M24" s="392" t="s">
        <v>357</v>
      </c>
      <c r="N24" s="393">
        <v>13.543333333333331</v>
      </c>
      <c r="O24" s="392" t="s">
        <v>357</v>
      </c>
      <c r="P24" s="391" t="s">
        <v>365</v>
      </c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380"/>
      <c r="AE24" s="380"/>
      <c r="AF24" s="380"/>
      <c r="AG24" s="380"/>
    </row>
    <row r="25" spans="1:33">
      <c r="A25" s="391" t="s">
        <v>357</v>
      </c>
      <c r="B25" s="393"/>
      <c r="C25" s="393"/>
      <c r="D25" s="393"/>
      <c r="E25" s="393"/>
      <c r="F25" s="393"/>
      <c r="G25" s="393"/>
      <c r="H25" s="393"/>
      <c r="I25" s="393"/>
      <c r="J25" s="393"/>
      <c r="L25" s="393"/>
      <c r="M25" s="392"/>
      <c r="N25" s="393"/>
      <c r="O25" s="392"/>
      <c r="P25" s="391" t="s">
        <v>357</v>
      </c>
      <c r="Q25" s="380"/>
      <c r="R25" s="380"/>
      <c r="S25" s="380"/>
      <c r="T25" s="380"/>
      <c r="U25" s="380"/>
      <c r="V25" s="380"/>
      <c r="W25" s="380"/>
      <c r="X25" s="380"/>
      <c r="Y25" s="380"/>
      <c r="Z25" s="380"/>
      <c r="AA25" s="380"/>
      <c r="AB25" s="380"/>
      <c r="AC25" s="380"/>
      <c r="AD25" s="380"/>
      <c r="AE25" s="380"/>
      <c r="AF25" s="380"/>
      <c r="AG25" s="380"/>
    </row>
    <row r="26" spans="1:33">
      <c r="A26" s="391" t="s">
        <v>364</v>
      </c>
      <c r="B26" s="393"/>
      <c r="C26" s="393"/>
      <c r="D26" s="393"/>
      <c r="E26" s="393"/>
      <c r="F26" s="393"/>
      <c r="G26" s="393"/>
      <c r="H26" s="393"/>
      <c r="I26" s="393"/>
      <c r="J26" s="393"/>
      <c r="L26" s="393"/>
      <c r="M26" s="392"/>
      <c r="N26" s="393"/>
      <c r="O26" s="392"/>
      <c r="P26" s="391" t="s">
        <v>363</v>
      </c>
      <c r="Q26" s="380"/>
      <c r="R26" s="380"/>
      <c r="S26" s="380"/>
      <c r="T26" s="380"/>
      <c r="U26" s="380"/>
      <c r="V26" s="380"/>
      <c r="W26" s="380"/>
      <c r="X26" s="380"/>
      <c r="Y26" s="380"/>
      <c r="Z26" s="380"/>
      <c r="AA26" s="380"/>
      <c r="AB26" s="380"/>
      <c r="AC26" s="380"/>
      <c r="AD26" s="380"/>
      <c r="AE26" s="380"/>
      <c r="AF26" s="380"/>
      <c r="AG26" s="380"/>
    </row>
    <row r="27" spans="1:33">
      <c r="A27" s="391" t="s">
        <v>362</v>
      </c>
      <c r="B27" s="393">
        <v>-6.9069764817115908</v>
      </c>
      <c r="C27" s="393">
        <v>-13.154494604419353</v>
      </c>
      <c r="D27" s="393">
        <v>-10.387539961350056</v>
      </c>
      <c r="E27" s="393">
        <v>1.3553189511376074</v>
      </c>
      <c r="F27" s="393"/>
      <c r="G27" s="393">
        <v>11.356123224683468</v>
      </c>
      <c r="H27" s="393">
        <v>23.870097246657384</v>
      </c>
      <c r="I27" s="393">
        <v>30.561077550965088</v>
      </c>
      <c r="J27" s="393">
        <v>25.907291499820118</v>
      </c>
      <c r="L27" s="393">
        <v>27.053537248584036</v>
      </c>
      <c r="M27" s="392" t="s">
        <v>357</v>
      </c>
      <c r="N27" s="393">
        <v>30.351842455528775</v>
      </c>
      <c r="O27" s="392" t="s">
        <v>356</v>
      </c>
      <c r="P27" s="391" t="s">
        <v>361</v>
      </c>
      <c r="Q27" s="380"/>
      <c r="R27" s="380"/>
      <c r="S27" s="380"/>
      <c r="T27" s="380"/>
      <c r="U27" s="380"/>
      <c r="V27" s="380"/>
      <c r="W27" s="380"/>
      <c r="X27" s="380"/>
      <c r="Y27" s="380"/>
      <c r="Z27" s="380"/>
      <c r="AA27" s="380"/>
      <c r="AB27" s="380"/>
      <c r="AC27" s="380"/>
      <c r="AD27" s="380"/>
      <c r="AE27" s="380"/>
      <c r="AF27" s="380"/>
      <c r="AG27" s="380"/>
    </row>
    <row r="28" spans="1:33">
      <c r="A28" s="391" t="s">
        <v>360</v>
      </c>
      <c r="B28" s="393"/>
      <c r="C28" s="393"/>
      <c r="D28" s="393"/>
      <c r="E28" s="393"/>
      <c r="F28" s="393"/>
      <c r="G28" s="393"/>
      <c r="H28" s="393"/>
      <c r="I28" s="393"/>
      <c r="J28" s="393"/>
      <c r="L28" s="393"/>
      <c r="M28" s="392"/>
      <c r="N28" s="393"/>
      <c r="O28" s="392"/>
      <c r="P28" s="391" t="s">
        <v>359</v>
      </c>
      <c r="Q28" s="380"/>
      <c r="R28" s="380"/>
      <c r="S28" s="380"/>
      <c r="T28" s="380"/>
      <c r="U28" s="380"/>
      <c r="V28" s="380"/>
      <c r="W28" s="380"/>
      <c r="X28" s="380"/>
      <c r="Y28" s="380"/>
      <c r="Z28" s="380"/>
      <c r="AA28" s="380"/>
      <c r="AB28" s="380"/>
      <c r="AC28" s="380"/>
      <c r="AD28" s="380"/>
      <c r="AE28" s="380"/>
      <c r="AF28" s="380"/>
      <c r="AG28" s="380"/>
    </row>
    <row r="29" spans="1:33">
      <c r="A29" s="391" t="s">
        <v>358</v>
      </c>
      <c r="B29" s="393">
        <v>3.0729199237629858</v>
      </c>
      <c r="C29" s="393">
        <v>2.8886450068138489</v>
      </c>
      <c r="D29" s="393">
        <v>2.6437296104397228</v>
      </c>
      <c r="E29" s="393">
        <v>2.2141127794706144</v>
      </c>
      <c r="F29" s="393"/>
      <c r="G29" s="393">
        <v>1.9808077731107745</v>
      </c>
      <c r="H29" s="393">
        <v>1.9588299542912386</v>
      </c>
      <c r="I29" s="393">
        <v>1.8411100931066491</v>
      </c>
      <c r="J29" s="393">
        <v>1.7130609740201184</v>
      </c>
      <c r="L29" s="393">
        <v>1.6438496103843954</v>
      </c>
      <c r="M29" s="392" t="s">
        <v>357</v>
      </c>
      <c r="N29" s="393">
        <v>1.3950156954822881</v>
      </c>
      <c r="O29" s="392" t="s">
        <v>356</v>
      </c>
      <c r="P29" s="391" t="s">
        <v>355</v>
      </c>
      <c r="Q29" s="380"/>
      <c r="R29" s="380"/>
      <c r="S29" s="380"/>
      <c r="T29" s="380"/>
      <c r="U29" s="380"/>
      <c r="V29" s="380"/>
      <c r="W29" s="380"/>
      <c r="X29" s="380"/>
      <c r="Y29" s="380"/>
      <c r="Z29" s="380"/>
      <c r="AA29" s="380"/>
      <c r="AB29" s="380"/>
      <c r="AC29" s="380"/>
      <c r="AD29" s="380"/>
      <c r="AE29" s="380"/>
      <c r="AF29" s="380"/>
      <c r="AG29" s="380"/>
    </row>
    <row r="30" spans="1:33" ht="6" customHeight="1">
      <c r="A30" s="388"/>
      <c r="B30" s="390"/>
      <c r="C30" s="390"/>
      <c r="D30" s="390"/>
      <c r="E30" s="390"/>
      <c r="F30" s="390"/>
      <c r="G30" s="390"/>
      <c r="H30" s="390"/>
      <c r="I30" s="390"/>
      <c r="J30" s="390"/>
      <c r="K30" s="390"/>
      <c r="L30" s="390"/>
      <c r="M30" s="389"/>
      <c r="N30" s="390"/>
      <c r="O30" s="389"/>
      <c r="P30" s="388"/>
      <c r="Q30" s="380"/>
      <c r="R30" s="380"/>
      <c r="S30" s="380"/>
      <c r="T30" s="380"/>
      <c r="U30" s="380"/>
      <c r="V30" s="380"/>
      <c r="W30" s="380"/>
      <c r="X30" s="380"/>
      <c r="Y30" s="380"/>
      <c r="Z30" s="380"/>
      <c r="AA30" s="380"/>
      <c r="AB30" s="380"/>
      <c r="AC30" s="380"/>
      <c r="AD30" s="380"/>
      <c r="AE30" s="380"/>
      <c r="AF30" s="380"/>
      <c r="AG30" s="380"/>
    </row>
    <row r="31" spans="1:33">
      <c r="F31" s="383"/>
      <c r="O31" s="386"/>
      <c r="P31" s="385"/>
      <c r="Q31" s="380"/>
      <c r="R31" s="380"/>
      <c r="S31" s="380"/>
      <c r="T31" s="380"/>
      <c r="U31" s="380"/>
      <c r="V31" s="380"/>
      <c r="W31" s="380"/>
      <c r="X31" s="380"/>
      <c r="Y31" s="380"/>
      <c r="Z31" s="380"/>
      <c r="AA31" s="380"/>
      <c r="AB31" s="380"/>
      <c r="AC31" s="380"/>
      <c r="AD31" s="380"/>
      <c r="AE31" s="380"/>
      <c r="AF31" s="380"/>
      <c r="AG31" s="380"/>
    </row>
    <row r="32" spans="1:33">
      <c r="A32" s="386" t="s">
        <v>354</v>
      </c>
      <c r="F32" s="383"/>
      <c r="O32" s="387"/>
      <c r="Q32" s="380"/>
      <c r="R32" s="380"/>
      <c r="S32" s="380"/>
      <c r="T32" s="380"/>
      <c r="U32" s="380"/>
      <c r="V32" s="380"/>
      <c r="W32" s="380"/>
      <c r="X32" s="380"/>
      <c r="Y32" s="380"/>
      <c r="Z32" s="380"/>
      <c r="AA32" s="380"/>
      <c r="AB32" s="380"/>
      <c r="AC32" s="380"/>
      <c r="AD32" s="380"/>
      <c r="AE32" s="380"/>
      <c r="AF32" s="380"/>
      <c r="AG32" s="380"/>
    </row>
    <row r="33" spans="1:33">
      <c r="A33" s="386" t="s">
        <v>8</v>
      </c>
      <c r="F33" s="383"/>
      <c r="O33" s="387"/>
      <c r="Q33" s="380"/>
      <c r="R33" s="380"/>
      <c r="S33" s="380"/>
      <c r="T33" s="380"/>
      <c r="U33" s="380"/>
      <c r="V33" s="380"/>
      <c r="W33" s="380"/>
      <c r="X33" s="380"/>
      <c r="Y33" s="380"/>
      <c r="Z33" s="380"/>
      <c r="AA33" s="380"/>
      <c r="AB33" s="380"/>
      <c r="AC33" s="380"/>
      <c r="AD33" s="380"/>
      <c r="AE33" s="380"/>
      <c r="AF33" s="380"/>
      <c r="AG33" s="380"/>
    </row>
    <row r="34" spans="1:33">
      <c r="A34" s="386" t="s">
        <v>353</v>
      </c>
      <c r="F34" s="383"/>
      <c r="O34" s="387"/>
      <c r="Q34" s="380"/>
      <c r="R34" s="380"/>
      <c r="S34" s="380"/>
      <c r="T34" s="380"/>
      <c r="U34" s="380"/>
      <c r="V34" s="380"/>
      <c r="W34" s="380"/>
      <c r="X34" s="380"/>
      <c r="Y34" s="380"/>
      <c r="Z34" s="380"/>
      <c r="AA34" s="380"/>
      <c r="AB34" s="380"/>
      <c r="AC34" s="380"/>
      <c r="AD34" s="380"/>
      <c r="AE34" s="380"/>
      <c r="AF34" s="380"/>
      <c r="AG34" s="380"/>
    </row>
    <row r="35" spans="1:33">
      <c r="A35" s="386" t="s">
        <v>352</v>
      </c>
      <c r="F35" s="383"/>
      <c r="O35" s="387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</row>
    <row r="36" spans="1:33">
      <c r="A36" s="386" t="s">
        <v>351</v>
      </c>
      <c r="F36" s="383"/>
      <c r="O36" s="387"/>
      <c r="Q36" s="380"/>
      <c r="R36" s="380"/>
      <c r="S36" s="380"/>
      <c r="T36" s="380"/>
      <c r="U36" s="380"/>
      <c r="V36" s="380"/>
      <c r="W36" s="380"/>
      <c r="X36" s="380"/>
      <c r="Y36" s="380"/>
      <c r="Z36" s="380"/>
      <c r="AA36" s="380"/>
      <c r="AB36" s="380"/>
      <c r="AC36" s="380"/>
      <c r="AD36" s="380"/>
      <c r="AE36" s="380"/>
      <c r="AF36" s="380"/>
      <c r="AG36" s="380"/>
    </row>
    <row r="37" spans="1:33">
      <c r="A37" s="386" t="s">
        <v>350</v>
      </c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80"/>
      <c r="AD37" s="380"/>
      <c r="AE37" s="380"/>
      <c r="AF37" s="380"/>
      <c r="AG37" s="380"/>
    </row>
    <row r="38" spans="1:33">
      <c r="A38" s="386" t="s">
        <v>349</v>
      </c>
      <c r="Q38" s="380"/>
      <c r="R38" s="380"/>
      <c r="S38" s="380"/>
      <c r="T38" s="380"/>
      <c r="U38" s="380"/>
      <c r="V38" s="380"/>
      <c r="W38" s="380"/>
      <c r="X38" s="380"/>
      <c r="Y38" s="380"/>
      <c r="Z38" s="380"/>
      <c r="AA38" s="380"/>
      <c r="AB38" s="380"/>
      <c r="AC38" s="380"/>
      <c r="AD38" s="380"/>
      <c r="AE38" s="380"/>
      <c r="AF38" s="380"/>
      <c r="AG38" s="380"/>
    </row>
    <row r="39" spans="1:33">
      <c r="A39" s="386" t="s">
        <v>348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5"/>
      <c r="N39" s="380"/>
      <c r="O39" s="385"/>
      <c r="Q39" s="380"/>
      <c r="R39" s="380"/>
      <c r="S39" s="380"/>
      <c r="T39" s="380"/>
      <c r="U39" s="380"/>
      <c r="V39" s="380"/>
      <c r="W39" s="380"/>
      <c r="X39" s="380"/>
      <c r="Y39" s="380"/>
      <c r="Z39" s="380"/>
      <c r="AA39" s="380"/>
      <c r="AB39" s="380"/>
      <c r="AC39" s="380"/>
      <c r="AD39" s="380"/>
      <c r="AE39" s="380"/>
      <c r="AF39" s="380"/>
      <c r="AG39" s="380"/>
    </row>
    <row r="40" spans="1:33">
      <c r="A40" s="386"/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5"/>
      <c r="N40" s="380"/>
      <c r="O40" s="385"/>
      <c r="P40" s="386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  <c r="AF40" s="380"/>
      <c r="AG40" s="380"/>
    </row>
    <row r="41" spans="1:33">
      <c r="A41" s="386" t="s">
        <v>347</v>
      </c>
      <c r="P41" s="386"/>
    </row>
    <row r="42" spans="1:33">
      <c r="A42" s="386" t="s">
        <v>36</v>
      </c>
      <c r="P42" s="386"/>
    </row>
    <row r="43" spans="1:33">
      <c r="A43" s="386" t="s">
        <v>346</v>
      </c>
      <c r="P43" s="386"/>
    </row>
    <row r="44" spans="1:33">
      <c r="A44" s="386" t="s">
        <v>345</v>
      </c>
      <c r="P44" s="385"/>
    </row>
    <row r="45" spans="1:33">
      <c r="A45" s="386" t="s">
        <v>344</v>
      </c>
      <c r="P45" s="385"/>
    </row>
    <row r="46" spans="1:33">
      <c r="A46" s="386" t="s">
        <v>343</v>
      </c>
    </row>
    <row r="47" spans="1:33">
      <c r="A47" s="386" t="s">
        <v>342</v>
      </c>
    </row>
    <row r="48" spans="1:33">
      <c r="A48" s="386" t="s">
        <v>341</v>
      </c>
    </row>
  </sheetData>
  <pageMargins left="0.6" right="0" top="1" bottom="0.31" header="0.17" footer="0.18"/>
  <pageSetup scale="90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29"/>
  <sheetViews>
    <sheetView showGridLines="0" zoomScaleNormal="100" workbookViewId="0">
      <selection activeCell="C2" sqref="C2"/>
    </sheetView>
  </sheetViews>
  <sheetFormatPr defaultColWidth="13.7109375" defaultRowHeight="14.1" customHeight="1"/>
  <cols>
    <col min="1" max="1" width="44.28515625" style="648" customWidth="1"/>
    <col min="2" max="14" width="8.7109375" style="647" customWidth="1"/>
    <col min="15" max="15" width="3.42578125" style="647" customWidth="1"/>
    <col min="16" max="16" width="47" style="647" customWidth="1"/>
    <col min="17" max="17" width="47.7109375" style="647" customWidth="1"/>
    <col min="18" max="54" width="9.85546875" style="647" customWidth="1"/>
    <col min="55" max="16384" width="13.7109375" style="647"/>
  </cols>
  <sheetData>
    <row r="1" spans="1:16" s="677" customFormat="1" ht="14.1" customHeight="1">
      <c r="A1" s="713">
        <v>3</v>
      </c>
      <c r="I1" s="377"/>
      <c r="J1" s="377"/>
      <c r="K1" s="377"/>
    </row>
    <row r="2" spans="1:16" ht="14.1" customHeight="1">
      <c r="A2" s="233" t="s">
        <v>13</v>
      </c>
      <c r="I2" s="198"/>
      <c r="J2" s="198"/>
      <c r="K2" s="198"/>
      <c r="P2" s="234" t="s">
        <v>13</v>
      </c>
    </row>
    <row r="3" spans="1:16" ht="24" customHeight="1">
      <c r="A3" s="676" t="s">
        <v>300</v>
      </c>
      <c r="B3" s="674"/>
      <c r="I3" s="198"/>
      <c r="J3" s="198"/>
      <c r="K3" s="198"/>
      <c r="P3" s="675" t="s">
        <v>814</v>
      </c>
    </row>
    <row r="4" spans="1:16" ht="24" customHeight="1">
      <c r="A4" s="673" t="s">
        <v>813</v>
      </c>
      <c r="B4" s="674"/>
      <c r="I4" s="198"/>
      <c r="J4" s="198"/>
      <c r="K4" s="198"/>
      <c r="P4" s="673" t="s">
        <v>812</v>
      </c>
    </row>
    <row r="5" spans="1:16" ht="14.1" customHeight="1">
      <c r="A5" s="672"/>
      <c r="B5" s="671"/>
      <c r="C5" s="653"/>
      <c r="I5" s="200"/>
      <c r="J5" s="297"/>
      <c r="K5" s="297"/>
      <c r="O5" s="653"/>
      <c r="P5" s="653"/>
    </row>
    <row r="6" spans="1:16" ht="14.1" customHeight="1">
      <c r="A6" s="667"/>
      <c r="B6" s="670">
        <v>2000</v>
      </c>
      <c r="C6" s="670">
        <v>2001</v>
      </c>
      <c r="D6" s="670">
        <v>2002</v>
      </c>
      <c r="E6" s="670">
        <v>2003</v>
      </c>
      <c r="F6" s="670">
        <v>2004</v>
      </c>
      <c r="G6" s="670">
        <v>2005</v>
      </c>
      <c r="H6" s="670">
        <v>2006</v>
      </c>
      <c r="I6" s="669">
        <v>2007</v>
      </c>
      <c r="J6" s="669">
        <v>2008</v>
      </c>
      <c r="K6" s="669">
        <v>2009</v>
      </c>
      <c r="L6" s="669">
        <v>2010</v>
      </c>
      <c r="M6" s="668">
        <v>2011</v>
      </c>
      <c r="N6" s="668">
        <v>2012</v>
      </c>
      <c r="O6" s="667" t="s">
        <v>27</v>
      </c>
      <c r="P6" s="667"/>
    </row>
    <row r="7" spans="1:16" ht="15.9" customHeight="1">
      <c r="A7" s="647"/>
      <c r="B7" s="666"/>
    </row>
    <row r="8" spans="1:16" ht="15.9" customHeight="1">
      <c r="A8" s="647"/>
      <c r="B8" s="666"/>
    </row>
    <row r="9" spans="1:16" ht="15.9" customHeight="1">
      <c r="A9" s="647"/>
      <c r="B9" s="666"/>
    </row>
    <row r="10" spans="1:16" s="661" customFormat="1" ht="14.1" customHeight="1">
      <c r="A10" s="665" t="s">
        <v>811</v>
      </c>
      <c r="B10" s="664">
        <v>98016.945934634205</v>
      </c>
      <c r="C10" s="664">
        <v>100919.07432127801</v>
      </c>
      <c r="D10" s="664">
        <v>101679.94251505101</v>
      </c>
      <c r="E10" s="664">
        <v>104243.022303978</v>
      </c>
      <c r="F10" s="664">
        <v>109780.589373058</v>
      </c>
      <c r="G10" s="664">
        <v>114481.831494215</v>
      </c>
      <c r="H10" s="664">
        <v>119235.196358929</v>
      </c>
      <c r="I10" s="664">
        <v>125231.525235344</v>
      </c>
      <c r="J10" s="664">
        <v>130235.000483041</v>
      </c>
      <c r="K10" s="664">
        <v>127397.708381807</v>
      </c>
      <c r="L10" s="664">
        <v>132012.90264788899</v>
      </c>
      <c r="M10" s="664">
        <v>139206.280070573</v>
      </c>
      <c r="N10" s="664">
        <v>146451.34351360699</v>
      </c>
      <c r="O10" s="663"/>
      <c r="P10" s="662" t="s">
        <v>810</v>
      </c>
    </row>
    <row r="11" spans="1:16" ht="14.1" customHeight="1">
      <c r="A11" s="658" t="s">
        <v>809</v>
      </c>
      <c r="B11" s="657">
        <v>15954.894421831001</v>
      </c>
      <c r="C11" s="657">
        <v>16383.068325771699</v>
      </c>
      <c r="D11" s="657">
        <v>16341.0191872995</v>
      </c>
      <c r="E11" s="657">
        <v>16658.998448805301</v>
      </c>
      <c r="F11" s="657">
        <v>17610.061132008501</v>
      </c>
      <c r="G11" s="657">
        <v>18423.982438675099</v>
      </c>
      <c r="H11" s="657">
        <v>18878.910796423901</v>
      </c>
      <c r="I11" s="657">
        <v>19917.055414907602</v>
      </c>
      <c r="J11" s="657">
        <v>20785.448080932299</v>
      </c>
      <c r="K11" s="657">
        <v>20500.1211247635</v>
      </c>
      <c r="L11" s="657">
        <v>22513.851320195299</v>
      </c>
      <c r="M11" s="657">
        <v>23488.197309337898</v>
      </c>
      <c r="N11" s="657">
        <v>23733.8050273847</v>
      </c>
      <c r="O11" s="656"/>
      <c r="P11" s="660" t="s">
        <v>808</v>
      </c>
    </row>
    <row r="12" spans="1:16" ht="14.1" customHeight="1">
      <c r="A12" s="658" t="s">
        <v>807</v>
      </c>
      <c r="B12" s="657">
        <v>920.14098271806597</v>
      </c>
      <c r="C12" s="657">
        <v>1045.3300305717501</v>
      </c>
      <c r="D12" s="657">
        <v>1103.5840322870199</v>
      </c>
      <c r="E12" s="657">
        <v>987.08660445470798</v>
      </c>
      <c r="F12" s="657">
        <v>1184.59565791552</v>
      </c>
      <c r="G12" s="657">
        <v>1060.81247498998</v>
      </c>
      <c r="H12" s="657">
        <v>1089.13005925635</v>
      </c>
      <c r="I12" s="657">
        <v>1033.32051568157</v>
      </c>
      <c r="J12" s="657">
        <v>1095.57198673432</v>
      </c>
      <c r="K12" s="657">
        <v>942.447312639899</v>
      </c>
      <c r="L12" s="657">
        <v>1290.2185745551899</v>
      </c>
      <c r="M12" s="657">
        <v>1587.9068854091799</v>
      </c>
      <c r="N12" s="657">
        <v>1718.3728619897799</v>
      </c>
      <c r="O12" s="656"/>
      <c r="P12" s="655" t="s">
        <v>806</v>
      </c>
    </row>
    <row r="13" spans="1:16" ht="14.1" customHeight="1">
      <c r="A13" s="658" t="s">
        <v>805</v>
      </c>
      <c r="B13" s="657">
        <v>12108.6394812501</v>
      </c>
      <c r="C13" s="657">
        <v>12817.4554834638</v>
      </c>
      <c r="D13" s="657">
        <v>13083.1492621451</v>
      </c>
      <c r="E13" s="657">
        <v>13402.522469511399</v>
      </c>
      <c r="F13" s="657">
        <v>14610.624200652301</v>
      </c>
      <c r="G13" s="657">
        <v>15430.638959178999</v>
      </c>
      <c r="H13" s="657">
        <v>16419.996322287599</v>
      </c>
      <c r="I13" s="657">
        <v>17802.1647003055</v>
      </c>
      <c r="J13" s="657">
        <v>17296.0707719989</v>
      </c>
      <c r="K13" s="657">
        <v>16886.389265170601</v>
      </c>
      <c r="L13" s="657">
        <v>17920.644718406798</v>
      </c>
      <c r="M13" s="657">
        <v>19112.8468475095</v>
      </c>
      <c r="N13" s="657">
        <v>20063.253417043299</v>
      </c>
      <c r="O13" s="656"/>
      <c r="P13" s="655" t="s">
        <v>604</v>
      </c>
    </row>
    <row r="14" spans="1:16" ht="14.1" customHeight="1">
      <c r="A14" s="658" t="s">
        <v>804</v>
      </c>
      <c r="B14" s="657">
        <v>1401.7870366642101</v>
      </c>
      <c r="C14" s="657">
        <v>1518.03903278913</v>
      </c>
      <c r="D14" s="657">
        <v>1539.17535081865</v>
      </c>
      <c r="E14" s="657">
        <v>1616.92902733192</v>
      </c>
      <c r="F14" s="657">
        <v>1687.5519637402299</v>
      </c>
      <c r="G14" s="657">
        <v>1747.9943726767301</v>
      </c>
      <c r="H14" s="657">
        <v>1774.16096407842</v>
      </c>
      <c r="I14" s="657">
        <v>1685.1364431644299</v>
      </c>
      <c r="J14" s="657">
        <v>2611.3012108646199</v>
      </c>
      <c r="K14" s="657">
        <v>2838.19109610438</v>
      </c>
      <c r="L14" s="657">
        <v>3120.8552819936299</v>
      </c>
      <c r="M14" s="657">
        <v>3339.5765432817402</v>
      </c>
      <c r="N14" s="657">
        <v>3528.91758000749</v>
      </c>
      <c r="O14" s="656"/>
      <c r="P14" s="655" t="s">
        <v>803</v>
      </c>
    </row>
    <row r="15" spans="1:16" ht="14.1" customHeight="1">
      <c r="A15" s="658" t="s">
        <v>802</v>
      </c>
      <c r="B15" s="657">
        <v>5473.1321838338499</v>
      </c>
      <c r="C15" s="657">
        <v>5586.8830310679796</v>
      </c>
      <c r="D15" s="657">
        <v>4844.7001255209898</v>
      </c>
      <c r="E15" s="657">
        <v>4976.26209819215</v>
      </c>
      <c r="F15" s="657">
        <v>5577.2379786065403</v>
      </c>
      <c r="G15" s="657">
        <v>5984.4461253033596</v>
      </c>
      <c r="H15" s="657">
        <v>5791.6680639809802</v>
      </c>
      <c r="I15" s="657">
        <v>5501.6265751610499</v>
      </c>
      <c r="J15" s="657">
        <v>5126.7754803670896</v>
      </c>
      <c r="K15" s="657">
        <v>4224.6980397172601</v>
      </c>
      <c r="L15" s="657">
        <v>3611.5337712362798</v>
      </c>
      <c r="M15" s="657">
        <v>4372.2953139930796</v>
      </c>
      <c r="N15" s="657">
        <v>5773.52055198371</v>
      </c>
      <c r="O15" s="656"/>
      <c r="P15" s="655" t="s">
        <v>801</v>
      </c>
    </row>
    <row r="16" spans="1:16" ht="14.1" customHeight="1">
      <c r="A16" s="658" t="s">
        <v>599</v>
      </c>
      <c r="B16" s="657"/>
      <c r="C16" s="657"/>
      <c r="D16" s="657"/>
      <c r="E16" s="657"/>
      <c r="F16" s="657"/>
      <c r="G16" s="657"/>
      <c r="H16" s="657"/>
      <c r="I16" s="657"/>
      <c r="J16" s="657"/>
      <c r="K16" s="657"/>
      <c r="L16" s="657"/>
      <c r="M16" s="657"/>
      <c r="N16" s="657"/>
      <c r="O16" s="656"/>
      <c r="P16" s="659" t="s">
        <v>800</v>
      </c>
    </row>
    <row r="17" spans="1:16" ht="14.1" customHeight="1">
      <c r="A17" s="658" t="s">
        <v>799</v>
      </c>
      <c r="B17" s="657">
        <v>13463.7539737067</v>
      </c>
      <c r="C17" s="657">
        <v>13678.284823670399</v>
      </c>
      <c r="D17" s="657">
        <v>14127.861160668899</v>
      </c>
      <c r="E17" s="657">
        <v>14323.0440802708</v>
      </c>
      <c r="F17" s="657">
        <v>14978.263703103799</v>
      </c>
      <c r="G17" s="657">
        <v>15316.3793251397</v>
      </c>
      <c r="H17" s="657">
        <v>16059.958465743301</v>
      </c>
      <c r="I17" s="657">
        <v>16474.3731813665</v>
      </c>
      <c r="J17" s="657">
        <v>16988.3087122121</v>
      </c>
      <c r="K17" s="657">
        <v>16719.379660931401</v>
      </c>
      <c r="L17" s="657">
        <v>17384.725866618901</v>
      </c>
      <c r="M17" s="657">
        <v>18073.516505178999</v>
      </c>
      <c r="N17" s="657">
        <v>18793.736923571501</v>
      </c>
      <c r="O17" s="656"/>
      <c r="P17" s="659" t="s">
        <v>798</v>
      </c>
    </row>
    <row r="18" spans="1:16" ht="14.1" customHeight="1">
      <c r="A18" s="658" t="s">
        <v>797</v>
      </c>
      <c r="B18" s="657">
        <v>5216.4597817745398</v>
      </c>
      <c r="C18" s="657">
        <v>5411.9770118241004</v>
      </c>
      <c r="D18" s="657">
        <v>5559.0664336336604</v>
      </c>
      <c r="E18" s="657">
        <v>6099.3963941947904</v>
      </c>
      <c r="F18" s="657">
        <v>6394.0405257133698</v>
      </c>
      <c r="G18" s="657">
        <v>6822.4003755473104</v>
      </c>
      <c r="H18" s="657">
        <v>7310.79499855212</v>
      </c>
      <c r="I18" s="657">
        <v>8732.4011427292007</v>
      </c>
      <c r="J18" s="657">
        <v>9323.2683153277394</v>
      </c>
      <c r="K18" s="657">
        <v>9439.0727057649492</v>
      </c>
      <c r="L18" s="657">
        <v>10132.6290545631</v>
      </c>
      <c r="M18" s="657">
        <v>11056.3167416041</v>
      </c>
      <c r="N18" s="657">
        <v>11815.6180647581</v>
      </c>
      <c r="O18" s="656"/>
      <c r="P18" s="655" t="s">
        <v>796</v>
      </c>
    </row>
    <row r="19" spans="1:16" ht="14.1" customHeight="1">
      <c r="A19" s="655" t="s">
        <v>795</v>
      </c>
      <c r="B19" s="657"/>
      <c r="C19" s="657"/>
      <c r="D19" s="657"/>
      <c r="E19" s="657"/>
      <c r="F19" s="657"/>
      <c r="G19" s="657"/>
      <c r="H19" s="657"/>
      <c r="I19" s="657"/>
      <c r="J19" s="657"/>
      <c r="K19" s="657"/>
      <c r="L19" s="657"/>
      <c r="M19" s="657"/>
      <c r="N19" s="657"/>
      <c r="O19" s="656"/>
      <c r="P19" s="655" t="s">
        <v>794</v>
      </c>
    </row>
    <row r="20" spans="1:16" ht="14.1" customHeight="1">
      <c r="A20" s="655" t="s">
        <v>793</v>
      </c>
      <c r="B20" s="657">
        <v>11736.8308449999</v>
      </c>
      <c r="C20" s="657">
        <v>12185.8080144541</v>
      </c>
      <c r="D20" s="657">
        <v>12486.286716917501</v>
      </c>
      <c r="E20" s="657">
        <v>13333.1720259499</v>
      </c>
      <c r="F20" s="657">
        <v>14346.616360189601</v>
      </c>
      <c r="G20" s="657">
        <v>14923.8972942083</v>
      </c>
      <c r="H20" s="657">
        <v>15678.393257739899</v>
      </c>
      <c r="I20" s="657">
        <v>15957.216484257</v>
      </c>
      <c r="J20" s="657">
        <v>16432.372725315399</v>
      </c>
      <c r="K20" s="657">
        <v>15591.8557506957</v>
      </c>
      <c r="L20" s="657">
        <v>15104.4906103949</v>
      </c>
      <c r="M20" s="657">
        <v>14740.584636973401</v>
      </c>
      <c r="N20" s="657">
        <v>14917.869965670699</v>
      </c>
      <c r="O20" s="656"/>
      <c r="P20" s="655" t="s">
        <v>792</v>
      </c>
    </row>
    <row r="21" spans="1:16" ht="14.1" customHeight="1">
      <c r="A21" s="658" t="s">
        <v>791</v>
      </c>
      <c r="B21" s="657">
        <v>20554.735913559402</v>
      </c>
      <c r="C21" s="657">
        <v>21602.764752400599</v>
      </c>
      <c r="D21" s="657">
        <v>22038.672939746499</v>
      </c>
      <c r="E21" s="657">
        <v>22568.122315720499</v>
      </c>
      <c r="F21" s="657">
        <v>23060.493997711499</v>
      </c>
      <c r="G21" s="657">
        <v>23976.9775962973</v>
      </c>
      <c r="H21" s="657">
        <v>24984.223790206099</v>
      </c>
      <c r="I21" s="657">
        <v>26034.646355470501</v>
      </c>
      <c r="J21" s="657">
        <v>28601.162280772402</v>
      </c>
      <c r="K21" s="657">
        <v>28814.457380681899</v>
      </c>
      <c r="L21" s="657">
        <v>29456.856687568099</v>
      </c>
      <c r="M21" s="657">
        <v>30488.862171569199</v>
      </c>
      <c r="N21" s="657">
        <v>31652.021201977899</v>
      </c>
      <c r="O21" s="656"/>
      <c r="P21" s="655" t="s">
        <v>790</v>
      </c>
    </row>
    <row r="22" spans="1:16" ht="14.1" customHeight="1">
      <c r="A22" s="658" t="s">
        <v>789</v>
      </c>
      <c r="B22" s="657">
        <v>10647.048899020399</v>
      </c>
      <c r="C22" s="657">
        <v>10118.1359735895</v>
      </c>
      <c r="D22" s="657">
        <v>9970.7713517099401</v>
      </c>
      <c r="E22" s="657">
        <v>10002.405420478</v>
      </c>
      <c r="F22" s="657">
        <v>10309.2582453512</v>
      </c>
      <c r="G22" s="657">
        <v>10668.6000320289</v>
      </c>
      <c r="H22" s="657">
        <v>11247.959640659999</v>
      </c>
      <c r="I22" s="657">
        <v>12093.584422300901</v>
      </c>
      <c r="J22" s="657">
        <v>12195.471305789501</v>
      </c>
      <c r="K22" s="657">
        <v>12044.122621885301</v>
      </c>
      <c r="L22" s="657">
        <v>12468.307738039901</v>
      </c>
      <c r="M22" s="657">
        <v>13903.100233957201</v>
      </c>
      <c r="N22" s="657">
        <v>15040.3738330949</v>
      </c>
      <c r="O22" s="656"/>
      <c r="P22" s="655" t="s">
        <v>788</v>
      </c>
    </row>
    <row r="23" spans="1:16" ht="14.1" customHeight="1">
      <c r="A23" s="654"/>
      <c r="B23" s="653"/>
      <c r="C23" s="653"/>
      <c r="D23" s="653"/>
      <c r="E23" s="653"/>
      <c r="F23" s="653"/>
      <c r="G23" s="653"/>
      <c r="H23" s="653"/>
      <c r="I23" s="653"/>
      <c r="J23" s="653"/>
      <c r="K23" s="653"/>
      <c r="L23" s="653"/>
      <c r="M23" s="653"/>
      <c r="N23" s="653"/>
      <c r="O23" s="653"/>
      <c r="P23" s="653"/>
    </row>
    <row r="24" spans="1:16" ht="14.1" customHeight="1">
      <c r="A24" s="652"/>
      <c r="I24" s="651"/>
      <c r="J24" s="651"/>
      <c r="K24" s="651"/>
    </row>
    <row r="25" spans="1:16" ht="14.1" customHeight="1">
      <c r="A25" s="499" t="s">
        <v>354</v>
      </c>
    </row>
    <row r="26" spans="1:16" ht="14.1" customHeight="1">
      <c r="A26" s="498" t="s">
        <v>10</v>
      </c>
    </row>
    <row r="28" spans="1:16" ht="14.1" customHeight="1">
      <c r="A28" s="650" t="s">
        <v>347</v>
      </c>
    </row>
    <row r="29" spans="1:16" ht="14.1" customHeight="1">
      <c r="A29" s="649" t="s">
        <v>36</v>
      </c>
    </row>
  </sheetData>
  <pageMargins left="0" right="0" top="1" bottom="0.5" header="0" footer="0"/>
  <pageSetup scale="81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U57"/>
  <sheetViews>
    <sheetView showGridLines="0" zoomScaleNormal="100" workbookViewId="0">
      <selection activeCell="C2" sqref="C2"/>
    </sheetView>
  </sheetViews>
  <sheetFormatPr defaultColWidth="10.42578125" defaultRowHeight="12.9" customHeight="1"/>
  <cols>
    <col min="1" max="1" width="32.7109375" style="497" customWidth="1"/>
    <col min="2" max="14" width="8.7109375" style="678" customWidth="1"/>
    <col min="15" max="15" width="2.140625" style="678" customWidth="1"/>
    <col min="16" max="16" width="41.7109375" style="678" customWidth="1"/>
    <col min="17" max="17" width="47.7109375" style="678" customWidth="1"/>
    <col min="18" max="16384" width="10.42578125" style="678"/>
  </cols>
  <sheetData>
    <row r="1" spans="1:21" s="708" customFormat="1" ht="12.9" customHeight="1">
      <c r="A1" s="711" t="s">
        <v>840</v>
      </c>
      <c r="I1" s="377"/>
      <c r="J1" s="709"/>
      <c r="K1" s="377"/>
    </row>
    <row r="2" spans="1:21" ht="12.9" customHeight="1">
      <c r="A2" s="707" t="s">
        <v>13</v>
      </c>
      <c r="B2" s="698"/>
      <c r="C2" s="698"/>
      <c r="D2" s="698"/>
      <c r="E2" s="698"/>
      <c r="F2" s="698"/>
      <c r="G2" s="698"/>
      <c r="H2" s="698"/>
      <c r="I2" s="198"/>
      <c r="J2" s="198"/>
      <c r="K2" s="198"/>
      <c r="L2" s="698"/>
      <c r="M2" s="698"/>
      <c r="N2" s="698"/>
      <c r="O2" s="698"/>
      <c r="P2" s="707" t="s">
        <v>13</v>
      </c>
      <c r="Q2" s="698"/>
      <c r="R2" s="698"/>
      <c r="S2" s="698"/>
      <c r="T2" s="698"/>
      <c r="U2" s="698"/>
    </row>
    <row r="3" spans="1:21" ht="24" customHeight="1">
      <c r="A3" s="706" t="s">
        <v>299</v>
      </c>
      <c r="B3" s="698"/>
      <c r="C3" s="698"/>
      <c r="E3" s="705"/>
      <c r="F3" s="705"/>
      <c r="G3" s="698"/>
      <c r="H3" s="698"/>
      <c r="I3" s="198"/>
      <c r="J3" s="198"/>
      <c r="K3" s="198"/>
      <c r="L3" s="698"/>
      <c r="M3" s="698"/>
      <c r="N3" s="698"/>
      <c r="O3" s="698"/>
      <c r="P3" s="704" t="s">
        <v>839</v>
      </c>
      <c r="Q3" s="698"/>
      <c r="R3" s="698"/>
      <c r="S3" s="698"/>
      <c r="T3" s="698"/>
      <c r="U3" s="698"/>
    </row>
    <row r="4" spans="1:21" s="647" customFormat="1" ht="24" customHeight="1">
      <c r="A4" s="673" t="s">
        <v>813</v>
      </c>
      <c r="H4" s="198"/>
      <c r="P4" s="673" t="s">
        <v>812</v>
      </c>
    </row>
    <row r="5" spans="1:21" ht="12.9" customHeight="1">
      <c r="A5" s="703"/>
      <c r="B5" s="701"/>
      <c r="C5" s="701"/>
      <c r="D5" s="703"/>
      <c r="E5" s="702"/>
      <c r="F5" s="702"/>
      <c r="G5" s="701"/>
      <c r="H5" s="698"/>
      <c r="I5" s="200"/>
      <c r="J5" s="297"/>
      <c r="K5" s="297"/>
      <c r="L5" s="698"/>
      <c r="M5" s="698"/>
      <c r="N5" s="698"/>
      <c r="O5" s="701"/>
      <c r="P5" s="698"/>
      <c r="Q5" s="698"/>
      <c r="R5" s="698"/>
      <c r="S5" s="698"/>
      <c r="T5" s="698"/>
      <c r="U5" s="698"/>
    </row>
    <row r="6" spans="1:21" ht="12.9" customHeight="1">
      <c r="A6" s="700"/>
      <c r="B6" s="670">
        <v>2000</v>
      </c>
      <c r="C6" s="670">
        <v>2001</v>
      </c>
      <c r="D6" s="670">
        <v>2002</v>
      </c>
      <c r="E6" s="670">
        <v>2003</v>
      </c>
      <c r="F6" s="670">
        <v>2004</v>
      </c>
      <c r="G6" s="670">
        <v>2005</v>
      </c>
      <c r="H6" s="670">
        <v>2006</v>
      </c>
      <c r="I6" s="669">
        <v>2007</v>
      </c>
      <c r="J6" s="669">
        <v>2008</v>
      </c>
      <c r="K6" s="669">
        <v>2009</v>
      </c>
      <c r="L6" s="669">
        <v>2010</v>
      </c>
      <c r="M6" s="668">
        <v>2011</v>
      </c>
      <c r="N6" s="668">
        <v>2012</v>
      </c>
      <c r="O6" s="699" t="s">
        <v>27</v>
      </c>
      <c r="P6" s="699"/>
      <c r="Q6" s="698"/>
      <c r="R6" s="698"/>
      <c r="S6" s="698"/>
      <c r="T6" s="698"/>
      <c r="U6" s="698"/>
    </row>
    <row r="7" spans="1:21" s="679" customFormat="1" ht="15.9" customHeight="1">
      <c r="A7" s="673"/>
      <c r="B7" s="697"/>
      <c r="C7" s="697"/>
      <c r="D7" s="697"/>
      <c r="E7" s="697"/>
      <c r="F7" s="697"/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</row>
    <row r="8" spans="1:21" s="679" customFormat="1" ht="15.9" customHeight="1">
      <c r="A8" s="673"/>
      <c r="B8" s="697"/>
      <c r="C8" s="697"/>
      <c r="D8" s="697"/>
      <c r="E8" s="697"/>
      <c r="F8" s="697"/>
      <c r="G8" s="656"/>
      <c r="H8" s="656"/>
      <c r="I8" s="656"/>
      <c r="J8" s="656"/>
      <c r="K8" s="656"/>
      <c r="L8" s="656"/>
      <c r="M8" s="656"/>
      <c r="N8" s="656"/>
      <c r="O8" s="656"/>
      <c r="P8" s="656"/>
      <c r="Q8" s="656"/>
      <c r="R8" s="656"/>
      <c r="S8" s="656"/>
      <c r="T8" s="656"/>
      <c r="U8" s="656"/>
    </row>
    <row r="9" spans="1:21" s="679" customFormat="1" ht="15.9" customHeight="1">
      <c r="A9" s="673"/>
      <c r="B9" s="697"/>
      <c r="C9" s="697"/>
      <c r="D9" s="697"/>
      <c r="E9" s="697"/>
      <c r="F9" s="697"/>
      <c r="G9" s="656"/>
      <c r="H9" s="656"/>
      <c r="I9" s="656"/>
      <c r="J9" s="656"/>
      <c r="K9" s="656"/>
      <c r="L9" s="656"/>
      <c r="M9" s="656"/>
      <c r="N9" s="656"/>
      <c r="O9" s="656"/>
      <c r="P9" s="656"/>
      <c r="Q9" s="656"/>
      <c r="R9" s="656"/>
      <c r="S9" s="656"/>
      <c r="T9" s="656"/>
      <c r="U9" s="656"/>
    </row>
    <row r="10" spans="1:21" s="692" customFormat="1" ht="12.9" customHeight="1">
      <c r="A10" s="694" t="s">
        <v>838</v>
      </c>
      <c r="B10" s="663">
        <v>144440.31698693481</v>
      </c>
      <c r="C10" s="663">
        <v>147666.1711065975</v>
      </c>
      <c r="D10" s="663">
        <v>148362.85267434109</v>
      </c>
      <c r="E10" s="663">
        <v>152554.6963716741</v>
      </c>
      <c r="F10" s="663">
        <v>162049.06522788311</v>
      </c>
      <c r="G10" s="663">
        <v>171245.2597422791</v>
      </c>
      <c r="H10" s="663">
        <v>178518.91110088362</v>
      </c>
      <c r="I10" s="663">
        <v>191942.47383438761</v>
      </c>
      <c r="J10" s="663">
        <v>201392.14500056568</v>
      </c>
      <c r="K10" s="663">
        <v>194888.43449277588</v>
      </c>
      <c r="L10" s="663">
        <v>208788.5491087634</v>
      </c>
      <c r="M10" s="663">
        <v>226825.55948191049</v>
      </c>
      <c r="N10" s="663">
        <v>246008.26749297709</v>
      </c>
      <c r="O10" s="693"/>
      <c r="P10" s="694" t="s">
        <v>837</v>
      </c>
      <c r="R10" s="693"/>
      <c r="T10" s="693"/>
      <c r="U10" s="693"/>
    </row>
    <row r="11" spans="1:21" s="679" customFormat="1" ht="14.1" customHeight="1">
      <c r="A11" s="499" t="s">
        <v>836</v>
      </c>
      <c r="B11" s="688">
        <v>98016.946279125797</v>
      </c>
      <c r="C11" s="696">
        <v>100919.07467596899</v>
      </c>
      <c r="D11" s="696">
        <v>101679.94287242</v>
      </c>
      <c r="E11" s="696">
        <v>104243.022670352</v>
      </c>
      <c r="F11" s="696">
        <v>109780.589758894</v>
      </c>
      <c r="G11" s="696">
        <v>114481.831896574</v>
      </c>
      <c r="H11" s="696">
        <v>119235.196777994</v>
      </c>
      <c r="I11" s="696">
        <v>125231.525914129</v>
      </c>
      <c r="J11" s="688">
        <v>130235.00176056899</v>
      </c>
      <c r="K11" s="696">
        <v>127397.709408375</v>
      </c>
      <c r="L11" s="696">
        <v>132012.927584419</v>
      </c>
      <c r="M11" s="696">
        <v>139206.04150606599</v>
      </c>
      <c r="N11" s="696">
        <v>146451.34351360699</v>
      </c>
      <c r="O11" s="686"/>
      <c r="P11" s="695" t="s">
        <v>810</v>
      </c>
      <c r="R11" s="686"/>
      <c r="T11" s="686"/>
      <c r="U11" s="686"/>
    </row>
    <row r="12" spans="1:21" s="679" customFormat="1" ht="14.1" customHeight="1">
      <c r="A12" s="499" t="s">
        <v>835</v>
      </c>
      <c r="B12" s="688">
        <v>46423.370707809001</v>
      </c>
      <c r="C12" s="688">
        <v>46747.096430628502</v>
      </c>
      <c r="D12" s="688">
        <v>46682.909801921101</v>
      </c>
      <c r="E12" s="688">
        <v>48311.673701322099</v>
      </c>
      <c r="F12" s="688">
        <v>52268.475468989098</v>
      </c>
      <c r="G12" s="688">
        <v>56763.427845705097</v>
      </c>
      <c r="H12" s="688">
        <v>59283.714322889602</v>
      </c>
      <c r="I12" s="688">
        <v>66710.947920258594</v>
      </c>
      <c r="J12" s="688">
        <v>71157.143239996702</v>
      </c>
      <c r="K12" s="688">
        <v>67490.725084400896</v>
      </c>
      <c r="L12" s="688">
        <v>76775.621524344402</v>
      </c>
      <c r="M12" s="688">
        <v>87619.517975844501</v>
      </c>
      <c r="N12" s="688">
        <v>99556.923979370098</v>
      </c>
      <c r="O12" s="686"/>
      <c r="P12" s="695" t="s">
        <v>834</v>
      </c>
      <c r="R12" s="686"/>
      <c r="T12" s="686"/>
      <c r="U12" s="686"/>
    </row>
    <row r="13" spans="1:21" s="679" customFormat="1" ht="14.1" customHeight="1">
      <c r="A13" s="499"/>
      <c r="B13" s="688"/>
      <c r="C13" s="688"/>
      <c r="D13" s="688"/>
      <c r="E13" s="688"/>
      <c r="F13" s="688"/>
      <c r="G13" s="688"/>
      <c r="H13" s="688"/>
      <c r="I13" s="688"/>
      <c r="J13" s="688"/>
      <c r="K13" s="688"/>
      <c r="L13" s="688"/>
      <c r="M13" s="688"/>
      <c r="N13" s="688"/>
      <c r="O13" s="686"/>
      <c r="P13" s="499"/>
      <c r="R13" s="686"/>
      <c r="T13" s="686"/>
      <c r="U13" s="686"/>
    </row>
    <row r="14" spans="1:21" s="692" customFormat="1" ht="14.1" customHeight="1">
      <c r="A14" s="694" t="s">
        <v>833</v>
      </c>
      <c r="B14" s="663">
        <v>146995.7310073759</v>
      </c>
      <c r="C14" s="663">
        <v>149207.61137592894</v>
      </c>
      <c r="D14" s="663">
        <v>149880.05984248346</v>
      </c>
      <c r="E14" s="663">
        <v>153451.66777907946</v>
      </c>
      <c r="F14" s="663">
        <v>162971.64706995792</v>
      </c>
      <c r="G14" s="663">
        <v>172375.82692536589</v>
      </c>
      <c r="H14" s="663">
        <v>178518.91110088333</v>
      </c>
      <c r="I14" s="663">
        <v>191942.47383438767</v>
      </c>
      <c r="J14" s="663">
        <v>201476.42644902979</v>
      </c>
      <c r="K14" s="663">
        <v>195088.12848710839</v>
      </c>
      <c r="L14" s="663">
        <v>208602.72922870546</v>
      </c>
      <c r="M14" s="663">
        <v>226247.15425955143</v>
      </c>
      <c r="N14" s="663">
        <v>245679.4045708577</v>
      </c>
      <c r="O14" s="693"/>
      <c r="P14" s="694" t="s">
        <v>832</v>
      </c>
      <c r="R14" s="693"/>
      <c r="T14" s="693"/>
      <c r="U14" s="693"/>
    </row>
    <row r="15" spans="1:21" s="679" customFormat="1" ht="14.1" customHeight="1">
      <c r="A15" s="689" t="s">
        <v>831</v>
      </c>
      <c r="B15" s="656">
        <v>126896.1784489183</v>
      </c>
      <c r="C15" s="656">
        <v>127630.77472750955</v>
      </c>
      <c r="D15" s="656">
        <v>129060.92060244165</v>
      </c>
      <c r="E15" s="656">
        <v>130722.02586017066</v>
      </c>
      <c r="F15" s="656">
        <v>136353.99445831211</v>
      </c>
      <c r="G15" s="656">
        <v>143716.74315369499</v>
      </c>
      <c r="H15" s="656">
        <v>146279.07474258792</v>
      </c>
      <c r="I15" s="656">
        <v>155532.71190671436</v>
      </c>
      <c r="J15" s="656">
        <v>160426.4709172679</v>
      </c>
      <c r="K15" s="656">
        <v>152564.77371212561</v>
      </c>
      <c r="L15" s="656">
        <v>158131.66568777146</v>
      </c>
      <c r="M15" s="656">
        <v>171155.30974267703</v>
      </c>
      <c r="N15" s="656">
        <v>185764.09975707871</v>
      </c>
      <c r="O15" s="686"/>
      <c r="P15" s="689" t="s">
        <v>830</v>
      </c>
      <c r="R15" s="686"/>
      <c r="T15" s="686"/>
      <c r="U15" s="686"/>
    </row>
    <row r="16" spans="1:21" s="679" customFormat="1" ht="14.1" customHeight="1">
      <c r="A16" s="689" t="s">
        <v>829</v>
      </c>
      <c r="B16" s="679">
        <v>95905.307212664804</v>
      </c>
      <c r="C16" s="679">
        <v>99801.202635497408</v>
      </c>
      <c r="D16" s="679">
        <v>103352.44311329669</v>
      </c>
      <c r="E16" s="679">
        <v>105552.4232481061</v>
      </c>
      <c r="F16" s="679">
        <v>107828.05209482041</v>
      </c>
      <c r="G16" s="679">
        <v>111712.7263134737</v>
      </c>
      <c r="H16" s="679">
        <v>114724.40004979569</v>
      </c>
      <c r="I16" s="679">
        <v>118553.0098903435</v>
      </c>
      <c r="J16" s="679">
        <v>122606.5779360141</v>
      </c>
      <c r="K16" s="679">
        <v>123553.69225460851</v>
      </c>
      <c r="L16" s="679">
        <v>129117.30092460739</v>
      </c>
      <c r="M16" s="679">
        <v>136416.3696752649</v>
      </c>
      <c r="N16" s="679">
        <v>143277.9784671455</v>
      </c>
      <c r="O16" s="686"/>
      <c r="P16" s="689" t="s">
        <v>828</v>
      </c>
      <c r="R16" s="686"/>
      <c r="T16" s="686"/>
      <c r="U16" s="686"/>
    </row>
    <row r="17" spans="1:21" s="679" customFormat="1" ht="14.1" customHeight="1">
      <c r="A17" s="691" t="s">
        <v>827</v>
      </c>
      <c r="B17" s="688">
        <v>10312.148218022699</v>
      </c>
      <c r="C17" s="688">
        <v>10013.216086365601</v>
      </c>
      <c r="D17" s="688">
        <v>9552.6190227893803</v>
      </c>
      <c r="E17" s="688">
        <v>10090.014832692799</v>
      </c>
      <c r="F17" s="688">
        <v>10408.917356185701</v>
      </c>
      <c r="G17" s="688">
        <v>11123.1499317007</v>
      </c>
      <c r="H17" s="688">
        <v>11064.9103673297</v>
      </c>
      <c r="I17" s="688">
        <v>10377.773299840501</v>
      </c>
      <c r="J17" s="688">
        <v>11580.140632599099</v>
      </c>
      <c r="K17" s="688">
        <v>12621.8715856945</v>
      </c>
      <c r="L17" s="688">
        <v>13217.2285137444</v>
      </c>
      <c r="M17" s="688">
        <v>14843.6885127489</v>
      </c>
      <c r="N17" s="688">
        <v>16036.562529257501</v>
      </c>
      <c r="O17" s="686"/>
      <c r="P17" s="691" t="s">
        <v>826</v>
      </c>
      <c r="R17" s="686"/>
      <c r="T17" s="686"/>
      <c r="U17" s="686"/>
    </row>
    <row r="18" spans="1:21" s="679" customFormat="1" ht="14.1" customHeight="1">
      <c r="A18" s="689" t="s">
        <v>825</v>
      </c>
      <c r="B18" s="688">
        <v>85593.158994642101</v>
      </c>
      <c r="C18" s="688">
        <v>89787.986549131805</v>
      </c>
      <c r="D18" s="688">
        <v>93799.824090507303</v>
      </c>
      <c r="E18" s="688">
        <v>95462.408415413302</v>
      </c>
      <c r="F18" s="688">
        <v>97419.134738634704</v>
      </c>
      <c r="G18" s="688">
        <v>100589.576381773</v>
      </c>
      <c r="H18" s="688">
        <v>103659.489682466</v>
      </c>
      <c r="I18" s="688">
        <v>108175.236590503</v>
      </c>
      <c r="J18" s="688">
        <v>111026.437303415</v>
      </c>
      <c r="K18" s="688">
        <v>110931.82066891401</v>
      </c>
      <c r="L18" s="688">
        <v>115900.07241086299</v>
      </c>
      <c r="M18" s="688">
        <v>121572.681162516</v>
      </c>
      <c r="N18" s="688">
        <v>127241.415937888</v>
      </c>
      <c r="O18" s="686"/>
      <c r="P18" s="691" t="s">
        <v>824</v>
      </c>
      <c r="R18" s="686"/>
      <c r="T18" s="686"/>
      <c r="U18" s="686"/>
    </row>
    <row r="19" spans="1:21" s="679" customFormat="1" ht="14.1" customHeight="1">
      <c r="A19" s="690" t="s">
        <v>823</v>
      </c>
      <c r="B19" s="656">
        <v>30990.871236253501</v>
      </c>
      <c r="C19" s="656">
        <v>27829.572092012142</v>
      </c>
      <c r="D19" s="656">
        <v>25708.47748914496</v>
      </c>
      <c r="E19" s="656">
        <v>25169.602612064562</v>
      </c>
      <c r="F19" s="656">
        <v>28525.942363491718</v>
      </c>
      <c r="G19" s="656">
        <v>32004.01684022128</v>
      </c>
      <c r="H19" s="656">
        <v>31554.674692792229</v>
      </c>
      <c r="I19" s="656">
        <v>36979.70201637088</v>
      </c>
      <c r="J19" s="656">
        <v>37819.892981253783</v>
      </c>
      <c r="K19" s="656">
        <v>29011.08145751711</v>
      </c>
      <c r="L19" s="656">
        <v>29014.364763164049</v>
      </c>
      <c r="M19" s="656">
        <v>34738.940067412135</v>
      </c>
      <c r="N19" s="656">
        <v>42486.121289933209</v>
      </c>
      <c r="O19" s="686"/>
      <c r="P19" s="690" t="s">
        <v>822</v>
      </c>
      <c r="R19" s="686"/>
      <c r="T19" s="686"/>
      <c r="U19" s="686"/>
    </row>
    <row r="20" spans="1:21" s="679" customFormat="1" ht="14.1" customHeight="1">
      <c r="A20" s="689" t="s">
        <v>821</v>
      </c>
      <c r="B20" s="688">
        <v>4710.3480280618996</v>
      </c>
      <c r="C20" s="688">
        <v>2975.8508037762399</v>
      </c>
      <c r="D20" s="688">
        <v>2414.7683728193601</v>
      </c>
      <c r="E20" s="688">
        <v>1737.02656868286</v>
      </c>
      <c r="F20" s="688">
        <v>3516.1625369848198</v>
      </c>
      <c r="G20" s="688">
        <v>4509.3819876355801</v>
      </c>
      <c r="H20" s="688">
        <v>3538.06145188043</v>
      </c>
      <c r="I20" s="688">
        <v>6026.5624299350802</v>
      </c>
      <c r="J20" s="688">
        <v>6459.3966462343797</v>
      </c>
      <c r="K20" s="688">
        <v>1801.7112622443101</v>
      </c>
      <c r="L20" s="688">
        <v>1476.04743779565</v>
      </c>
      <c r="M20" s="688">
        <v>982.28572080733204</v>
      </c>
      <c r="N20" s="688">
        <v>-1363.3713239510901</v>
      </c>
      <c r="O20" s="686"/>
      <c r="P20" s="689" t="s">
        <v>820</v>
      </c>
      <c r="R20" s="686"/>
      <c r="T20" s="686"/>
      <c r="U20" s="686"/>
    </row>
    <row r="21" spans="1:21" s="679" customFormat="1" ht="14.1" customHeight="1">
      <c r="A21" s="689" t="s">
        <v>819</v>
      </c>
      <c r="B21" s="688">
        <v>26280.5232081916</v>
      </c>
      <c r="C21" s="688">
        <v>24853.721288235902</v>
      </c>
      <c r="D21" s="688">
        <v>23293.709116325601</v>
      </c>
      <c r="E21" s="688">
        <v>23432.576043381701</v>
      </c>
      <c r="F21" s="688">
        <v>25009.7798265069</v>
      </c>
      <c r="G21" s="688">
        <v>27494.634852585699</v>
      </c>
      <c r="H21" s="688">
        <v>28016.6132409118</v>
      </c>
      <c r="I21" s="688">
        <v>30953.139586435798</v>
      </c>
      <c r="J21" s="688">
        <v>31360.496335019401</v>
      </c>
      <c r="K21" s="688">
        <v>27209.370195272801</v>
      </c>
      <c r="L21" s="688">
        <v>27538.3173253684</v>
      </c>
      <c r="M21" s="688">
        <v>33756.654346604802</v>
      </c>
      <c r="N21" s="688">
        <v>43849.4926138843</v>
      </c>
      <c r="O21" s="686"/>
      <c r="P21" s="689" t="s">
        <v>818</v>
      </c>
      <c r="R21" s="686"/>
      <c r="T21" s="686"/>
      <c r="U21" s="686"/>
    </row>
    <row r="22" spans="1:21" s="679" customFormat="1" ht="14.1" customHeight="1">
      <c r="A22" s="689" t="s">
        <v>817</v>
      </c>
      <c r="B22" s="688">
        <v>20099.552558457599</v>
      </c>
      <c r="C22" s="688">
        <v>21576.836648419401</v>
      </c>
      <c r="D22" s="688">
        <v>20819.139240041801</v>
      </c>
      <c r="E22" s="688">
        <v>22729.641918908801</v>
      </c>
      <c r="F22" s="688">
        <v>26617.652611645801</v>
      </c>
      <c r="G22" s="688">
        <v>28659.083771670899</v>
      </c>
      <c r="H22" s="688">
        <v>32239.836358295401</v>
      </c>
      <c r="I22" s="688">
        <v>36409.761927673302</v>
      </c>
      <c r="J22" s="688">
        <v>41049.955531761902</v>
      </c>
      <c r="K22" s="688">
        <v>42523.354774982799</v>
      </c>
      <c r="L22" s="688">
        <v>50471.063540934003</v>
      </c>
      <c r="M22" s="688">
        <v>55091.8445168744</v>
      </c>
      <c r="N22" s="688">
        <v>59915.304813779003</v>
      </c>
      <c r="O22" s="686"/>
      <c r="P22" s="687" t="s">
        <v>816</v>
      </c>
      <c r="R22" s="686"/>
      <c r="T22" s="686"/>
      <c r="U22" s="686"/>
    </row>
    <row r="23" spans="1:21" s="679" customFormat="1" ht="14.1" customHeight="1">
      <c r="A23" s="685"/>
      <c r="B23" s="684"/>
      <c r="C23" s="684"/>
      <c r="D23" s="684"/>
      <c r="E23" s="683"/>
      <c r="F23" s="683"/>
      <c r="G23" s="683"/>
      <c r="H23" s="683"/>
      <c r="I23" s="683"/>
      <c r="J23" s="683"/>
      <c r="K23" s="683"/>
      <c r="L23" s="683"/>
      <c r="M23" s="683"/>
      <c r="N23" s="683"/>
      <c r="O23" s="683"/>
      <c r="P23" s="683"/>
      <c r="Q23" s="656"/>
      <c r="R23" s="656"/>
      <c r="S23" s="656"/>
      <c r="T23" s="656"/>
      <c r="U23" s="656"/>
    </row>
    <row r="24" spans="1:21" s="679" customFormat="1" ht="14.1" customHeight="1">
      <c r="A24" s="682"/>
      <c r="B24" s="681"/>
      <c r="C24" s="681"/>
      <c r="D24" s="681"/>
      <c r="E24" s="656"/>
      <c r="F24" s="656"/>
      <c r="G24" s="656"/>
      <c r="H24" s="656"/>
      <c r="I24" s="656"/>
      <c r="J24" s="656"/>
      <c r="K24" s="656"/>
      <c r="L24" s="656"/>
      <c r="M24" s="656"/>
      <c r="N24" s="656"/>
      <c r="O24" s="656"/>
      <c r="P24" s="656"/>
      <c r="Q24" s="656"/>
      <c r="R24" s="656"/>
      <c r="S24" s="656"/>
      <c r="T24" s="656"/>
      <c r="U24" s="656"/>
    </row>
    <row r="25" spans="1:21" s="679" customFormat="1" ht="14.1" customHeight="1">
      <c r="A25" s="499" t="s">
        <v>354</v>
      </c>
      <c r="B25" s="656"/>
      <c r="C25" s="656"/>
      <c r="D25" s="656"/>
      <c r="E25" s="656"/>
      <c r="F25" s="656"/>
      <c r="G25" s="656"/>
      <c r="H25" s="656"/>
      <c r="I25" s="656"/>
      <c r="J25" s="656"/>
      <c r="K25" s="656"/>
      <c r="L25" s="656"/>
      <c r="M25" s="656"/>
      <c r="N25" s="656"/>
      <c r="O25" s="656"/>
      <c r="P25" s="656"/>
      <c r="Q25" s="656"/>
      <c r="R25" s="656"/>
      <c r="S25" s="656"/>
      <c r="T25" s="656"/>
      <c r="U25" s="656"/>
    </row>
    <row r="26" spans="1:21" s="679" customFormat="1" ht="14.1" customHeight="1">
      <c r="A26" s="499" t="s">
        <v>815</v>
      </c>
      <c r="B26" s="681"/>
      <c r="C26" s="681"/>
      <c r="D26" s="681"/>
      <c r="E26" s="656"/>
      <c r="F26" s="656"/>
      <c r="G26" s="656"/>
      <c r="H26" s="656"/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</row>
    <row r="27" spans="1:21" s="679" customFormat="1" ht="14.1" customHeight="1">
      <c r="A27" s="498"/>
      <c r="B27" s="681"/>
      <c r="C27" s="681"/>
      <c r="D27" s="681"/>
      <c r="E27" s="656"/>
      <c r="F27" s="656"/>
      <c r="G27" s="656"/>
      <c r="H27" s="656"/>
      <c r="I27" s="656"/>
      <c r="J27" s="656"/>
      <c r="K27" s="656"/>
      <c r="L27" s="656"/>
      <c r="M27" s="656"/>
      <c r="N27" s="656"/>
      <c r="O27" s="656"/>
      <c r="P27" s="656"/>
      <c r="Q27" s="656"/>
      <c r="R27" s="656"/>
      <c r="S27" s="656"/>
      <c r="T27" s="656"/>
      <c r="U27" s="656"/>
    </row>
    <row r="28" spans="1:21" ht="14.1" customHeight="1">
      <c r="A28" s="497" t="s">
        <v>347</v>
      </c>
    </row>
    <row r="29" spans="1:21" ht="14.1" customHeight="1">
      <c r="A29" s="497" t="s">
        <v>36</v>
      </c>
    </row>
    <row r="30" spans="1:21" ht="14.1" customHeight="1"/>
    <row r="31" spans="1:21" ht="14.1" customHeight="1"/>
    <row r="32" spans="1:21" ht="14.1" customHeight="1"/>
    <row r="33" spans="1:1" ht="14.1" customHeight="1"/>
    <row r="34" spans="1:1" ht="14.1" customHeight="1"/>
    <row r="35" spans="1:1" s="679" customFormat="1" ht="14.1" customHeight="1">
      <c r="A35" s="680"/>
    </row>
    <row r="36" spans="1:1" s="679" customFormat="1" ht="14.1" customHeight="1">
      <c r="A36" s="680"/>
    </row>
    <row r="37" spans="1:1" s="679" customFormat="1" ht="14.1" customHeight="1">
      <c r="A37" s="680"/>
    </row>
    <row r="38" spans="1:1" s="679" customFormat="1" ht="12.9" customHeight="1">
      <c r="A38" s="680"/>
    </row>
    <row r="39" spans="1:1" s="679" customFormat="1" ht="12.9" customHeight="1">
      <c r="A39" s="680"/>
    </row>
    <row r="40" spans="1:1" s="679" customFormat="1" ht="12.9" customHeight="1">
      <c r="A40" s="680"/>
    </row>
    <row r="41" spans="1:1" s="679" customFormat="1" ht="12.9" customHeight="1">
      <c r="A41" s="680"/>
    </row>
    <row r="42" spans="1:1" s="679" customFormat="1" ht="12.9" customHeight="1">
      <c r="A42" s="680"/>
    </row>
    <row r="43" spans="1:1" s="679" customFormat="1" ht="12.9" customHeight="1">
      <c r="A43" s="680"/>
    </row>
    <row r="44" spans="1:1" s="679" customFormat="1" ht="12.9" customHeight="1">
      <c r="A44" s="680"/>
    </row>
    <row r="45" spans="1:1" s="679" customFormat="1" ht="12.9" customHeight="1">
      <c r="A45" s="680"/>
    </row>
    <row r="46" spans="1:1" s="679" customFormat="1" ht="12.9" customHeight="1">
      <c r="A46" s="680"/>
    </row>
    <row r="47" spans="1:1" s="679" customFormat="1" ht="12.9" customHeight="1">
      <c r="A47" s="680"/>
    </row>
    <row r="48" spans="1:1" s="679" customFormat="1" ht="12.9" customHeight="1">
      <c r="A48" s="680"/>
    </row>
    <row r="49" spans="1:1" s="679" customFormat="1" ht="12.9" customHeight="1">
      <c r="A49" s="680"/>
    </row>
    <row r="50" spans="1:1" s="679" customFormat="1" ht="12.9" customHeight="1">
      <c r="A50" s="680"/>
    </row>
    <row r="51" spans="1:1" s="679" customFormat="1" ht="12.9" customHeight="1">
      <c r="A51" s="680"/>
    </row>
    <row r="52" spans="1:1" s="679" customFormat="1" ht="12.9" customHeight="1">
      <c r="A52" s="680"/>
    </row>
    <row r="53" spans="1:1" s="679" customFormat="1" ht="12.9" customHeight="1">
      <c r="A53" s="680"/>
    </row>
    <row r="54" spans="1:1" s="679" customFormat="1" ht="12.9" customHeight="1">
      <c r="A54" s="680"/>
    </row>
    <row r="55" spans="1:1" s="679" customFormat="1" ht="12.9" customHeight="1">
      <c r="A55" s="680"/>
    </row>
    <row r="56" spans="1:1" s="679" customFormat="1" ht="12.9" customHeight="1">
      <c r="A56" s="680"/>
    </row>
    <row r="57" spans="1:1" s="679" customFormat="1" ht="12.9" customHeight="1">
      <c r="A57" s="680"/>
    </row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 enableFormatConditionsCalculation="0">
    <pageSetUpPr fitToPage="1"/>
  </sheetPr>
  <dimension ref="A1:Q72"/>
  <sheetViews>
    <sheetView showGridLines="0" workbookViewId="0">
      <selection activeCell="C2" sqref="C2"/>
    </sheetView>
  </sheetViews>
  <sheetFormatPr defaultColWidth="9.28515625" defaultRowHeight="10.199999999999999"/>
  <cols>
    <col min="1" max="1" width="33.42578125" style="196" customWidth="1"/>
    <col min="2" max="3" width="8.85546875" style="196" customWidth="1"/>
    <col min="4" max="4" width="8.85546875" style="241" customWidth="1"/>
    <col min="5" max="7" width="8.85546875" style="196" customWidth="1"/>
    <col min="8" max="8" width="3.140625" style="241" customWidth="1"/>
    <col min="9" max="13" width="8.85546875" style="196" customWidth="1"/>
    <col min="14" max="15" width="7.7109375" style="196" customWidth="1"/>
    <col min="16" max="16" width="1.42578125" style="196" customWidth="1"/>
    <col min="17" max="17" width="40.85546875" style="196" customWidth="1"/>
    <col min="18" max="18" width="17.7109375" style="196" customWidth="1"/>
    <col min="19" max="16384" width="9.28515625" style="196"/>
  </cols>
  <sheetData>
    <row r="1" spans="1:17" s="288" customFormat="1">
      <c r="A1" s="288" t="s">
        <v>37</v>
      </c>
      <c r="H1" s="311"/>
      <c r="J1" s="279"/>
      <c r="K1" s="279"/>
      <c r="L1" s="279"/>
    </row>
    <row r="2" spans="1:17">
      <c r="A2" s="77" t="s">
        <v>13</v>
      </c>
      <c r="B2" s="54"/>
      <c r="C2" s="54"/>
      <c r="E2" s="54"/>
      <c r="J2" s="198"/>
      <c r="K2" s="198"/>
      <c r="L2" s="198"/>
      <c r="Q2" s="242" t="s">
        <v>13</v>
      </c>
    </row>
    <row r="3" spans="1:17">
      <c r="A3" s="77" t="s">
        <v>12</v>
      </c>
      <c r="B3" s="54"/>
      <c r="C3" s="54"/>
      <c r="E3" s="60"/>
      <c r="J3" s="198"/>
      <c r="K3" s="198"/>
      <c r="L3" s="198"/>
      <c r="Q3" s="243" t="s">
        <v>63</v>
      </c>
    </row>
    <row r="4" spans="1:17">
      <c r="A4" s="120"/>
      <c r="B4" s="54"/>
      <c r="C4" s="54"/>
      <c r="E4" s="60"/>
      <c r="J4" s="198"/>
      <c r="K4" s="198"/>
      <c r="L4" s="198"/>
      <c r="Q4" s="120"/>
    </row>
    <row r="5" spans="1:17">
      <c r="A5" s="56"/>
      <c r="B5" s="56"/>
      <c r="C5" s="56"/>
      <c r="D5" s="245"/>
      <c r="E5" s="57"/>
      <c r="F5" s="244"/>
      <c r="G5" s="244"/>
      <c r="H5" s="245"/>
      <c r="I5" s="244"/>
      <c r="J5" s="200"/>
      <c r="K5" s="200"/>
      <c r="L5" s="200"/>
      <c r="M5" s="244"/>
      <c r="N5" s="244"/>
      <c r="O5" s="244"/>
      <c r="P5" s="244"/>
      <c r="Q5" s="244"/>
    </row>
    <row r="6" spans="1:17" s="249" customFormat="1" ht="14.25" customHeight="1">
      <c r="A6" s="246"/>
      <c r="B6" s="83">
        <v>2000</v>
      </c>
      <c r="C6" s="247">
        <v>2001</v>
      </c>
      <c r="D6" s="247">
        <v>2002</v>
      </c>
      <c r="E6" s="247">
        <v>2003</v>
      </c>
      <c r="F6" s="247">
        <v>2004</v>
      </c>
      <c r="G6" s="248">
        <v>2005</v>
      </c>
      <c r="H6" s="248"/>
      <c r="I6" s="248">
        <v>2006</v>
      </c>
      <c r="J6" s="201">
        <v>2007</v>
      </c>
      <c r="K6" s="200">
        <v>2008</v>
      </c>
      <c r="L6" s="200">
        <v>2009</v>
      </c>
      <c r="M6" s="201">
        <v>2010</v>
      </c>
      <c r="N6" s="181">
        <v>2011</v>
      </c>
      <c r="O6" s="289">
        <v>2012</v>
      </c>
      <c r="P6" s="244" t="s">
        <v>27</v>
      </c>
      <c r="Q6" s="246"/>
    </row>
    <row r="7" spans="1:17" s="249" customFormat="1" ht="24" customHeight="1">
      <c r="B7" s="67"/>
      <c r="C7" s="250"/>
      <c r="D7" s="250"/>
      <c r="E7" s="250"/>
      <c r="H7" s="312"/>
    </row>
    <row r="8" spans="1:17" s="249" customFormat="1">
      <c r="B8" s="67"/>
      <c r="C8" s="250"/>
      <c r="D8" s="250"/>
      <c r="E8" s="250"/>
      <c r="H8" s="312"/>
    </row>
    <row r="9" spans="1:17" s="61" customFormat="1">
      <c r="A9" s="123" t="s">
        <v>113</v>
      </c>
      <c r="C9" s="251"/>
      <c r="D9" s="290" t="s">
        <v>147</v>
      </c>
      <c r="E9" s="251"/>
      <c r="F9" s="251"/>
      <c r="G9" s="251"/>
      <c r="H9" s="59"/>
      <c r="I9" s="251"/>
      <c r="J9" s="251"/>
      <c r="L9" s="290" t="s">
        <v>148</v>
      </c>
    </row>
    <row r="10" spans="1:17" s="13" customFormat="1">
      <c r="B10" s="85">
        <v>139.89987917317379</v>
      </c>
      <c r="C10" s="7">
        <v>143.65430561077187</v>
      </c>
      <c r="D10" s="6">
        <v>143.28559935449314</v>
      </c>
      <c r="E10" s="7">
        <v>146.07378830066173</v>
      </c>
      <c r="F10" s="7">
        <v>154.41314492367908</v>
      </c>
      <c r="G10" s="7">
        <v>161.54998265187669</v>
      </c>
      <c r="H10" s="313" t="s">
        <v>146</v>
      </c>
      <c r="I10" s="256">
        <v>100</v>
      </c>
      <c r="J10" s="256">
        <v>105.49896458370047</v>
      </c>
      <c r="K10" s="256">
        <v>110.09876737629159</v>
      </c>
      <c r="L10" s="256">
        <v>108.58741452736113</v>
      </c>
      <c r="M10" s="183">
        <v>119.25397372214894</v>
      </c>
      <c r="N10" s="183">
        <v>124.4150023410624</v>
      </c>
      <c r="O10" s="183">
        <v>125.70951426293668</v>
      </c>
      <c r="Q10" s="123" t="s">
        <v>182</v>
      </c>
    </row>
    <row r="11" spans="1:17" s="13" customFormat="1">
      <c r="A11" s="127" t="s">
        <v>149</v>
      </c>
      <c r="B11" s="261">
        <v>133.35179082417989</v>
      </c>
      <c r="C11" s="7">
        <v>136.4144781324533</v>
      </c>
      <c r="D11" s="6">
        <v>132.22451877014925</v>
      </c>
      <c r="E11" s="7">
        <v>134.05851687682619</v>
      </c>
      <c r="F11" s="7">
        <v>142.32044065587129</v>
      </c>
      <c r="G11" s="7">
        <v>148.15213065329107</v>
      </c>
      <c r="H11" s="313" t="s">
        <v>146</v>
      </c>
      <c r="I11" s="256">
        <v>100</v>
      </c>
      <c r="J11" s="256">
        <v>103.07173644876619</v>
      </c>
      <c r="K11" s="256">
        <v>107.37685768400593</v>
      </c>
      <c r="L11" s="256">
        <v>101.10128610250567</v>
      </c>
      <c r="M11" s="183">
        <v>114.90804895663101</v>
      </c>
      <c r="N11" s="183">
        <v>114.01444124307525</v>
      </c>
      <c r="O11" s="183">
        <v>116.93679016534983</v>
      </c>
      <c r="Q11" s="127" t="s">
        <v>165</v>
      </c>
    </row>
    <row r="12" spans="1:17" s="13" customFormat="1">
      <c r="A12" s="127" t="s">
        <v>150</v>
      </c>
      <c r="B12" s="261">
        <v>140.42087622742233</v>
      </c>
      <c r="C12" s="7">
        <v>145.56652665539846</v>
      </c>
      <c r="D12" s="6">
        <v>147.97325560113777</v>
      </c>
      <c r="E12" s="7">
        <v>155.65490804213405</v>
      </c>
      <c r="F12" s="7">
        <v>164.88777546651269</v>
      </c>
      <c r="G12" s="7">
        <v>172.26005546482395</v>
      </c>
      <c r="H12" s="313" t="s">
        <v>146</v>
      </c>
      <c r="I12" s="256">
        <v>100</v>
      </c>
      <c r="J12" s="256">
        <v>107.82945726772313</v>
      </c>
      <c r="K12" s="256">
        <v>113.47569218637102</v>
      </c>
      <c r="L12" s="256">
        <v>117.72214502338396</v>
      </c>
      <c r="M12" s="183">
        <v>128.34806595369542</v>
      </c>
      <c r="N12" s="183">
        <v>143.37304155998623</v>
      </c>
      <c r="O12" s="183">
        <v>139.3907256965858</v>
      </c>
      <c r="Q12" s="127" t="s">
        <v>166</v>
      </c>
    </row>
    <row r="13" spans="1:17" s="13" customFormat="1">
      <c r="A13" s="127" t="s">
        <v>151</v>
      </c>
      <c r="B13" s="261">
        <v>188.65205032180165</v>
      </c>
      <c r="C13" s="7">
        <v>172.0040411456996</v>
      </c>
      <c r="D13" s="6">
        <v>187.1804015744658</v>
      </c>
      <c r="E13" s="7">
        <v>186.4452562813224</v>
      </c>
      <c r="F13" s="7">
        <v>191.88916529189609</v>
      </c>
      <c r="G13" s="7">
        <v>209.69699892688709</v>
      </c>
      <c r="H13" s="313" t="s">
        <v>146</v>
      </c>
      <c r="I13" s="256">
        <v>100</v>
      </c>
      <c r="J13" s="256">
        <v>120.09308761928747</v>
      </c>
      <c r="K13" s="256">
        <v>124.71646582674907</v>
      </c>
      <c r="L13" s="256">
        <v>133.99888250302618</v>
      </c>
      <c r="M13" s="183">
        <v>132.28580841257781</v>
      </c>
      <c r="N13" s="183">
        <v>132.76510739533137</v>
      </c>
      <c r="O13" s="183">
        <v>153.5390223222426</v>
      </c>
      <c r="Q13" s="292" t="s">
        <v>167</v>
      </c>
    </row>
    <row r="14" spans="1:17" s="13" customFormat="1">
      <c r="A14" s="127" t="s">
        <v>152</v>
      </c>
      <c r="B14" s="261">
        <v>147.09431751598842</v>
      </c>
      <c r="C14" s="7">
        <v>171.22975286009842</v>
      </c>
      <c r="D14" s="6">
        <v>174.80606100259985</v>
      </c>
      <c r="E14" s="7">
        <v>162.69489355788809</v>
      </c>
      <c r="F14" s="7">
        <v>169.79277280570096</v>
      </c>
      <c r="G14" s="7">
        <v>176.60458747538888</v>
      </c>
      <c r="H14" s="313" t="s">
        <v>146</v>
      </c>
      <c r="I14" s="256">
        <v>100</v>
      </c>
      <c r="J14" s="256">
        <v>101.00757069338225</v>
      </c>
      <c r="K14" s="256">
        <v>102.67240310322059</v>
      </c>
      <c r="L14" s="256">
        <v>101.54465813574811</v>
      </c>
      <c r="M14" s="183">
        <v>98.555377126089809</v>
      </c>
      <c r="N14" s="183">
        <v>102.98900919036318</v>
      </c>
      <c r="O14" s="183">
        <v>108.77593466071009</v>
      </c>
      <c r="Q14" s="292" t="s">
        <v>168</v>
      </c>
    </row>
    <row r="16" spans="1:17" s="13" customFormat="1">
      <c r="A16" s="126" t="s">
        <v>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83"/>
      <c r="N16" s="183"/>
      <c r="O16" s="183"/>
      <c r="Q16" s="252" t="s">
        <v>94</v>
      </c>
    </row>
    <row r="17" spans="1:17" s="13" customFormat="1">
      <c r="A17" s="127" t="s">
        <v>71</v>
      </c>
      <c r="B17" s="7"/>
      <c r="C17" s="6"/>
      <c r="D17" s="6"/>
      <c r="E17" s="7"/>
      <c r="F17" s="7"/>
      <c r="G17" s="7"/>
      <c r="H17" s="7"/>
      <c r="I17" s="7"/>
      <c r="J17" s="7"/>
      <c r="K17" s="7"/>
      <c r="L17" s="7"/>
      <c r="M17" s="183"/>
      <c r="N17" s="183"/>
      <c r="O17" s="183"/>
      <c r="Q17" s="127" t="s">
        <v>95</v>
      </c>
    </row>
    <row r="18" spans="1:17" s="13" customFormat="1">
      <c r="A18" s="127" t="s">
        <v>153</v>
      </c>
      <c r="B18" s="85">
        <v>1808.5</v>
      </c>
      <c r="C18" s="6">
        <v>1271.7</v>
      </c>
      <c r="D18" s="6">
        <v>1152.3</v>
      </c>
      <c r="E18" s="7">
        <v>1795.8</v>
      </c>
      <c r="F18" s="7">
        <v>1100.636</v>
      </c>
      <c r="G18" s="7">
        <v>2074.5520000000001</v>
      </c>
      <c r="H18" s="7"/>
      <c r="I18" s="7">
        <v>1216.1679999999999</v>
      </c>
      <c r="J18" s="253">
        <v>1992.0609999999999</v>
      </c>
      <c r="K18" s="253">
        <v>1662</v>
      </c>
      <c r="L18" s="253">
        <v>2004.876</v>
      </c>
      <c r="M18" s="253">
        <v>1731.665</v>
      </c>
      <c r="N18" s="183">
        <v>2285.3989999999999</v>
      </c>
      <c r="O18" s="183">
        <v>1794.1969999999999</v>
      </c>
      <c r="Q18" s="127" t="s">
        <v>169</v>
      </c>
    </row>
    <row r="19" spans="1:17" s="13" customFormat="1">
      <c r="A19" s="127" t="s">
        <v>154</v>
      </c>
      <c r="B19" s="85">
        <v>3877</v>
      </c>
      <c r="C19" s="6">
        <v>3459.6</v>
      </c>
      <c r="D19" s="6">
        <v>3431.2139999999999</v>
      </c>
      <c r="E19" s="7">
        <v>4565.5519999999997</v>
      </c>
      <c r="F19" s="7">
        <v>4429.6959999999999</v>
      </c>
      <c r="G19" s="7">
        <v>4198.2309999999998</v>
      </c>
      <c r="H19" s="7"/>
      <c r="I19" s="253">
        <v>4955.5349999999999</v>
      </c>
      <c r="J19" s="253">
        <v>4706.4040000000005</v>
      </c>
      <c r="K19" s="253">
        <v>4735.3419999999996</v>
      </c>
      <c r="L19" s="253">
        <v>5434.2120000000004</v>
      </c>
      <c r="M19" s="183">
        <v>4921.4880000000003</v>
      </c>
      <c r="N19" s="183">
        <v>5986.8310000000001</v>
      </c>
      <c r="O19" s="183">
        <v>4079.0770000000002</v>
      </c>
      <c r="Q19" s="127" t="s">
        <v>170</v>
      </c>
    </row>
    <row r="20" spans="1:17" s="13" customFormat="1">
      <c r="A20" s="127" t="s">
        <v>155</v>
      </c>
      <c r="B20" s="86">
        <v>2533.1</v>
      </c>
      <c r="C20" s="6">
        <v>3349.1</v>
      </c>
      <c r="D20" s="6">
        <v>2952.5070999999998</v>
      </c>
      <c r="E20" s="7">
        <v>3089.5929999999998</v>
      </c>
      <c r="F20" s="7">
        <v>2738.66</v>
      </c>
      <c r="G20" s="7">
        <v>2614.6080000000002</v>
      </c>
      <c r="H20" s="7"/>
      <c r="I20" s="253">
        <v>2346.1610000000001</v>
      </c>
      <c r="J20" s="253">
        <v>2410.2570000000001</v>
      </c>
      <c r="K20" s="253">
        <v>1897.6389999999999</v>
      </c>
      <c r="L20" s="253">
        <v>1745.6310000000001</v>
      </c>
      <c r="M20" s="183">
        <v>1094.117</v>
      </c>
      <c r="N20" s="183">
        <v>2080.9470000000001</v>
      </c>
      <c r="O20" s="183">
        <v>2141.0207</v>
      </c>
      <c r="Q20" s="127" t="s">
        <v>171</v>
      </c>
    </row>
    <row r="21" spans="1:17" s="13" customFormat="1">
      <c r="A21" s="127" t="s">
        <v>156</v>
      </c>
      <c r="B21" s="6">
        <v>32.54</v>
      </c>
      <c r="C21" s="6">
        <v>32.54</v>
      </c>
      <c r="D21" s="6">
        <v>53.103267801878211</v>
      </c>
      <c r="E21" s="7">
        <v>49.730087065611478</v>
      </c>
      <c r="F21" s="7">
        <v>83.167645258291543</v>
      </c>
      <c r="G21" s="7">
        <v>121.4126663559675</v>
      </c>
      <c r="H21" s="7"/>
      <c r="I21" s="254">
        <v>132.80513622843125</v>
      </c>
      <c r="J21" s="254">
        <v>123.00416799460831</v>
      </c>
      <c r="K21" s="254">
        <v>62.430650000000007</v>
      </c>
      <c r="L21" s="254">
        <v>62.212000000000003</v>
      </c>
      <c r="M21" s="183">
        <v>102.824</v>
      </c>
      <c r="N21" s="183">
        <v>115.26600000000001</v>
      </c>
      <c r="O21" s="183">
        <v>107</v>
      </c>
      <c r="Q21" s="127" t="s">
        <v>172</v>
      </c>
    </row>
    <row r="22" spans="1:17" s="13" customFormat="1">
      <c r="A22" s="127" t="s">
        <v>157</v>
      </c>
      <c r="B22" s="6">
        <v>114.69199999999999</v>
      </c>
      <c r="C22" s="6">
        <v>153.19999999999999</v>
      </c>
      <c r="D22" s="6">
        <v>34.764000000000003</v>
      </c>
      <c r="E22" s="7">
        <v>81.259</v>
      </c>
      <c r="F22" s="7">
        <v>225.09399999999999</v>
      </c>
      <c r="G22" s="7">
        <v>156.64699999999999</v>
      </c>
      <c r="H22" s="7"/>
      <c r="I22" s="253">
        <v>144.54900000000001</v>
      </c>
      <c r="J22" s="253">
        <v>103.023</v>
      </c>
      <c r="K22" s="253">
        <v>109.268</v>
      </c>
      <c r="L22" s="253">
        <v>112.26900000000001</v>
      </c>
      <c r="M22" s="183">
        <v>79.850999999999999</v>
      </c>
      <c r="N22" s="183">
        <v>98.941999999999993</v>
      </c>
      <c r="O22" s="183">
        <v>105.247</v>
      </c>
      <c r="Q22" s="127" t="s">
        <v>173</v>
      </c>
    </row>
    <row r="23" spans="1:17" s="13" customFormat="1">
      <c r="A23" s="128"/>
      <c r="B23" s="85"/>
      <c r="C23" s="85"/>
      <c r="D23" s="85"/>
      <c r="E23" s="85"/>
      <c r="F23" s="85"/>
      <c r="G23" s="85"/>
      <c r="H23" s="85"/>
      <c r="I23" s="254"/>
      <c r="J23" s="254"/>
      <c r="K23" s="254"/>
      <c r="L23" s="254"/>
      <c r="M23" s="183"/>
      <c r="N23" s="183"/>
      <c r="O23" s="183"/>
      <c r="Q23" s="128"/>
    </row>
    <row r="24" spans="1:17" s="13" customFormat="1">
      <c r="A24" s="127" t="s">
        <v>72</v>
      </c>
      <c r="B24" s="86"/>
      <c r="C24" s="6"/>
      <c r="D24" s="6"/>
      <c r="E24" s="7"/>
      <c r="F24" s="7"/>
      <c r="G24" s="7"/>
      <c r="H24" s="7"/>
      <c r="I24" s="253"/>
      <c r="J24" s="253"/>
      <c r="K24" s="253"/>
      <c r="L24" s="253"/>
      <c r="M24" s="183"/>
      <c r="N24" s="183"/>
      <c r="O24" s="183"/>
      <c r="Q24" s="255" t="s">
        <v>73</v>
      </c>
    </row>
    <row r="25" spans="1:17" s="13" customFormat="1">
      <c r="A25" s="124" t="s">
        <v>81</v>
      </c>
      <c r="B25" s="86">
        <v>9052.7150000000001</v>
      </c>
      <c r="C25" s="6">
        <v>9241.6</v>
      </c>
      <c r="D25" s="6">
        <v>10886.828</v>
      </c>
      <c r="E25" s="7">
        <v>12048.784</v>
      </c>
      <c r="F25" s="7">
        <v>10030.210999999999</v>
      </c>
      <c r="G25" s="7">
        <v>11286.921</v>
      </c>
      <c r="H25" s="7"/>
      <c r="I25" s="253">
        <v>11600.912</v>
      </c>
      <c r="J25" s="253">
        <v>10723.923000000001</v>
      </c>
      <c r="K25" s="253">
        <v>9304.6880000000001</v>
      </c>
      <c r="L25" s="253">
        <v>11579.456</v>
      </c>
      <c r="M25" s="183">
        <v>8396.1910000000007</v>
      </c>
      <c r="N25" s="183">
        <v>12030.397999999999</v>
      </c>
      <c r="O25" s="183">
        <v>9386.0139999999992</v>
      </c>
      <c r="Q25" s="255" t="s">
        <v>174</v>
      </c>
    </row>
    <row r="26" spans="1:17" s="13" customFormat="1">
      <c r="A26" s="124" t="s">
        <v>97</v>
      </c>
      <c r="B26" s="86">
        <v>3723.2</v>
      </c>
      <c r="C26" s="6">
        <v>1579.2</v>
      </c>
      <c r="D26" s="6">
        <v>1918.836</v>
      </c>
      <c r="E26" s="7">
        <v>2416.3690000000001</v>
      </c>
      <c r="F26" s="7">
        <v>1682.04</v>
      </c>
      <c r="G26" s="7">
        <v>2016.796</v>
      </c>
      <c r="H26" s="7"/>
      <c r="I26" s="253">
        <v>2116.0120000000002</v>
      </c>
      <c r="J26" s="253">
        <v>1310.9739999999999</v>
      </c>
      <c r="K26" s="253">
        <v>1581.0889999999999</v>
      </c>
      <c r="L26" s="253">
        <v>1483.58</v>
      </c>
      <c r="M26" s="183">
        <v>1864.9570000000001</v>
      </c>
      <c r="N26" s="183">
        <v>2240.931</v>
      </c>
      <c r="O26" s="183">
        <v>2067.2950000000001</v>
      </c>
      <c r="Q26" s="127" t="s">
        <v>175</v>
      </c>
    </row>
    <row r="27" spans="1:17" s="13" customFormat="1">
      <c r="A27" s="124" t="s">
        <v>82</v>
      </c>
      <c r="B27" s="86">
        <v>3800.8780000000002</v>
      </c>
      <c r="C27" s="6">
        <v>3904.5</v>
      </c>
      <c r="D27" s="6">
        <v>4289.3220000000001</v>
      </c>
      <c r="E27" s="7">
        <v>5044.1440000000002</v>
      </c>
      <c r="F27" s="7">
        <v>3982.6889999999999</v>
      </c>
      <c r="G27" s="7">
        <v>2270.0749999999998</v>
      </c>
      <c r="H27" s="7"/>
      <c r="I27" s="253">
        <v>5912.2960000000003</v>
      </c>
      <c r="J27" s="253">
        <v>3511.3150000000001</v>
      </c>
      <c r="K27" s="253">
        <v>3933.1529999999998</v>
      </c>
      <c r="L27" s="253">
        <v>4124.2460000000001</v>
      </c>
      <c r="M27" s="183">
        <v>2769.6819999999998</v>
      </c>
      <c r="N27" s="183">
        <v>4683.1899999999996</v>
      </c>
      <c r="O27" s="183">
        <v>3107.8620000000001</v>
      </c>
      <c r="Q27" s="292" t="s">
        <v>176</v>
      </c>
    </row>
    <row r="28" spans="1:17" s="13" customFormat="1">
      <c r="A28" s="124" t="s">
        <v>83</v>
      </c>
      <c r="B28" s="86">
        <v>988.66899999999998</v>
      </c>
      <c r="C28" s="6">
        <v>1275.105</v>
      </c>
      <c r="D28" s="6">
        <v>1362.53</v>
      </c>
      <c r="E28" s="7">
        <v>1382.075</v>
      </c>
      <c r="F28" s="7">
        <v>1133.8699999999999</v>
      </c>
      <c r="G28" s="7">
        <v>851.16300000000001</v>
      </c>
      <c r="H28" s="7"/>
      <c r="I28" s="253">
        <v>681.49300000000005</v>
      </c>
      <c r="J28" s="253">
        <v>999.24</v>
      </c>
      <c r="K28" s="253">
        <v>594.66200000000003</v>
      </c>
      <c r="L28" s="253">
        <v>560.60400000000004</v>
      </c>
      <c r="M28" s="183">
        <v>535.78499999999997</v>
      </c>
      <c r="N28" s="183">
        <v>712.69500000000005</v>
      </c>
      <c r="O28" s="183">
        <v>795.26900000000001</v>
      </c>
      <c r="Q28" s="292" t="s">
        <v>177</v>
      </c>
    </row>
    <row r="29" spans="1:17" s="13" customFormat="1">
      <c r="A29" s="129" t="s">
        <v>84</v>
      </c>
      <c r="B29" s="86">
        <v>173.49779999999998</v>
      </c>
      <c r="C29" s="6">
        <v>91.48</v>
      </c>
      <c r="D29" s="6">
        <v>99.43</v>
      </c>
      <c r="E29" s="7">
        <v>160</v>
      </c>
      <c r="F29" s="7">
        <v>174.9</v>
      </c>
      <c r="G29" s="7">
        <v>123.658</v>
      </c>
      <c r="H29" s="7"/>
      <c r="I29" s="253">
        <v>50.084000000000003</v>
      </c>
      <c r="J29" s="253">
        <v>45.585000000000001</v>
      </c>
      <c r="K29" s="253">
        <v>70.459999999999994</v>
      </c>
      <c r="L29" s="253">
        <v>50.587000000000003</v>
      </c>
      <c r="M29" s="183">
        <v>88.783000000000001</v>
      </c>
      <c r="N29" s="183">
        <v>108.79600000000001</v>
      </c>
      <c r="O29" s="183">
        <v>157.017</v>
      </c>
      <c r="Q29" s="293" t="s">
        <v>178</v>
      </c>
    </row>
    <row r="30" spans="1:17" s="13" customFormat="1">
      <c r="A30" s="125"/>
      <c r="B30" s="7"/>
      <c r="C30" s="6"/>
      <c r="D30" s="6"/>
      <c r="E30" s="7"/>
      <c r="F30" s="7"/>
      <c r="G30" s="7"/>
      <c r="H30" s="7"/>
      <c r="I30" s="254"/>
      <c r="J30" s="254"/>
      <c r="K30" s="254"/>
      <c r="L30" s="254"/>
      <c r="M30" s="183"/>
      <c r="N30" s="183"/>
      <c r="O30" s="183"/>
      <c r="Q30" s="125"/>
    </row>
    <row r="31" spans="1:17" s="13" customFormat="1">
      <c r="A31" s="127" t="s">
        <v>14</v>
      </c>
      <c r="B31" s="7"/>
      <c r="C31" s="6"/>
      <c r="D31" s="6"/>
      <c r="E31" s="7"/>
      <c r="F31" s="7"/>
      <c r="G31" s="7"/>
      <c r="H31" s="7"/>
      <c r="I31" s="253"/>
      <c r="J31" s="253"/>
      <c r="K31" s="253"/>
      <c r="L31" s="253"/>
      <c r="M31" s="183"/>
      <c r="N31" s="183"/>
      <c r="O31" s="183"/>
      <c r="Q31" s="127" t="s">
        <v>64</v>
      </c>
    </row>
    <row r="32" spans="1:17" s="13" customFormat="1">
      <c r="A32" s="127" t="s">
        <v>162</v>
      </c>
      <c r="B32" s="7">
        <v>353.1</v>
      </c>
      <c r="C32" s="6">
        <v>362.3</v>
      </c>
      <c r="D32" s="6">
        <v>388.8</v>
      </c>
      <c r="E32" s="7">
        <v>423.6</v>
      </c>
      <c r="F32" s="7">
        <v>484.6</v>
      </c>
      <c r="G32" s="7">
        <v>504.2</v>
      </c>
      <c r="H32" s="7"/>
      <c r="I32" s="253">
        <v>538.29999999999995</v>
      </c>
      <c r="J32" s="253">
        <v>585.4</v>
      </c>
      <c r="K32" s="253">
        <v>615.86699999999996</v>
      </c>
      <c r="L32" s="253">
        <v>664.53947900000003</v>
      </c>
      <c r="M32" s="183">
        <v>749.221</v>
      </c>
      <c r="N32" s="183">
        <v>911.58799999999997</v>
      </c>
      <c r="O32" s="183">
        <v>860.33100000000002</v>
      </c>
      <c r="Q32" s="127" t="s">
        <v>179</v>
      </c>
    </row>
    <row r="33" spans="1:17" s="13" customFormat="1">
      <c r="A33" s="127" t="s">
        <v>160</v>
      </c>
      <c r="B33" s="86">
        <v>145</v>
      </c>
      <c r="C33" s="6">
        <v>148.5</v>
      </c>
      <c r="D33" s="6">
        <v>154</v>
      </c>
      <c r="E33" s="7">
        <v>157.08000000000001</v>
      </c>
      <c r="F33" s="7">
        <v>158</v>
      </c>
      <c r="G33" s="7">
        <v>161.30000000000001</v>
      </c>
      <c r="H33" s="7"/>
      <c r="I33" s="253">
        <v>166.2</v>
      </c>
      <c r="J33" s="253">
        <v>166.8539432</v>
      </c>
      <c r="K33" s="253">
        <v>169.900339</v>
      </c>
      <c r="L33" s="253">
        <v>172.1</v>
      </c>
      <c r="M33" s="183">
        <v>209.86699999999999</v>
      </c>
      <c r="N33" s="183">
        <v>243.53399999999999</v>
      </c>
      <c r="O33" s="183">
        <v>247.35920600000006</v>
      </c>
      <c r="Q33" s="127" t="s">
        <v>180</v>
      </c>
    </row>
    <row r="34" spans="1:17" s="13" customFormat="1">
      <c r="A34" s="127" t="s">
        <v>161</v>
      </c>
      <c r="B34" s="86">
        <v>110.8027</v>
      </c>
      <c r="C34" s="6">
        <v>131.15514640000001</v>
      </c>
      <c r="D34" s="6">
        <v>132.9975360992</v>
      </c>
      <c r="E34" s="7">
        <v>145.14897843777922</v>
      </c>
      <c r="F34" s="7">
        <v>156.98013867716145</v>
      </c>
      <c r="G34" s="7">
        <v>165.39896797798332</v>
      </c>
      <c r="H34" s="7"/>
      <c r="I34" s="253">
        <v>172.71770760152697</v>
      </c>
      <c r="J34" s="253">
        <v>185.55063327632044</v>
      </c>
      <c r="K34" s="253">
        <v>200.09075365000001</v>
      </c>
      <c r="L34" s="253">
        <v>197.18042500000004</v>
      </c>
      <c r="M34" s="183">
        <v>224.97746285000002</v>
      </c>
      <c r="N34" s="183">
        <v>239.05433036000002</v>
      </c>
      <c r="O34" s="183">
        <v>249.29798837999996</v>
      </c>
      <c r="Q34" s="127" t="s">
        <v>181</v>
      </c>
    </row>
    <row r="35" spans="1:17" s="13" customFormat="1">
      <c r="A35" s="128"/>
      <c r="B35" s="86"/>
      <c r="C35" s="6"/>
      <c r="D35" s="6"/>
      <c r="E35" s="7"/>
      <c r="F35" s="7"/>
      <c r="G35" s="7"/>
      <c r="H35" s="7"/>
      <c r="I35" s="253"/>
      <c r="J35" s="253"/>
      <c r="K35" s="262"/>
      <c r="L35" s="253"/>
      <c r="M35" s="183"/>
      <c r="N35" s="183"/>
      <c r="O35" s="183"/>
      <c r="Q35" s="128"/>
    </row>
    <row r="36" spans="1:17" s="13" customFormat="1">
      <c r="A36" s="127" t="s">
        <v>65</v>
      </c>
      <c r="B36" s="86"/>
      <c r="C36" s="6"/>
      <c r="D36" s="6"/>
      <c r="E36" s="7"/>
      <c r="F36" s="7"/>
      <c r="G36" s="7"/>
      <c r="H36" s="7"/>
      <c r="I36" s="253"/>
      <c r="J36" s="253"/>
      <c r="K36" s="253"/>
      <c r="L36" s="253"/>
      <c r="M36" s="183"/>
      <c r="N36" s="183"/>
      <c r="O36" s="183"/>
      <c r="Q36" s="127" t="s">
        <v>38</v>
      </c>
    </row>
    <row r="37" spans="1:17" s="13" customFormat="1">
      <c r="A37" s="127" t="s">
        <v>158</v>
      </c>
      <c r="B37" s="6">
        <v>10.919499999999999</v>
      </c>
      <c r="C37" s="7">
        <v>14.601799999999999</v>
      </c>
      <c r="D37" s="6">
        <v>16.467400000000001</v>
      </c>
      <c r="E37" s="7">
        <v>20.431999999999999</v>
      </c>
      <c r="F37" s="7">
        <v>20.7042</v>
      </c>
      <c r="G37" s="7">
        <v>24.427099999999999</v>
      </c>
      <c r="H37" s="7"/>
      <c r="I37" s="253">
        <v>26.499700000000001</v>
      </c>
      <c r="J37" s="253">
        <v>47.453699999999998</v>
      </c>
      <c r="K37" s="253">
        <v>69.92817490708056</v>
      </c>
      <c r="L37" s="253">
        <v>98.153743577142762</v>
      </c>
      <c r="M37" s="183">
        <v>113.149834</v>
      </c>
      <c r="N37" s="183">
        <v>118.5788545099075</v>
      </c>
      <c r="O37" s="183">
        <v>133.63367329854694</v>
      </c>
      <c r="Q37" s="127" t="s">
        <v>163</v>
      </c>
    </row>
    <row r="38" spans="1:17" s="13" customFormat="1">
      <c r="A38" s="291" t="s">
        <v>159</v>
      </c>
      <c r="B38" s="6">
        <v>27.9285</v>
      </c>
      <c r="C38" s="7">
        <v>28.667300000000001</v>
      </c>
      <c r="D38" s="6">
        <v>31.784500000000001</v>
      </c>
      <c r="E38" s="7">
        <v>31.724299999999999</v>
      </c>
      <c r="F38" s="7">
        <v>31.565099999999997</v>
      </c>
      <c r="G38" s="7">
        <v>29.047900000000002</v>
      </c>
      <c r="H38" s="7"/>
      <c r="I38" s="256">
        <v>29.9937</v>
      </c>
      <c r="J38" s="256">
        <v>30.536799999999999</v>
      </c>
      <c r="K38" s="256">
        <v>30.688953000000005</v>
      </c>
      <c r="L38" s="253">
        <v>32.994944000000004</v>
      </c>
      <c r="M38" s="183">
        <v>34.772160000000007</v>
      </c>
      <c r="N38" s="183">
        <v>37.042709499999994</v>
      </c>
      <c r="O38" s="183">
        <v>39.332819499999999</v>
      </c>
      <c r="Q38" s="291" t="s">
        <v>164</v>
      </c>
    </row>
    <row r="39" spans="1:17" s="13" customFormat="1">
      <c r="A39" s="87"/>
      <c r="B39" s="55"/>
      <c r="C39" s="56"/>
      <c r="D39" s="57"/>
      <c r="E39" s="56"/>
      <c r="F39" s="56"/>
      <c r="G39" s="56"/>
      <c r="H39" s="57"/>
      <c r="I39" s="257"/>
      <c r="J39" s="257"/>
      <c r="K39" s="257"/>
      <c r="L39" s="257"/>
      <c r="M39" s="65"/>
      <c r="N39" s="65"/>
      <c r="O39" s="65"/>
      <c r="P39" s="65"/>
      <c r="Q39" s="65"/>
    </row>
    <row r="40" spans="1:17" s="13" customFormat="1">
      <c r="A40" s="84"/>
      <c r="B40" s="58"/>
      <c r="C40" s="10"/>
      <c r="D40" s="59"/>
      <c r="E40" s="54"/>
      <c r="F40" s="54"/>
      <c r="G40" s="54"/>
      <c r="H40" s="60"/>
      <c r="I40" s="54"/>
      <c r="J40" s="54"/>
      <c r="K40" s="54"/>
      <c r="L40" s="54"/>
    </row>
    <row r="41" spans="1:17" s="13" customFormat="1">
      <c r="A41" s="127" t="s">
        <v>22</v>
      </c>
      <c r="B41" s="54"/>
      <c r="C41" s="54"/>
      <c r="D41" s="60"/>
      <c r="E41" s="54"/>
      <c r="F41" s="54"/>
      <c r="G41" s="54"/>
      <c r="H41" s="60"/>
      <c r="I41" s="54"/>
      <c r="J41" s="54"/>
      <c r="K41" s="54"/>
      <c r="L41" s="54"/>
    </row>
    <row r="42" spans="1:17" s="13" customFormat="1">
      <c r="A42" s="127" t="s">
        <v>10</v>
      </c>
      <c r="B42" s="54"/>
      <c r="C42" s="54"/>
      <c r="D42" s="60"/>
      <c r="E42" s="54"/>
      <c r="F42" s="54"/>
      <c r="G42" s="54"/>
      <c r="H42" s="60"/>
      <c r="I42" s="54"/>
      <c r="J42" s="54"/>
      <c r="K42" s="54"/>
      <c r="L42" s="54"/>
    </row>
    <row r="43" spans="1:17" s="13" customFormat="1">
      <c r="A43" s="258" t="s">
        <v>70</v>
      </c>
      <c r="B43" s="54"/>
      <c r="C43" s="54"/>
      <c r="D43" s="60"/>
      <c r="E43" s="54"/>
      <c r="F43" s="54"/>
      <c r="G43" s="54"/>
      <c r="H43" s="60"/>
      <c r="I43" s="54"/>
      <c r="J43" s="54"/>
      <c r="K43" s="54"/>
      <c r="L43" s="54"/>
    </row>
    <row r="44" spans="1:17" s="13" customFormat="1">
      <c r="D44" s="66"/>
      <c r="H44" s="66"/>
    </row>
    <row r="45" spans="1:17" s="13" customFormat="1">
      <c r="A45" s="127" t="s">
        <v>39</v>
      </c>
      <c r="D45" s="66"/>
      <c r="H45" s="66"/>
    </row>
    <row r="46" spans="1:17" s="13" customFormat="1">
      <c r="A46" s="127" t="s">
        <v>35</v>
      </c>
      <c r="D46" s="66"/>
      <c r="H46" s="66"/>
    </row>
    <row r="47" spans="1:17" s="13" customFormat="1">
      <c r="A47" s="259" t="s">
        <v>76</v>
      </c>
      <c r="D47" s="66"/>
      <c r="H47" s="66"/>
    </row>
    <row r="48" spans="1:17" s="13" customFormat="1">
      <c r="A48" s="260"/>
      <c r="D48" s="66"/>
      <c r="H48" s="66"/>
    </row>
    <row r="49" spans="1:8" s="13" customFormat="1">
      <c r="A49" s="260"/>
      <c r="D49" s="66"/>
      <c r="H49" s="66"/>
    </row>
    <row r="50" spans="1:8" s="13" customFormat="1">
      <c r="A50" s="84"/>
      <c r="D50" s="66"/>
      <c r="H50" s="66"/>
    </row>
    <row r="51" spans="1:8" s="13" customFormat="1">
      <c r="A51" s="84"/>
      <c r="D51" s="66"/>
      <c r="H51" s="66"/>
    </row>
    <row r="52" spans="1:8" s="13" customFormat="1">
      <c r="D52" s="66"/>
      <c r="H52" s="66"/>
    </row>
    <row r="53" spans="1:8" s="13" customFormat="1">
      <c r="D53" s="66"/>
      <c r="H53" s="66"/>
    </row>
    <row r="54" spans="1:8" s="13" customFormat="1">
      <c r="D54" s="66"/>
      <c r="H54" s="66"/>
    </row>
    <row r="55" spans="1:8" s="13" customFormat="1">
      <c r="D55" s="66"/>
      <c r="H55" s="66"/>
    </row>
    <row r="56" spans="1:8" s="13" customFormat="1">
      <c r="D56" s="66"/>
      <c r="H56" s="66"/>
    </row>
    <row r="57" spans="1:8" s="13" customFormat="1">
      <c r="D57" s="66"/>
      <c r="H57" s="66"/>
    </row>
    <row r="58" spans="1:8" s="13" customFormat="1">
      <c r="D58" s="66"/>
      <c r="H58" s="66"/>
    </row>
    <row r="59" spans="1:8" s="13" customFormat="1">
      <c r="D59" s="66"/>
      <c r="H59" s="66"/>
    </row>
    <row r="60" spans="1:8" s="13" customFormat="1">
      <c r="D60" s="66"/>
      <c r="H60" s="66"/>
    </row>
    <row r="61" spans="1:8" s="13" customFormat="1">
      <c r="D61" s="66"/>
      <c r="H61" s="66"/>
    </row>
    <row r="62" spans="1:8" s="13" customFormat="1">
      <c r="D62" s="66"/>
      <c r="H62" s="66"/>
    </row>
    <row r="63" spans="1:8" s="13" customFormat="1">
      <c r="D63" s="66"/>
      <c r="H63" s="66"/>
    </row>
    <row r="64" spans="1:8" s="13" customFormat="1">
      <c r="D64" s="66"/>
      <c r="H64" s="66"/>
    </row>
    <row r="65" spans="4:8" s="13" customFormat="1">
      <c r="D65" s="66"/>
      <c r="H65" s="66"/>
    </row>
    <row r="66" spans="4:8" s="13" customFormat="1">
      <c r="D66" s="66"/>
      <c r="H66" s="66"/>
    </row>
    <row r="67" spans="4:8" s="13" customFormat="1">
      <c r="D67" s="66"/>
      <c r="H67" s="66"/>
    </row>
    <row r="68" spans="4:8" s="13" customFormat="1">
      <c r="D68" s="66"/>
      <c r="H68" s="66"/>
    </row>
    <row r="69" spans="4:8" s="13" customFormat="1">
      <c r="D69" s="66"/>
      <c r="H69" s="66"/>
    </row>
    <row r="70" spans="4:8" s="13" customFormat="1">
      <c r="D70" s="66"/>
      <c r="H70" s="66"/>
    </row>
    <row r="71" spans="4:8" s="13" customFormat="1">
      <c r="D71" s="66"/>
      <c r="H71" s="66"/>
    </row>
    <row r="72" spans="4:8" s="13" customFormat="1">
      <c r="D72" s="66"/>
      <c r="H72" s="66"/>
    </row>
  </sheetData>
  <phoneticPr fontId="0" type="noConversion"/>
  <pageMargins left="0.6" right="0" top="0.46" bottom="0.23" header="0" footer="0"/>
  <pageSetup scale="86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X28"/>
  <sheetViews>
    <sheetView showGridLines="0" workbookViewId="0">
      <selection activeCell="C2" sqref="C2"/>
    </sheetView>
  </sheetViews>
  <sheetFormatPr defaultColWidth="11.28515625" defaultRowHeight="13.2" customHeight="1"/>
  <cols>
    <col min="1" max="1" width="34.28515625" style="5" customWidth="1"/>
    <col min="2" max="2" width="1.42578125" style="5" customWidth="1"/>
    <col min="3" max="3" width="6.7109375" style="8" bestFit="1" customWidth="1"/>
    <col min="4" max="8" width="6.7109375" style="8" customWidth="1"/>
    <col min="9" max="14" width="6.7109375" style="8" bestFit="1" customWidth="1"/>
    <col min="15" max="15" width="1.28515625" style="8" customWidth="1"/>
    <col min="16" max="19" width="6.7109375" style="8" bestFit="1" customWidth="1"/>
    <col min="20" max="20" width="6.7109375" style="5" bestFit="1" customWidth="1"/>
    <col min="21" max="22" width="6.7109375" style="5" customWidth="1"/>
    <col min="23" max="23" width="2.7109375" style="5" bestFit="1" customWidth="1"/>
    <col min="24" max="24" width="30.28515625" style="5" customWidth="1"/>
    <col min="25" max="32" width="10.7109375" style="5" customWidth="1"/>
    <col min="33" max="16384" width="11.28515625" style="5"/>
  </cols>
  <sheetData>
    <row r="1" spans="1:24" s="285" customFormat="1" ht="13.2" customHeight="1">
      <c r="A1" s="285" t="s">
        <v>40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0"/>
      <c r="R1" s="280"/>
      <c r="S1" s="280"/>
    </row>
    <row r="2" spans="1:24" ht="13.2" customHeight="1">
      <c r="A2" s="233" t="s">
        <v>13</v>
      </c>
      <c r="B2" s="5" t="s">
        <v>11</v>
      </c>
      <c r="Q2" s="197"/>
      <c r="R2" s="197"/>
      <c r="S2" s="197"/>
      <c r="X2" s="234" t="s">
        <v>13</v>
      </c>
    </row>
    <row r="3" spans="1:24" ht="13.2" customHeight="1">
      <c r="A3" s="74" t="s">
        <v>23</v>
      </c>
      <c r="Q3" s="197"/>
      <c r="R3" s="197"/>
      <c r="S3" s="197"/>
      <c r="X3" s="235" t="s">
        <v>62</v>
      </c>
    </row>
    <row r="4" spans="1:24" ht="13.2" customHeight="1">
      <c r="A4" s="120"/>
      <c r="Q4" s="197"/>
      <c r="R4" s="197"/>
      <c r="S4" s="197"/>
      <c r="X4" s="120"/>
    </row>
    <row r="5" spans="1:24" ht="13.2" customHeight="1">
      <c r="A5" s="52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228"/>
      <c r="R5" s="228"/>
      <c r="S5" s="228"/>
      <c r="T5" s="52"/>
      <c r="U5" s="52"/>
      <c r="V5" s="52"/>
      <c r="W5" s="52"/>
      <c r="X5" s="52"/>
    </row>
    <row r="6" spans="1:24" ht="13.2" customHeight="1">
      <c r="A6" s="194"/>
      <c r="B6" s="194"/>
      <c r="C6" s="79" t="s">
        <v>6</v>
      </c>
      <c r="D6" s="79" t="s">
        <v>7</v>
      </c>
      <c r="E6" s="80">
        <v>1996</v>
      </c>
      <c r="F6" s="80">
        <v>1997</v>
      </c>
      <c r="G6" s="80">
        <v>1998</v>
      </c>
      <c r="H6" s="80">
        <v>1999</v>
      </c>
      <c r="I6" s="80">
        <v>2000</v>
      </c>
      <c r="J6" s="80">
        <v>2001</v>
      </c>
      <c r="K6" s="80">
        <v>2002</v>
      </c>
      <c r="L6" s="78">
        <v>2003</v>
      </c>
      <c r="M6" s="78">
        <v>2004</v>
      </c>
      <c r="N6" s="53">
        <v>2005</v>
      </c>
      <c r="O6" s="53"/>
      <c r="P6" s="53">
        <v>2006</v>
      </c>
      <c r="Q6" s="202">
        <v>2007</v>
      </c>
      <c r="R6" s="228">
        <v>2008</v>
      </c>
      <c r="S6" s="228">
        <v>2009</v>
      </c>
      <c r="T6" s="201">
        <v>2010</v>
      </c>
      <c r="U6" s="181">
        <v>2011</v>
      </c>
      <c r="V6" s="289">
        <v>2012</v>
      </c>
      <c r="W6" s="52" t="s">
        <v>27</v>
      </c>
      <c r="X6" s="194"/>
    </row>
    <row r="7" spans="1:24" ht="24" customHeight="1">
      <c r="C7" s="11"/>
      <c r="D7" s="11"/>
      <c r="E7" s="12"/>
      <c r="F7" s="12"/>
      <c r="G7" s="12"/>
      <c r="H7" s="12"/>
      <c r="I7" s="12"/>
      <c r="J7" s="12"/>
      <c r="K7" s="12"/>
    </row>
    <row r="8" spans="1:24" ht="13.2" customHeight="1">
      <c r="C8" s="11"/>
      <c r="D8" s="11"/>
      <c r="E8" s="12"/>
      <c r="G8" s="12"/>
      <c r="H8" s="12"/>
      <c r="J8" s="290" t="s">
        <v>147</v>
      </c>
      <c r="K8" s="12"/>
      <c r="O8" s="114" t="s">
        <v>146</v>
      </c>
      <c r="S8" s="290" t="s">
        <v>148</v>
      </c>
    </row>
    <row r="9" spans="1:24" s="113" customFormat="1" ht="13.2" customHeight="1">
      <c r="A9" s="112" t="s">
        <v>114</v>
      </c>
      <c r="C9" s="304">
        <v>100</v>
      </c>
      <c r="D9" s="304">
        <v>144.72364746065725</v>
      </c>
      <c r="E9" s="304">
        <v>140.95813654990158</v>
      </c>
      <c r="F9" s="304">
        <v>156.3737123378809</v>
      </c>
      <c r="G9" s="304">
        <v>163.51598897464109</v>
      </c>
      <c r="H9" s="304">
        <v>172.85285642111691</v>
      </c>
      <c r="I9" s="304">
        <v>188.65205032180165</v>
      </c>
      <c r="J9" s="304">
        <v>172.0040411456996</v>
      </c>
      <c r="K9" s="304">
        <v>187.1804015744658</v>
      </c>
      <c r="L9" s="299">
        <v>186.4452562813224</v>
      </c>
      <c r="M9" s="299">
        <v>191.88916529189609</v>
      </c>
      <c r="N9" s="299">
        <v>209.69699892688709</v>
      </c>
      <c r="O9" s="299" t="s">
        <v>146</v>
      </c>
      <c r="P9" s="299">
        <v>100</v>
      </c>
      <c r="Q9" s="299">
        <v>120.09308761928747</v>
      </c>
      <c r="R9" s="299">
        <v>124.71646582674907</v>
      </c>
      <c r="S9" s="299">
        <v>133.99888250302618</v>
      </c>
      <c r="T9" s="299">
        <v>132.28580841257781</v>
      </c>
      <c r="U9" s="299">
        <v>132.76510739533137</v>
      </c>
      <c r="V9" s="299">
        <v>153.5390223222426</v>
      </c>
      <c r="X9" s="239" t="s">
        <v>183</v>
      </c>
    </row>
    <row r="10" spans="1:24" ht="13.2" customHeight="1">
      <c r="A10" s="51"/>
      <c r="C10" s="130"/>
      <c r="D10" s="130"/>
      <c r="E10" s="130"/>
      <c r="F10" s="130"/>
      <c r="G10" s="130"/>
      <c r="H10" s="130"/>
      <c r="I10" s="130"/>
      <c r="J10" s="130"/>
      <c r="K10" s="130"/>
      <c r="T10" s="8"/>
      <c r="U10" s="8"/>
      <c r="V10" s="8"/>
      <c r="X10" s="51"/>
    </row>
    <row r="11" spans="1:24" s="74" customFormat="1" ht="13.2" customHeight="1">
      <c r="A11" s="115" t="s">
        <v>277</v>
      </c>
      <c r="B11" s="5"/>
      <c r="C11" s="131"/>
      <c r="D11" s="131"/>
      <c r="E11" s="131"/>
      <c r="F11" s="131"/>
      <c r="G11" s="131"/>
      <c r="H11" s="131"/>
      <c r="I11" s="131"/>
      <c r="J11" s="310" t="s">
        <v>276</v>
      </c>
      <c r="K11" s="131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X11" s="239" t="s">
        <v>280</v>
      </c>
    </row>
    <row r="12" spans="1:24" ht="13.2" customHeight="1">
      <c r="A12" s="50" t="s">
        <v>187</v>
      </c>
      <c r="C12" s="68">
        <v>10551.943800000001</v>
      </c>
      <c r="D12" s="68">
        <v>16133.98935</v>
      </c>
      <c r="E12" s="68">
        <v>14414.57415</v>
      </c>
      <c r="F12" s="68">
        <v>16740.267950000001</v>
      </c>
      <c r="G12" s="68">
        <v>21198.428350000002</v>
      </c>
      <c r="H12" s="68">
        <v>20713.434249999998</v>
      </c>
      <c r="I12" s="68">
        <v>20809.681149999997</v>
      </c>
      <c r="J12" s="68">
        <v>20994.761200000001</v>
      </c>
      <c r="K12" s="68">
        <v>21762.155899999998</v>
      </c>
      <c r="L12" s="69">
        <v>23456.936000000002</v>
      </c>
      <c r="M12" s="69">
        <v>23963.73</v>
      </c>
      <c r="N12" s="69">
        <v>29507.252</v>
      </c>
      <c r="O12" s="69"/>
      <c r="P12" s="69">
        <v>28940.169000000002</v>
      </c>
      <c r="Q12" s="69">
        <v>30041.263999999999</v>
      </c>
      <c r="R12" s="69">
        <v>35245.589</v>
      </c>
      <c r="S12" s="69">
        <v>42090.574999999997</v>
      </c>
      <c r="T12" s="69">
        <v>40206.799999999996</v>
      </c>
      <c r="U12" s="69">
        <v>39122.199999999997</v>
      </c>
      <c r="V12" s="69">
        <v>55725.8</v>
      </c>
      <c r="X12" s="224" t="s">
        <v>193</v>
      </c>
    </row>
    <row r="13" spans="1:24" ht="13.2" customHeight="1">
      <c r="A13" s="50" t="s">
        <v>188</v>
      </c>
      <c r="C13" s="68">
        <v>6184.1742299999996</v>
      </c>
      <c r="D13" s="68">
        <v>9478.1030999999984</v>
      </c>
      <c r="E13" s="68">
        <v>10036.450140000001</v>
      </c>
      <c r="F13" s="68">
        <v>9386.7066699999978</v>
      </c>
      <c r="G13" s="68">
        <v>7388.42</v>
      </c>
      <c r="H13" s="68">
        <v>10240.786269999999</v>
      </c>
      <c r="I13" s="68">
        <v>12897.41331</v>
      </c>
      <c r="J13" s="68">
        <v>8279.8746399999982</v>
      </c>
      <c r="K13" s="68">
        <v>9083.1374099999994</v>
      </c>
      <c r="L13" s="69">
        <v>7919.0429999999997</v>
      </c>
      <c r="M13" s="69">
        <v>8836.1200000000008</v>
      </c>
      <c r="N13" s="69">
        <v>7325.2129999999997</v>
      </c>
      <c r="O13" s="69"/>
      <c r="P13" s="69">
        <v>7636.7048000000004</v>
      </c>
      <c r="Q13" s="69">
        <v>7657.12</v>
      </c>
      <c r="R13" s="69">
        <v>8898.4240000000009</v>
      </c>
      <c r="S13" s="69">
        <v>7482.4660000000003</v>
      </c>
      <c r="T13" s="69">
        <v>7747.1</v>
      </c>
      <c r="U13" s="69">
        <v>8424.2000000000007</v>
      </c>
      <c r="V13" s="69">
        <v>9347.1</v>
      </c>
      <c r="X13" s="224" t="s">
        <v>194</v>
      </c>
    </row>
    <row r="14" spans="1:24" ht="13.2" customHeight="1">
      <c r="A14" s="50" t="s">
        <v>189</v>
      </c>
      <c r="C14" s="68">
        <v>9020.8448049775707</v>
      </c>
      <c r="D14" s="68">
        <v>10130.200000000001</v>
      </c>
      <c r="E14" s="68">
        <v>8148.0150000000003</v>
      </c>
      <c r="F14" s="68">
        <v>8988.6679999999997</v>
      </c>
      <c r="G14" s="68">
        <v>9442</v>
      </c>
      <c r="H14" s="68">
        <v>8380.3089999999993</v>
      </c>
      <c r="I14" s="68">
        <v>9427.9950000000008</v>
      </c>
      <c r="J14" s="68">
        <v>10723.769</v>
      </c>
      <c r="K14" s="68">
        <v>11827.944</v>
      </c>
      <c r="L14" s="69">
        <v>11057.779</v>
      </c>
      <c r="M14" s="69">
        <v>10750.89</v>
      </c>
      <c r="N14" s="69">
        <v>12689.705</v>
      </c>
      <c r="O14" s="69"/>
      <c r="P14" s="69">
        <v>11762.218999999999</v>
      </c>
      <c r="Q14" s="69">
        <v>12521.87</v>
      </c>
      <c r="R14" s="69">
        <v>10505.52</v>
      </c>
      <c r="S14" s="69">
        <v>11831.472</v>
      </c>
      <c r="T14" s="69">
        <v>15460.2</v>
      </c>
      <c r="U14" s="69">
        <v>13695</v>
      </c>
      <c r="V14" s="69">
        <v>13304.9</v>
      </c>
      <c r="X14" s="224" t="s">
        <v>195</v>
      </c>
    </row>
    <row r="15" spans="1:24" ht="13.2" customHeight="1">
      <c r="A15" s="51"/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X15" s="51"/>
    </row>
    <row r="16" spans="1:24" s="74" customFormat="1" ht="13.2" customHeight="1">
      <c r="A16" s="117" t="s">
        <v>278</v>
      </c>
      <c r="B16" s="5"/>
      <c r="C16" s="118"/>
      <c r="D16" s="118"/>
      <c r="E16" s="118"/>
      <c r="F16" s="118"/>
      <c r="G16" s="118"/>
      <c r="H16" s="118"/>
      <c r="I16" s="118"/>
      <c r="J16" s="118"/>
      <c r="K16" s="118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X16" s="239" t="s">
        <v>279</v>
      </c>
    </row>
    <row r="17" spans="1:24" ht="13.2" customHeight="1">
      <c r="A17" s="50" t="s">
        <v>190</v>
      </c>
      <c r="C17" s="68">
        <v>7094.7331290372358</v>
      </c>
      <c r="D17" s="68">
        <v>11485.923411009942</v>
      </c>
      <c r="E17" s="68">
        <v>10841.508851606077</v>
      </c>
      <c r="F17" s="68">
        <v>11255.980070107367</v>
      </c>
      <c r="G17" s="68">
        <v>14694.107012941204</v>
      </c>
      <c r="H17" s="68">
        <v>12056.923653519698</v>
      </c>
      <c r="I17" s="68">
        <v>13123.305187504135</v>
      </c>
      <c r="J17" s="68">
        <v>12000.705482925108</v>
      </c>
      <c r="K17" s="68">
        <v>15950.087083048567</v>
      </c>
      <c r="L17" s="69">
        <v>18850.944685729406</v>
      </c>
      <c r="M17" s="69">
        <v>21333.64424673</v>
      </c>
      <c r="N17" s="69">
        <v>25914.311442976003</v>
      </c>
      <c r="O17" s="69"/>
      <c r="P17" s="69">
        <v>25652.132672829997</v>
      </c>
      <c r="Q17" s="69">
        <v>24541.441502263999</v>
      </c>
      <c r="R17" s="69">
        <v>21382.136496053998</v>
      </c>
      <c r="S17" s="69">
        <v>24732.761408108003</v>
      </c>
      <c r="T17" s="69">
        <v>25159.951556135999</v>
      </c>
      <c r="U17" s="69">
        <v>27555.212462947999</v>
      </c>
      <c r="V17" s="69">
        <v>29756.822915118002</v>
      </c>
      <c r="X17" s="224" t="s">
        <v>184</v>
      </c>
    </row>
    <row r="18" spans="1:24" ht="13.2" customHeight="1">
      <c r="A18" s="50" t="s">
        <v>191</v>
      </c>
      <c r="C18" s="68">
        <v>2054.2780925505413</v>
      </c>
      <c r="D18" s="68">
        <v>3175.9959434731804</v>
      </c>
      <c r="E18" s="68">
        <v>3075.9055534734011</v>
      </c>
      <c r="F18" s="68">
        <v>3527.6350889569876</v>
      </c>
      <c r="G18" s="68">
        <v>2625.7192618884897</v>
      </c>
      <c r="H18" s="68">
        <v>3230.6708701690959</v>
      </c>
      <c r="I18" s="68">
        <v>4454.4632818183827</v>
      </c>
      <c r="J18" s="68">
        <v>2878.5907978570958</v>
      </c>
      <c r="K18" s="68">
        <v>3301.8805529222427</v>
      </c>
      <c r="L18" s="69">
        <v>3069.9530412927975</v>
      </c>
      <c r="M18" s="69">
        <v>3656.9505106020006</v>
      </c>
      <c r="N18" s="69">
        <v>2707.5814080020004</v>
      </c>
      <c r="O18" s="69"/>
      <c r="P18" s="69">
        <v>2665.4436095339997</v>
      </c>
      <c r="Q18" s="69">
        <v>2782.1809714460005</v>
      </c>
      <c r="R18" s="69">
        <v>2472.9556845640004</v>
      </c>
      <c r="S18" s="69">
        <v>3106.2618451980002</v>
      </c>
      <c r="T18" s="69">
        <v>3022.7562416840001</v>
      </c>
      <c r="U18" s="69">
        <v>3419.0222302260004</v>
      </c>
      <c r="V18" s="69">
        <v>3464.0594083840001</v>
      </c>
      <c r="X18" s="224" t="s">
        <v>185</v>
      </c>
    </row>
    <row r="19" spans="1:24" ht="13.2" customHeight="1">
      <c r="A19" s="50" t="s">
        <v>192</v>
      </c>
      <c r="C19" s="68">
        <v>6029.03</v>
      </c>
      <c r="D19" s="68">
        <v>5093.5010000000002</v>
      </c>
      <c r="E19" s="68">
        <v>5633.2309999999998</v>
      </c>
      <c r="F19" s="68">
        <v>5706.2030000000004</v>
      </c>
      <c r="G19" s="68">
        <v>6094.0390000000007</v>
      </c>
      <c r="H19" s="68">
        <v>5645.4</v>
      </c>
      <c r="I19" s="68">
        <v>5684.0969999999998</v>
      </c>
      <c r="J19" s="68">
        <v>6242.1840000000002</v>
      </c>
      <c r="K19" s="68">
        <v>5778.0099934439995</v>
      </c>
      <c r="L19" s="69">
        <v>5939.0506221740006</v>
      </c>
      <c r="M19" s="69">
        <v>6054.1715934119993</v>
      </c>
      <c r="N19" s="69">
        <v>8374.6780856760015</v>
      </c>
      <c r="O19" s="69"/>
      <c r="P19" s="69">
        <v>8311.5787299479998</v>
      </c>
      <c r="Q19" s="69">
        <v>8074.337424977999</v>
      </c>
      <c r="R19" s="69">
        <v>7650.4879734679998</v>
      </c>
      <c r="S19" s="69">
        <v>7502.8229615819992</v>
      </c>
      <c r="T19" s="69">
        <v>8899.3775153360002</v>
      </c>
      <c r="U19" s="69">
        <v>8047.6721706900007</v>
      </c>
      <c r="V19" s="69">
        <v>7531.0817889339996</v>
      </c>
      <c r="X19" s="224" t="s">
        <v>186</v>
      </c>
    </row>
    <row r="20" spans="1:24" ht="13.2" customHeight="1">
      <c r="A20" s="52"/>
      <c r="B20" s="52"/>
      <c r="C20" s="53"/>
      <c r="D20" s="13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2"/>
      <c r="U20" s="52"/>
      <c r="V20" s="52"/>
      <c r="W20" s="52"/>
      <c r="X20" s="52"/>
    </row>
    <row r="22" spans="1:24" ht="13.2" customHeight="1">
      <c r="A22" s="50" t="s">
        <v>22</v>
      </c>
    </row>
    <row r="23" spans="1:24" ht="13.2" customHeight="1">
      <c r="A23" s="50" t="s">
        <v>10</v>
      </c>
    </row>
    <row r="24" spans="1:24" ht="13.2" customHeight="1">
      <c r="A24" s="5" t="s">
        <v>74</v>
      </c>
    </row>
    <row r="26" spans="1:24" ht="13.2" customHeight="1">
      <c r="A26" s="127" t="s">
        <v>39</v>
      </c>
    </row>
    <row r="27" spans="1:24" ht="13.2" customHeight="1">
      <c r="A27" s="224" t="s">
        <v>42</v>
      </c>
    </row>
    <row r="28" spans="1:24" ht="13.2" customHeight="1">
      <c r="A28" s="240" t="s">
        <v>75</v>
      </c>
    </row>
  </sheetData>
  <phoneticPr fontId="0" type="noConversion"/>
  <pageMargins left="0.6" right="0" top="0.46" bottom="0.23" header="0" footer="0"/>
  <pageSetup scale="8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W123"/>
  <sheetViews>
    <sheetView showGridLines="0" workbookViewId="0">
      <selection activeCell="C2" sqref="C2"/>
    </sheetView>
  </sheetViews>
  <sheetFormatPr defaultColWidth="11.28515625" defaultRowHeight="13.2" customHeight="1"/>
  <cols>
    <col min="1" max="1" width="48.7109375" style="41" customWidth="1"/>
    <col min="2" max="7" width="6.140625" style="42" customWidth="1"/>
    <col min="8" max="8" width="3.140625" style="42" customWidth="1"/>
    <col min="9" max="12" width="6.140625" style="42" customWidth="1"/>
    <col min="13" max="15" width="6.140625" style="41" customWidth="1"/>
    <col min="16" max="16" width="2.7109375" style="41" bestFit="1" customWidth="1"/>
    <col min="17" max="17" width="50" style="41" customWidth="1"/>
    <col min="18" max="65" width="10.7109375" style="41" customWidth="1"/>
    <col min="66" max="16384" width="11.28515625" style="41"/>
  </cols>
  <sheetData>
    <row r="1" spans="1:23" s="287" customFormat="1" ht="13.2" customHeight="1">
      <c r="A1" s="287" t="s">
        <v>43</v>
      </c>
      <c r="J1" s="279"/>
      <c r="K1" s="279"/>
      <c r="L1" s="279"/>
    </row>
    <row r="2" spans="1:23" ht="13.35" customHeight="1">
      <c r="A2" s="74" t="s">
        <v>13</v>
      </c>
      <c r="B2" s="8"/>
      <c r="C2" s="8"/>
      <c r="D2" s="8"/>
      <c r="E2" s="8"/>
      <c r="F2" s="8"/>
      <c r="G2" s="8"/>
      <c r="H2" s="8"/>
      <c r="I2" s="8"/>
      <c r="J2" s="198"/>
      <c r="K2" s="198"/>
      <c r="L2" s="198"/>
      <c r="M2" s="5"/>
      <c r="N2" s="5"/>
      <c r="O2" s="5"/>
      <c r="P2" s="5"/>
      <c r="Q2" s="199" t="s">
        <v>13</v>
      </c>
      <c r="R2" s="5"/>
      <c r="S2" s="5"/>
      <c r="T2" s="5"/>
      <c r="U2" s="5"/>
      <c r="V2" s="5"/>
      <c r="W2" s="5"/>
    </row>
    <row r="3" spans="1:23" ht="13.35" customHeight="1">
      <c r="A3" s="74" t="s">
        <v>21</v>
      </c>
      <c r="B3" s="8"/>
      <c r="C3" s="8"/>
      <c r="E3" s="8"/>
      <c r="F3" s="8"/>
      <c r="G3" s="8"/>
      <c r="H3" s="8"/>
      <c r="I3" s="8"/>
      <c r="J3" s="198"/>
      <c r="K3" s="198"/>
      <c r="L3" s="198"/>
      <c r="M3" s="5"/>
      <c r="N3" s="5"/>
      <c r="O3" s="5"/>
      <c r="P3" s="5"/>
      <c r="Q3" s="237" t="s">
        <v>61</v>
      </c>
      <c r="R3" s="5"/>
      <c r="S3" s="5"/>
      <c r="T3" s="5"/>
      <c r="U3" s="5"/>
      <c r="V3" s="5"/>
      <c r="W3" s="5"/>
    </row>
    <row r="4" spans="1:23" ht="13.35" customHeight="1">
      <c r="A4" s="120"/>
      <c r="B4" s="120"/>
      <c r="C4" s="120"/>
      <c r="D4" s="120"/>
      <c r="E4" s="120"/>
      <c r="F4" s="120"/>
      <c r="G4" s="120"/>
      <c r="H4" s="120"/>
      <c r="I4" s="120"/>
      <c r="J4" s="198"/>
      <c r="K4" s="198"/>
      <c r="L4" s="198"/>
      <c r="M4" s="120"/>
      <c r="N4" s="120"/>
      <c r="O4" s="120"/>
      <c r="P4" s="120"/>
      <c r="Q4" s="120"/>
      <c r="R4" s="5"/>
      <c r="S4" s="5"/>
      <c r="T4" s="5"/>
      <c r="U4" s="5"/>
      <c r="V4" s="5"/>
      <c r="W4" s="5"/>
    </row>
    <row r="5" spans="1:23" ht="13.35" customHeight="1">
      <c r="A5" s="47"/>
      <c r="B5" s="53"/>
      <c r="C5" s="53"/>
      <c r="D5" s="48"/>
      <c r="E5" s="53"/>
      <c r="F5" s="53"/>
      <c r="G5" s="53"/>
      <c r="H5" s="53"/>
      <c r="I5" s="53"/>
      <c r="J5" s="200"/>
      <c r="K5" s="200"/>
      <c r="L5" s="200"/>
      <c r="M5" s="52"/>
      <c r="N5" s="52"/>
      <c r="O5" s="52"/>
      <c r="P5" s="52"/>
      <c r="Q5" s="52"/>
      <c r="R5" s="5"/>
      <c r="S5" s="5"/>
      <c r="T5" s="5"/>
      <c r="U5" s="5"/>
      <c r="V5" s="5"/>
      <c r="W5" s="5"/>
    </row>
    <row r="6" spans="1:23" s="42" customFormat="1" ht="13.35" customHeight="1">
      <c r="A6" s="195"/>
      <c r="B6" s="88">
        <v>2000</v>
      </c>
      <c r="C6" s="88">
        <v>2001</v>
      </c>
      <c r="D6" s="88">
        <v>2002</v>
      </c>
      <c r="E6" s="53">
        <v>2003</v>
      </c>
      <c r="F6" s="53">
        <v>2004</v>
      </c>
      <c r="G6" s="53">
        <v>2005</v>
      </c>
      <c r="H6" s="53"/>
      <c r="I6" s="53">
        <v>2006</v>
      </c>
      <c r="J6" s="201">
        <v>2007</v>
      </c>
      <c r="K6" s="200">
        <v>2008</v>
      </c>
      <c r="L6" s="200">
        <v>2009</v>
      </c>
      <c r="M6" s="201">
        <v>2010</v>
      </c>
      <c r="N6" s="181">
        <v>2011</v>
      </c>
      <c r="O6" s="289">
        <v>2012</v>
      </c>
      <c r="P6" s="53" t="s">
        <v>27</v>
      </c>
      <c r="Q6" s="78"/>
      <c r="R6" s="8"/>
      <c r="S6" s="8"/>
      <c r="T6" s="8"/>
      <c r="U6" s="8"/>
      <c r="V6" s="8"/>
      <c r="W6" s="8"/>
    </row>
    <row r="7" spans="1:23" s="42" customFormat="1" ht="24" customHeight="1">
      <c r="B7" s="12"/>
      <c r="C7" s="12"/>
      <c r="D7" s="1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s="42" customFormat="1" ht="13.35" customHeight="1">
      <c r="B8" s="12"/>
      <c r="C8" s="12"/>
      <c r="D8" s="290" t="s">
        <v>147</v>
      </c>
      <c r="E8" s="8"/>
      <c r="F8" s="8"/>
      <c r="G8" s="8"/>
      <c r="H8" s="8"/>
      <c r="I8" s="8"/>
      <c r="J8" s="8"/>
      <c r="K8" s="8"/>
      <c r="L8" s="290" t="s">
        <v>148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s="42" customFormat="1" ht="13.35" customHeight="1">
      <c r="B9" s="12"/>
      <c r="C9" s="12"/>
      <c r="D9" s="290"/>
      <c r="E9" s="8"/>
      <c r="F9" s="8"/>
      <c r="G9" s="8"/>
      <c r="H9" s="8"/>
      <c r="I9" s="8"/>
      <c r="J9" s="8"/>
      <c r="K9" s="8"/>
      <c r="L9" s="290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s="100" customFormat="1" ht="13.35" customHeight="1">
      <c r="A10" s="100" t="s">
        <v>129</v>
      </c>
      <c r="B10" s="263">
        <v>137.2137996469163</v>
      </c>
      <c r="C10" s="263">
        <v>145.24602631159533</v>
      </c>
      <c r="D10" s="264">
        <v>148.25683962153428</v>
      </c>
      <c r="E10" s="265">
        <v>151.87594244113819</v>
      </c>
      <c r="F10" s="265">
        <v>165.56602126019558</v>
      </c>
      <c r="G10" s="265">
        <v>174.85834026582936</v>
      </c>
      <c r="H10" s="265" t="s">
        <v>146</v>
      </c>
      <c r="I10" s="265">
        <v>100</v>
      </c>
      <c r="J10" s="265">
        <v>108.41759249447473</v>
      </c>
      <c r="K10" s="265">
        <v>105.33541197279152</v>
      </c>
      <c r="L10" s="265">
        <v>102.8403961470439</v>
      </c>
      <c r="M10" s="266">
        <v>109.13915184062679</v>
      </c>
      <c r="N10" s="266">
        <v>116.39982416784527</v>
      </c>
      <c r="O10" s="266">
        <v>122.1879288109858</v>
      </c>
      <c r="P10" s="101"/>
      <c r="Q10" s="100" t="s">
        <v>130</v>
      </c>
    </row>
    <row r="11" spans="1:23" ht="13.35" customHeight="1">
      <c r="A11" s="43" t="s">
        <v>131</v>
      </c>
      <c r="B11" s="109">
        <v>132.18887752759238</v>
      </c>
      <c r="C11" s="109">
        <v>141.9425578260057</v>
      </c>
      <c r="D11" s="110">
        <v>150.82687562867224</v>
      </c>
      <c r="E11" s="267">
        <v>156.36360261249357</v>
      </c>
      <c r="F11" s="267">
        <v>170.16563375365345</v>
      </c>
      <c r="G11" s="267">
        <v>231.00097369277614</v>
      </c>
      <c r="H11" s="265" t="s">
        <v>146</v>
      </c>
      <c r="I11" s="267">
        <v>100</v>
      </c>
      <c r="J11" s="267">
        <v>111.65481211618118</v>
      </c>
      <c r="K11" s="267">
        <v>104.84043845209341</v>
      </c>
      <c r="L11" s="267">
        <v>112.35472511493852</v>
      </c>
      <c r="M11" s="111">
        <v>122.60427737878273</v>
      </c>
      <c r="N11" s="111">
        <v>127.4939878632842</v>
      </c>
      <c r="O11" s="111">
        <v>136.82938649309335</v>
      </c>
      <c r="P11" s="44"/>
      <c r="Q11" s="43" t="s">
        <v>138</v>
      </c>
    </row>
    <row r="12" spans="1:23" ht="13.35" customHeight="1">
      <c r="A12" s="43" t="s">
        <v>132</v>
      </c>
      <c r="B12" s="109">
        <v>131.62043981860543</v>
      </c>
      <c r="C12" s="109">
        <v>139.43148137229701</v>
      </c>
      <c r="D12" s="110">
        <v>140.29716127438547</v>
      </c>
      <c r="E12" s="267">
        <v>147.38323473469649</v>
      </c>
      <c r="F12" s="267">
        <v>154.40711194987398</v>
      </c>
      <c r="G12" s="267">
        <v>153.88791485767322</v>
      </c>
      <c r="H12" s="265" t="s">
        <v>146</v>
      </c>
      <c r="I12" s="267">
        <v>100</v>
      </c>
      <c r="J12" s="267">
        <v>106.21357303318149</v>
      </c>
      <c r="K12" s="267">
        <v>108.23585275429633</v>
      </c>
      <c r="L12" s="267">
        <v>103.5977511063064</v>
      </c>
      <c r="M12" s="111">
        <v>99.46983964847729</v>
      </c>
      <c r="N12" s="111">
        <v>109.3018929970024</v>
      </c>
      <c r="O12" s="111">
        <v>126.20631846680696</v>
      </c>
      <c r="P12" s="44"/>
      <c r="Q12" s="43" t="s">
        <v>139</v>
      </c>
    </row>
    <row r="13" spans="1:23" ht="13.35" customHeight="1">
      <c r="A13" s="43" t="s">
        <v>133</v>
      </c>
      <c r="B13" s="109">
        <v>26.94005841580119</v>
      </c>
      <c r="C13" s="109">
        <v>16.125451305209605</v>
      </c>
      <c r="D13" s="110">
        <v>17.596000652276221</v>
      </c>
      <c r="E13" s="267">
        <v>18.152701235081917</v>
      </c>
      <c r="F13" s="267">
        <v>27.84295972523525</v>
      </c>
      <c r="G13" s="267">
        <v>28.465242476476799</v>
      </c>
      <c r="H13" s="265" t="s">
        <v>146</v>
      </c>
      <c r="I13" s="267">
        <v>100</v>
      </c>
      <c r="J13" s="267">
        <v>116.81441431886527</v>
      </c>
      <c r="K13" s="267">
        <v>138.85043735917088</v>
      </c>
      <c r="L13" s="267">
        <v>126.3538979968455</v>
      </c>
      <c r="M13" s="111">
        <v>129.60559723093547</v>
      </c>
      <c r="N13" s="111">
        <v>139.9631382558232</v>
      </c>
      <c r="O13" s="111">
        <v>147.47413400254834</v>
      </c>
      <c r="P13" s="44"/>
      <c r="Q13" s="43" t="s">
        <v>140</v>
      </c>
    </row>
    <row r="14" spans="1:23" ht="13.35" customHeight="1">
      <c r="A14" s="41" t="s">
        <v>123</v>
      </c>
      <c r="B14" s="109">
        <v>234.15516913530311</v>
      </c>
      <c r="C14" s="109">
        <v>245.91683912530624</v>
      </c>
      <c r="D14" s="110">
        <v>253.56138196623812</v>
      </c>
      <c r="E14" s="267">
        <v>271.47660162553092</v>
      </c>
      <c r="F14" s="267">
        <v>329.91336430049182</v>
      </c>
      <c r="G14" s="267">
        <v>399.40270414151144</v>
      </c>
      <c r="H14" s="265" t="s">
        <v>146</v>
      </c>
      <c r="I14" s="267">
        <v>100</v>
      </c>
      <c r="J14" s="267">
        <v>102.76543879574626</v>
      </c>
      <c r="K14" s="267">
        <v>92.506660544852664</v>
      </c>
      <c r="L14" s="267">
        <v>85.995793608216488</v>
      </c>
      <c r="M14" s="111">
        <v>96.479426037331351</v>
      </c>
      <c r="N14" s="111">
        <v>106.72024574065064</v>
      </c>
      <c r="O14" s="111">
        <v>113.6570617137929</v>
      </c>
      <c r="P14" s="44"/>
      <c r="Q14" s="43" t="s">
        <v>124</v>
      </c>
    </row>
    <row r="15" spans="1:23" ht="13.35" customHeight="1">
      <c r="A15" s="43" t="s">
        <v>134</v>
      </c>
      <c r="B15" s="109">
        <v>176.13214076946829</v>
      </c>
      <c r="C15" s="109">
        <v>185.41849941618867</v>
      </c>
      <c r="D15" s="110">
        <v>175.46164951185099</v>
      </c>
      <c r="E15" s="267">
        <v>151.44315866696991</v>
      </c>
      <c r="F15" s="267">
        <v>139.29270286746888</v>
      </c>
      <c r="G15" s="267">
        <v>134.98264186964329</v>
      </c>
      <c r="H15" s="265" t="s">
        <v>146</v>
      </c>
      <c r="I15" s="267">
        <v>100</v>
      </c>
      <c r="J15" s="267">
        <v>91.057951587838787</v>
      </c>
      <c r="K15" s="267">
        <v>85.876225047574081</v>
      </c>
      <c r="L15" s="267">
        <v>80.732516749112023</v>
      </c>
      <c r="M15" s="111">
        <v>77.999709411693146</v>
      </c>
      <c r="N15" s="111">
        <v>81.32915701830548</v>
      </c>
      <c r="O15" s="111">
        <v>88.636578307955901</v>
      </c>
      <c r="P15" s="44"/>
      <c r="Q15" s="43" t="s">
        <v>125</v>
      </c>
    </row>
    <row r="16" spans="1:23" ht="13.35" customHeight="1">
      <c r="A16" s="41" t="s">
        <v>126</v>
      </c>
      <c r="B16" s="109">
        <v>129.07495204817178</v>
      </c>
      <c r="C16" s="109">
        <v>135.4213007957236</v>
      </c>
      <c r="D16" s="110">
        <v>144.26016333084496</v>
      </c>
      <c r="E16" s="267">
        <v>148.48929939926072</v>
      </c>
      <c r="F16" s="267">
        <v>136.03527567323326</v>
      </c>
      <c r="G16" s="267">
        <v>134.4517465818312</v>
      </c>
      <c r="H16" s="265" t="s">
        <v>146</v>
      </c>
      <c r="I16" s="267">
        <v>100</v>
      </c>
      <c r="J16" s="267">
        <v>95.094270918649272</v>
      </c>
      <c r="K16" s="267">
        <v>85.217655851389978</v>
      </c>
      <c r="L16" s="267">
        <v>80.498388245620475</v>
      </c>
      <c r="M16" s="111">
        <v>82.499477472762152</v>
      </c>
      <c r="N16" s="111">
        <v>89.713575002531755</v>
      </c>
      <c r="O16" s="111">
        <v>94.173447474778001</v>
      </c>
      <c r="P16" s="44"/>
      <c r="Q16" s="238" t="s">
        <v>141</v>
      </c>
    </row>
    <row r="17" spans="1:17" ht="13.35" customHeight="1">
      <c r="A17" s="43" t="s">
        <v>127</v>
      </c>
      <c r="B17" s="109">
        <v>70.37455580528443</v>
      </c>
      <c r="C17" s="109">
        <v>86.952507894502943</v>
      </c>
      <c r="D17" s="110">
        <v>84.967088245032997</v>
      </c>
      <c r="E17" s="267">
        <v>74.809584215424621</v>
      </c>
      <c r="F17" s="267">
        <v>75.334213244624081</v>
      </c>
      <c r="G17" s="267">
        <v>68.971688368243093</v>
      </c>
      <c r="H17" s="265" t="s">
        <v>146</v>
      </c>
      <c r="I17" s="267">
        <v>100</v>
      </c>
      <c r="J17" s="267">
        <v>117.4739667072996</v>
      </c>
      <c r="K17" s="267">
        <v>114.28763362133839</v>
      </c>
      <c r="L17" s="267">
        <v>110.6959812372051</v>
      </c>
      <c r="M17" s="111">
        <v>114.83082139753198</v>
      </c>
      <c r="N17" s="111">
        <v>118.92430679728723</v>
      </c>
      <c r="O17" s="111">
        <v>125.10837075074616</v>
      </c>
      <c r="P17" s="44"/>
      <c r="Q17" s="121" t="s">
        <v>128</v>
      </c>
    </row>
    <row r="18" spans="1:17" ht="13.35" customHeight="1">
      <c r="A18" s="43" t="s">
        <v>135</v>
      </c>
      <c r="B18" s="109">
        <v>142.00496472491253</v>
      </c>
      <c r="C18" s="109">
        <v>164.18300078709493</v>
      </c>
      <c r="D18" s="110">
        <v>150.59123267193371</v>
      </c>
      <c r="E18" s="267">
        <v>179.84715522416855</v>
      </c>
      <c r="F18" s="267">
        <v>200.99999801701247</v>
      </c>
      <c r="G18" s="267">
        <v>172.91603585651259</v>
      </c>
      <c r="H18" s="265" t="s">
        <v>146</v>
      </c>
      <c r="I18" s="267">
        <v>100</v>
      </c>
      <c r="J18" s="267">
        <v>90.009969117217778</v>
      </c>
      <c r="K18" s="267">
        <v>250.85010766914363</v>
      </c>
      <c r="L18" s="267">
        <v>284.40821471805054</v>
      </c>
      <c r="M18" s="111">
        <v>278.5635036144875</v>
      </c>
      <c r="N18" s="111">
        <v>288.24615822198899</v>
      </c>
      <c r="O18" s="111">
        <v>228.29095731181525</v>
      </c>
      <c r="P18" s="44"/>
      <c r="Q18" s="43" t="s">
        <v>142</v>
      </c>
    </row>
    <row r="19" spans="1:17" ht="13.35" customHeight="1">
      <c r="A19" s="43" t="s">
        <v>136</v>
      </c>
      <c r="B19" s="109">
        <v>176.8727516477031</v>
      </c>
      <c r="C19" s="109">
        <v>165.09284760193887</v>
      </c>
      <c r="D19" s="110">
        <v>151.88099650047519</v>
      </c>
      <c r="E19" s="267">
        <v>147.61775064006741</v>
      </c>
      <c r="F19" s="267">
        <v>166.76493391743622</v>
      </c>
      <c r="G19" s="267">
        <v>168.29314701224638</v>
      </c>
      <c r="H19" s="265" t="s">
        <v>146</v>
      </c>
      <c r="I19" s="267">
        <v>100</v>
      </c>
      <c r="J19" s="267">
        <v>92.649110019242613</v>
      </c>
      <c r="K19" s="267">
        <v>89.619466172176345</v>
      </c>
      <c r="L19" s="267">
        <v>76.036114203173284</v>
      </c>
      <c r="M19" s="111">
        <v>78.147867856704906</v>
      </c>
      <c r="N19" s="111">
        <v>88.164385388002472</v>
      </c>
      <c r="O19" s="111">
        <v>94.136108395348543</v>
      </c>
      <c r="P19" s="44"/>
      <c r="Q19" s="278" t="s">
        <v>143</v>
      </c>
    </row>
    <row r="20" spans="1:17" ht="13.35" customHeight="1">
      <c r="A20" s="43" t="s">
        <v>137</v>
      </c>
      <c r="B20" s="109">
        <v>69.579541577483013</v>
      </c>
      <c r="C20" s="109">
        <v>62.780296032735613</v>
      </c>
      <c r="D20" s="110">
        <v>67.701669768677277</v>
      </c>
      <c r="E20" s="267">
        <v>76.926331201255309</v>
      </c>
      <c r="F20" s="267">
        <v>67.659242569490701</v>
      </c>
      <c r="G20" s="267">
        <v>68.449644893801903</v>
      </c>
      <c r="H20" s="265" t="s">
        <v>146</v>
      </c>
      <c r="I20" s="267">
        <v>100</v>
      </c>
      <c r="J20" s="267">
        <v>87.628201031026038</v>
      </c>
      <c r="K20" s="267">
        <v>65.099632590263383</v>
      </c>
      <c r="L20" s="267">
        <v>53.64508183430484</v>
      </c>
      <c r="M20" s="111">
        <v>45.859141383343008</v>
      </c>
      <c r="N20" s="111">
        <v>49.887960798192672</v>
      </c>
      <c r="O20" s="111">
        <v>56.314122310083512</v>
      </c>
      <c r="P20" s="44"/>
      <c r="Q20" s="278" t="s">
        <v>144</v>
      </c>
    </row>
    <row r="21" spans="1:17" ht="13.35" customHeight="1">
      <c r="A21" s="43" t="s">
        <v>120</v>
      </c>
      <c r="B21" s="111"/>
      <c r="C21" s="111"/>
      <c r="D21" s="111"/>
      <c r="E21" s="111"/>
      <c r="F21" s="111"/>
      <c r="G21" s="111"/>
      <c r="H21" s="265" t="s">
        <v>146</v>
      </c>
      <c r="I21" s="111"/>
      <c r="J21" s="111"/>
      <c r="K21" s="111"/>
      <c r="L21" s="111"/>
      <c r="M21" s="111"/>
      <c r="N21" s="111"/>
      <c r="O21" s="111"/>
      <c r="P21" s="44"/>
      <c r="Q21" s="43" t="s">
        <v>122</v>
      </c>
    </row>
    <row r="22" spans="1:17" ht="13.35" customHeight="1">
      <c r="A22" s="43" t="s">
        <v>121</v>
      </c>
      <c r="B22" s="111">
        <v>91.26368564985458</v>
      </c>
      <c r="C22" s="111">
        <v>119.86327951588859</v>
      </c>
      <c r="D22" s="111">
        <v>125.53753869649589</v>
      </c>
      <c r="E22" s="111">
        <v>139.58075095090695</v>
      </c>
      <c r="F22" s="111">
        <v>148.51771147990672</v>
      </c>
      <c r="G22" s="111">
        <v>139.79473568115898</v>
      </c>
      <c r="H22" s="265" t="s">
        <v>146</v>
      </c>
      <c r="I22" s="111">
        <v>100</v>
      </c>
      <c r="J22" s="111">
        <v>183.53240924330859</v>
      </c>
      <c r="K22" s="111">
        <v>222.8028758829887</v>
      </c>
      <c r="L22" s="111">
        <v>189.83497761670009</v>
      </c>
      <c r="M22" s="111">
        <v>204.1670902410842</v>
      </c>
      <c r="N22" s="111">
        <v>216.55852859759892</v>
      </c>
      <c r="O22" s="111">
        <v>234.03320655130378</v>
      </c>
      <c r="P22" s="44"/>
      <c r="Q22" s="43" t="s">
        <v>145</v>
      </c>
    </row>
    <row r="23" spans="1:17" ht="13.35" customHeight="1">
      <c r="A23" s="4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44"/>
      <c r="Q23" s="43"/>
    </row>
    <row r="24" spans="1:17" ht="13.35" customHeight="1">
      <c r="A24" s="99" t="s">
        <v>32</v>
      </c>
      <c r="B24" s="109"/>
      <c r="C24" s="109"/>
      <c r="D24" s="110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44"/>
      <c r="Q24" s="99" t="s">
        <v>45</v>
      </c>
    </row>
    <row r="25" spans="1:17" ht="13.35" customHeight="1">
      <c r="A25" s="43" t="s">
        <v>196</v>
      </c>
      <c r="B25" s="109">
        <v>339.84360800000002</v>
      </c>
      <c r="C25" s="109">
        <v>351.90715899999998</v>
      </c>
      <c r="D25" s="110">
        <v>360.37375200000002</v>
      </c>
      <c r="E25" s="111">
        <v>354.1</v>
      </c>
      <c r="F25" s="111">
        <v>337.04</v>
      </c>
      <c r="G25" s="111">
        <v>362.52839999999998</v>
      </c>
      <c r="H25" s="111"/>
      <c r="I25" s="111">
        <v>382.39249999999998</v>
      </c>
      <c r="J25" s="111">
        <v>435.24829999999997</v>
      </c>
      <c r="K25" s="111">
        <v>492.39210000000003</v>
      </c>
      <c r="L25" s="111">
        <v>503.55500000000006</v>
      </c>
      <c r="M25" s="111">
        <v>566.3977000000001</v>
      </c>
      <c r="N25" s="111">
        <v>608.98599999999999</v>
      </c>
      <c r="O25" s="111">
        <v>660.4796</v>
      </c>
      <c r="P25" s="44"/>
      <c r="Q25" s="43" t="s">
        <v>197</v>
      </c>
    </row>
    <row r="26" spans="1:17" ht="13.35" customHeight="1">
      <c r="A26" s="46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7"/>
      <c r="Q26" s="47"/>
    </row>
    <row r="27" spans="1:17" ht="13.35" customHeight="1">
      <c r="A27" s="45"/>
      <c r="M27" s="42"/>
      <c r="N27" s="42"/>
      <c r="O27" s="42"/>
    </row>
    <row r="28" spans="1:17" ht="13.35" customHeight="1">
      <c r="A28" s="43" t="s">
        <v>22</v>
      </c>
    </row>
    <row r="29" spans="1:17" ht="13.35" customHeight="1">
      <c r="A29" s="43" t="s">
        <v>10</v>
      </c>
    </row>
    <row r="30" spans="1:17" ht="13.35" customHeight="1"/>
    <row r="31" spans="1:17" ht="13.35" customHeight="1">
      <c r="A31" s="43" t="s">
        <v>41</v>
      </c>
    </row>
    <row r="32" spans="1:17" ht="13.35" customHeight="1">
      <c r="A32" s="43" t="s">
        <v>36</v>
      </c>
    </row>
    <row r="33" spans="1:12" ht="13.35" customHeight="1">
      <c r="A33" s="49"/>
    </row>
    <row r="34" spans="1:12" ht="13.35" customHeight="1"/>
    <row r="35" spans="1:12" ht="13.35" customHeight="1"/>
    <row r="36" spans="1:12" ht="13.35" customHeight="1"/>
    <row r="37" spans="1:12" ht="13.35" customHeight="1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12" ht="13.35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</row>
    <row r="39" spans="1:12" ht="13.35" customHeight="1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 ht="13.35" customHeight="1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 ht="13.35" customHeight="1">
      <c r="A41" s="12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ht="13.35" customHeight="1">
      <c r="A42" s="121"/>
    </row>
    <row r="43" spans="1:12" ht="13.35" customHeight="1">
      <c r="A43" s="121"/>
    </row>
    <row r="44" spans="1:12" ht="13.35" customHeight="1"/>
    <row r="45" spans="1:12" ht="13.35" customHeight="1"/>
    <row r="46" spans="1:12" ht="13.35" customHeight="1"/>
    <row r="47" spans="1:12" ht="13.35" customHeight="1"/>
    <row r="48" spans="1:12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</sheetData>
  <phoneticPr fontId="0" type="noConversion"/>
  <pageMargins left="0.6" right="0" top="0.46" bottom="0.23" header="0" footer="0"/>
  <pageSetup scale="90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W31"/>
  <sheetViews>
    <sheetView showGridLines="0" workbookViewId="0">
      <selection activeCell="C2" sqref="C2"/>
    </sheetView>
  </sheetViews>
  <sheetFormatPr defaultColWidth="11.28515625" defaultRowHeight="13.2" customHeight="1"/>
  <cols>
    <col min="1" max="1" width="36.7109375" style="5" customWidth="1"/>
    <col min="2" max="7" width="8.85546875" style="8" customWidth="1"/>
    <col min="8" max="8" width="4" style="8" customWidth="1"/>
    <col min="9" max="12" width="8.85546875" style="8" customWidth="1"/>
    <col min="13" max="15" width="8.85546875" style="5" customWidth="1"/>
    <col min="16" max="16" width="2.7109375" style="5" bestFit="1" customWidth="1"/>
    <col min="17" max="17" width="40" style="5" customWidth="1"/>
    <col min="18" max="25" width="10.7109375" style="5" customWidth="1"/>
    <col min="26" max="16384" width="11.28515625" style="5"/>
  </cols>
  <sheetData>
    <row r="1" spans="1:23" s="285" customFormat="1" ht="13.2" customHeight="1">
      <c r="A1" s="285" t="s">
        <v>96</v>
      </c>
      <c r="B1" s="286"/>
      <c r="C1" s="286"/>
      <c r="D1" s="286"/>
      <c r="E1" s="286"/>
      <c r="F1" s="286"/>
      <c r="G1" s="286"/>
      <c r="H1" s="286"/>
      <c r="I1" s="286"/>
      <c r="J1" s="280"/>
      <c r="K1" s="280"/>
      <c r="L1" s="280"/>
    </row>
    <row r="2" spans="1:23" ht="13.2" customHeight="1">
      <c r="A2" s="233" t="s">
        <v>13</v>
      </c>
      <c r="J2" s="197"/>
      <c r="K2" s="197"/>
      <c r="L2" s="197"/>
      <c r="Q2" s="234" t="s">
        <v>13</v>
      </c>
    </row>
    <row r="3" spans="1:23" ht="13.2" customHeight="1">
      <c r="A3" s="74" t="s">
        <v>85</v>
      </c>
      <c r="J3" s="197"/>
      <c r="K3" s="197"/>
      <c r="L3" s="197"/>
      <c r="Q3" s="235" t="s">
        <v>86</v>
      </c>
    </row>
    <row r="4" spans="1:23" s="41" customFormat="1" ht="13.35" customHeight="1">
      <c r="A4" s="120"/>
      <c r="B4" s="120"/>
      <c r="C4" s="120"/>
      <c r="D4" s="120"/>
      <c r="E4" s="120"/>
      <c r="F4" s="120"/>
      <c r="G4" s="120"/>
      <c r="H4" s="120"/>
      <c r="I4" s="120"/>
      <c r="J4" s="198"/>
      <c r="K4" s="198"/>
      <c r="L4" s="198"/>
      <c r="M4" s="120"/>
      <c r="N4" s="120"/>
      <c r="O4" s="120"/>
      <c r="P4" s="120"/>
      <c r="Q4" s="120"/>
      <c r="R4" s="5"/>
      <c r="S4" s="5"/>
      <c r="T4" s="5"/>
      <c r="U4" s="5"/>
      <c r="V4" s="5"/>
      <c r="W4" s="5"/>
    </row>
    <row r="5" spans="1:23" ht="13.2" customHeight="1">
      <c r="A5" s="52"/>
      <c r="B5" s="53"/>
      <c r="C5" s="53"/>
      <c r="D5" s="53"/>
      <c r="E5" s="53"/>
      <c r="F5" s="53"/>
      <c r="G5" s="53"/>
      <c r="H5" s="53"/>
      <c r="I5" s="53"/>
      <c r="J5" s="228"/>
      <c r="K5" s="228"/>
      <c r="L5" s="228"/>
      <c r="M5" s="52"/>
      <c r="N5" s="52"/>
      <c r="O5" s="52"/>
      <c r="P5" s="52"/>
      <c r="Q5" s="52"/>
    </row>
    <row r="6" spans="1:23" ht="13.2" customHeight="1">
      <c r="A6" s="194"/>
      <c r="B6" s="80">
        <v>2000</v>
      </c>
      <c r="C6" s="80">
        <v>2001</v>
      </c>
      <c r="D6" s="80">
        <v>2002</v>
      </c>
      <c r="E6" s="78">
        <v>2003</v>
      </c>
      <c r="F6" s="78">
        <v>2004</v>
      </c>
      <c r="G6" s="53">
        <v>2005</v>
      </c>
      <c r="H6" s="53"/>
      <c r="I6" s="53">
        <v>2006</v>
      </c>
      <c r="J6" s="202">
        <v>2007</v>
      </c>
      <c r="K6" s="228">
        <v>2008</v>
      </c>
      <c r="L6" s="228">
        <v>2009</v>
      </c>
      <c r="M6" s="201">
        <v>2010</v>
      </c>
      <c r="N6" s="181">
        <v>2011</v>
      </c>
      <c r="O6" s="289">
        <v>2012</v>
      </c>
      <c r="P6" s="52" t="s">
        <v>27</v>
      </c>
      <c r="Q6" s="194"/>
    </row>
    <row r="7" spans="1:23" ht="24" customHeight="1">
      <c r="B7" s="12"/>
      <c r="C7" s="12"/>
      <c r="D7" s="12"/>
      <c r="J7" s="296"/>
      <c r="K7" s="296"/>
      <c r="L7" s="296"/>
      <c r="M7" s="297"/>
      <c r="N7" s="298"/>
      <c r="O7" s="298"/>
    </row>
    <row r="8" spans="1:23" ht="14.25" customHeight="1">
      <c r="B8" s="12"/>
      <c r="C8" s="12"/>
      <c r="D8" s="290" t="s">
        <v>147</v>
      </c>
      <c r="H8" s="299" t="s">
        <v>146</v>
      </c>
      <c r="L8" s="290" t="s">
        <v>148</v>
      </c>
    </row>
    <row r="9" spans="1:23" s="113" customFormat="1" ht="13.2" customHeight="1">
      <c r="A9" s="115" t="s">
        <v>115</v>
      </c>
      <c r="B9" s="268">
        <v>243.80669171085731</v>
      </c>
      <c r="C9" s="268">
        <v>276.97761678527053</v>
      </c>
      <c r="D9" s="268">
        <v>292.41298560795235</v>
      </c>
      <c r="E9" s="269">
        <v>261.54505014363025</v>
      </c>
      <c r="F9" s="269">
        <v>313.87836624588471</v>
      </c>
      <c r="G9" s="269">
        <v>281.07994851932432</v>
      </c>
      <c r="H9" s="299" t="s">
        <v>146</v>
      </c>
      <c r="I9" s="269">
        <v>100</v>
      </c>
      <c r="J9" s="269">
        <v>94.875768683412787</v>
      </c>
      <c r="K9" s="269">
        <v>100.59147458315194</v>
      </c>
      <c r="L9" s="269">
        <v>86.532118421503583</v>
      </c>
      <c r="M9" s="270">
        <v>118.46322333956478</v>
      </c>
      <c r="N9" s="270">
        <v>145.79589204372735</v>
      </c>
      <c r="O9" s="270">
        <v>157.77480819536507</v>
      </c>
      <c r="Q9" s="236" t="s">
        <v>198</v>
      </c>
    </row>
    <row r="10" spans="1:23" ht="13.2" customHeight="1">
      <c r="A10" s="51"/>
      <c r="B10" s="130"/>
      <c r="C10" s="130"/>
      <c r="D10" s="130"/>
      <c r="Q10" s="51"/>
    </row>
    <row r="11" spans="1:23" s="74" customFormat="1" ht="13.2" customHeight="1">
      <c r="A11" s="115" t="s">
        <v>87</v>
      </c>
      <c r="B11" s="131"/>
      <c r="C11" s="131"/>
      <c r="D11" s="131"/>
      <c r="E11" s="116"/>
      <c r="F11" s="116"/>
      <c r="G11" s="116"/>
      <c r="H11" s="116"/>
      <c r="I11" s="116"/>
      <c r="J11" s="116"/>
      <c r="K11" s="116"/>
      <c r="L11" s="116"/>
      <c r="Q11" s="236" t="s">
        <v>88</v>
      </c>
    </row>
    <row r="12" spans="1:23" ht="13.2" customHeight="1">
      <c r="A12" s="143" t="s">
        <v>89</v>
      </c>
      <c r="B12" s="68"/>
      <c r="C12" s="68"/>
      <c r="D12" s="68"/>
      <c r="E12" s="69"/>
      <c r="F12" s="69"/>
      <c r="G12" s="69"/>
      <c r="H12" s="69"/>
      <c r="I12" s="69"/>
      <c r="J12" s="69"/>
      <c r="K12" s="69"/>
      <c r="L12" s="69"/>
      <c r="Q12" s="143" t="s">
        <v>90</v>
      </c>
    </row>
    <row r="13" spans="1:23" ht="13.2" customHeight="1">
      <c r="A13" s="50" t="s">
        <v>264</v>
      </c>
      <c r="B13" s="68">
        <v>118.0672</v>
      </c>
      <c r="C13" s="68">
        <v>123.45269999999999</v>
      </c>
      <c r="D13" s="68">
        <v>125.5171</v>
      </c>
      <c r="E13" s="69">
        <v>110.5788</v>
      </c>
      <c r="F13" s="69">
        <v>138.72280000000001</v>
      </c>
      <c r="G13" s="69">
        <v>118.1318</v>
      </c>
      <c r="H13" s="69"/>
      <c r="I13" s="69">
        <v>109.1568</v>
      </c>
      <c r="J13" s="69">
        <v>100.70480000000001</v>
      </c>
      <c r="K13" s="69">
        <v>95.340299999999999</v>
      </c>
      <c r="L13" s="69">
        <v>83.240399999999994</v>
      </c>
      <c r="M13" s="184">
        <v>156.7927</v>
      </c>
      <c r="N13" s="184">
        <v>205.58969999999999</v>
      </c>
      <c r="O13" s="184">
        <v>224.43209999999999</v>
      </c>
      <c r="Q13" s="295" t="s">
        <v>266</v>
      </c>
    </row>
    <row r="14" spans="1:23" ht="13.2" customHeight="1">
      <c r="A14" s="50" t="s">
        <v>265</v>
      </c>
      <c r="B14" s="68">
        <v>51.098399999999998</v>
      </c>
      <c r="C14" s="68">
        <v>81.395399999999995</v>
      </c>
      <c r="D14" s="68">
        <v>70.660700000000006</v>
      </c>
      <c r="E14" s="69">
        <v>65.707800000000006</v>
      </c>
      <c r="F14" s="69">
        <v>94.837199999999996</v>
      </c>
      <c r="G14" s="69">
        <v>96.414900000000003</v>
      </c>
      <c r="H14" s="69"/>
      <c r="I14" s="69">
        <v>94.163200000000003</v>
      </c>
      <c r="J14" s="69">
        <v>109.87390000000001</v>
      </c>
      <c r="K14" s="69">
        <v>110.6206</v>
      </c>
      <c r="L14" s="69">
        <v>144.42410000000001</v>
      </c>
      <c r="M14" s="184">
        <v>224.8914</v>
      </c>
      <c r="N14" s="184">
        <v>254.86410000000001</v>
      </c>
      <c r="O14" s="184">
        <v>328.15280000000001</v>
      </c>
      <c r="Q14" s="295" t="s">
        <v>267</v>
      </c>
    </row>
    <row r="15" spans="1:23" ht="13.2" customHeight="1">
      <c r="A15" s="50"/>
      <c r="B15" s="68"/>
      <c r="C15" s="68"/>
      <c r="D15" s="68"/>
      <c r="E15" s="69"/>
      <c r="F15" s="69"/>
      <c r="G15" s="69"/>
      <c r="H15" s="69"/>
      <c r="I15" s="69"/>
      <c r="J15" s="69"/>
      <c r="K15" s="69"/>
      <c r="L15" s="69"/>
      <c r="M15" s="184"/>
      <c r="N15" s="184"/>
      <c r="O15" s="184"/>
      <c r="Q15" s="295"/>
    </row>
    <row r="16" spans="1:23" s="74" customFormat="1" ht="13.2" customHeight="1">
      <c r="A16" s="308" t="s">
        <v>15</v>
      </c>
      <c r="B16" s="118"/>
      <c r="C16" s="118"/>
      <c r="D16" s="118"/>
      <c r="E16" s="132"/>
      <c r="F16" s="132"/>
      <c r="G16" s="132"/>
      <c r="H16" s="132"/>
      <c r="I16" s="132"/>
      <c r="J16" s="132"/>
      <c r="K16" s="132"/>
      <c r="L16" s="132"/>
      <c r="M16" s="309"/>
      <c r="N16" s="309"/>
      <c r="O16" s="309"/>
      <c r="Q16" s="308" t="s">
        <v>44</v>
      </c>
    </row>
    <row r="17" spans="1:17" ht="13.2" customHeight="1">
      <c r="A17" s="294" t="s">
        <v>256</v>
      </c>
      <c r="B17" s="68">
        <v>535.60050000000001</v>
      </c>
      <c r="C17" s="68">
        <v>401.392</v>
      </c>
      <c r="D17" s="68">
        <v>255.98249999999999</v>
      </c>
      <c r="E17" s="69">
        <v>400</v>
      </c>
      <c r="F17" s="69">
        <v>357.72730000000001</v>
      </c>
      <c r="G17" s="69">
        <v>373.75970000000001</v>
      </c>
      <c r="H17" s="69"/>
      <c r="I17" s="69">
        <v>435.15219999999999</v>
      </c>
      <c r="J17" s="69">
        <v>286.73520000000002</v>
      </c>
      <c r="K17" s="69">
        <v>249.25319999999999</v>
      </c>
      <c r="L17" s="69">
        <v>143.50989999999999</v>
      </c>
      <c r="M17" s="184">
        <v>174.221</v>
      </c>
      <c r="N17" s="184">
        <v>264.71359999999999</v>
      </c>
      <c r="O17" s="184">
        <v>242.90299999999999</v>
      </c>
      <c r="Q17" s="294" t="s">
        <v>260</v>
      </c>
    </row>
    <row r="18" spans="1:17" ht="13.2" customHeight="1">
      <c r="A18" s="294" t="s">
        <v>257</v>
      </c>
      <c r="B18" s="68">
        <v>8.2200000000000006</v>
      </c>
      <c r="C18" s="68">
        <v>6.2519999999999998</v>
      </c>
      <c r="D18" s="68">
        <v>10.151999999999999</v>
      </c>
      <c r="E18" s="69">
        <v>4.4790000000000001</v>
      </c>
      <c r="F18" s="69">
        <v>8.2402999999999995</v>
      </c>
      <c r="G18" s="69">
        <v>52.098999999999997</v>
      </c>
      <c r="H18" s="69"/>
      <c r="I18" s="69">
        <v>31.6355</v>
      </c>
      <c r="J18" s="69">
        <v>65.656099999999995</v>
      </c>
      <c r="K18" s="69">
        <v>42.8307</v>
      </c>
      <c r="L18" s="69">
        <v>33.841000000000001</v>
      </c>
      <c r="M18" s="184">
        <v>33.205399999999997</v>
      </c>
      <c r="N18" s="184">
        <v>30.183</v>
      </c>
      <c r="O18" s="184">
        <v>36.384999999999998</v>
      </c>
      <c r="Q18" s="294" t="s">
        <v>261</v>
      </c>
    </row>
    <row r="19" spans="1:17" ht="13.2" customHeight="1">
      <c r="A19" s="294" t="s">
        <v>258</v>
      </c>
      <c r="B19" s="68">
        <v>261.34109999999998</v>
      </c>
      <c r="C19" s="68">
        <v>231.18819999999999</v>
      </c>
      <c r="D19" s="68">
        <v>290.04430000000002</v>
      </c>
      <c r="E19" s="69">
        <v>290</v>
      </c>
      <c r="F19" s="69">
        <v>247.95140000000001</v>
      </c>
      <c r="G19" s="69">
        <v>290.59530000000001</v>
      </c>
      <c r="H19" s="69"/>
      <c r="I19" s="69">
        <v>294.79219999999998</v>
      </c>
      <c r="J19" s="69">
        <v>278.02120000000002</v>
      </c>
      <c r="K19" s="69">
        <v>424.23200000000003</v>
      </c>
      <c r="L19" s="69">
        <v>119.57429999999999</v>
      </c>
      <c r="M19" s="184">
        <v>7.8029000000000002</v>
      </c>
      <c r="N19" s="184">
        <v>110.0689</v>
      </c>
      <c r="O19" s="184">
        <v>70.635099999999994</v>
      </c>
      <c r="Q19" s="143" t="s">
        <v>262</v>
      </c>
    </row>
    <row r="20" spans="1:17" ht="13.2" customHeight="1">
      <c r="A20" s="294" t="s">
        <v>268</v>
      </c>
      <c r="B20" s="68">
        <v>3.8239999999999998</v>
      </c>
      <c r="C20" s="68">
        <v>10.795</v>
      </c>
      <c r="D20" s="68">
        <v>23.693999999999999</v>
      </c>
      <c r="E20" s="69">
        <v>31.14</v>
      </c>
      <c r="F20" s="69">
        <v>33.778700000000001</v>
      </c>
      <c r="G20" s="69">
        <v>19.192</v>
      </c>
      <c r="H20" s="69"/>
      <c r="I20" s="69">
        <v>23.508700000000001</v>
      </c>
      <c r="J20" s="69">
        <v>36.619900000000001</v>
      </c>
      <c r="K20" s="69">
        <v>36.433999999999997</v>
      </c>
      <c r="L20" s="69">
        <v>31.271000000000001</v>
      </c>
      <c r="M20" s="184">
        <v>20.645499999999998</v>
      </c>
      <c r="N20" s="184">
        <v>19.457899999999999</v>
      </c>
      <c r="O20" s="184">
        <v>50.360700000000001</v>
      </c>
      <c r="Q20" s="143" t="s">
        <v>272</v>
      </c>
    </row>
    <row r="21" spans="1:17" ht="13.2" customHeight="1">
      <c r="A21" s="294" t="s">
        <v>269</v>
      </c>
      <c r="B21" s="68">
        <v>45.747999999999998</v>
      </c>
      <c r="C21" s="68">
        <v>13.760999999999999</v>
      </c>
      <c r="D21" s="68">
        <v>12.356999999999999</v>
      </c>
      <c r="E21" s="69">
        <v>24.78</v>
      </c>
      <c r="F21" s="69">
        <v>29.157</v>
      </c>
      <c r="G21" s="69">
        <v>11.593</v>
      </c>
      <c r="H21" s="69"/>
      <c r="I21" s="69">
        <v>11.333</v>
      </c>
      <c r="J21" s="69">
        <v>13.215</v>
      </c>
      <c r="K21" s="69">
        <v>10.199</v>
      </c>
      <c r="L21" s="69">
        <v>7.8310000000000004</v>
      </c>
      <c r="M21" s="184">
        <v>10.826000000000001</v>
      </c>
      <c r="N21" s="184">
        <v>5.3019999999999996</v>
      </c>
      <c r="O21" s="184">
        <v>8.7088999999999999</v>
      </c>
      <c r="Q21" s="143" t="s">
        <v>273</v>
      </c>
    </row>
    <row r="22" spans="1:17" ht="13.2" customHeight="1">
      <c r="A22" s="50" t="s">
        <v>270</v>
      </c>
      <c r="B22" s="68">
        <v>28.1676</v>
      </c>
      <c r="C22" s="68">
        <v>34.368600000000001</v>
      </c>
      <c r="D22" s="68">
        <v>28.152000000000001</v>
      </c>
      <c r="E22" s="69">
        <v>30.64</v>
      </c>
      <c r="F22" s="69">
        <v>29.608699999999999</v>
      </c>
      <c r="G22" s="69">
        <v>36.456000000000003</v>
      </c>
      <c r="H22" s="69"/>
      <c r="I22" s="69">
        <v>42.191400000000002</v>
      </c>
      <c r="J22" s="69">
        <v>43.328000000000003</v>
      </c>
      <c r="K22" s="69">
        <v>49.926900000000003</v>
      </c>
      <c r="L22" s="69">
        <v>37.396000000000001</v>
      </c>
      <c r="M22" s="184">
        <v>20.334099999999999</v>
      </c>
      <c r="N22" s="184">
        <v>29.7088</v>
      </c>
      <c r="O22" s="184">
        <v>34.885599999999997</v>
      </c>
      <c r="Q22" s="295" t="s">
        <v>274</v>
      </c>
    </row>
    <row r="23" spans="1:17" ht="13.2" customHeight="1">
      <c r="A23" s="50" t="s">
        <v>271</v>
      </c>
      <c r="B23" s="68">
        <v>4688.8649999999998</v>
      </c>
      <c r="C23" s="68">
        <v>5638.7240000000002</v>
      </c>
      <c r="D23" s="68">
        <v>5858.7889999999998</v>
      </c>
      <c r="E23" s="69">
        <v>5318</v>
      </c>
      <c r="F23" s="69">
        <v>5250</v>
      </c>
      <c r="G23" s="69">
        <v>5706.5309999999999</v>
      </c>
      <c r="H23" s="69"/>
      <c r="I23" s="69">
        <v>7097.9120000000003</v>
      </c>
      <c r="J23" s="69">
        <v>7478.94</v>
      </c>
      <c r="K23" s="69">
        <v>6901.3540000000003</v>
      </c>
      <c r="L23" s="69">
        <v>6932.3959999999997</v>
      </c>
      <c r="M23" s="184">
        <v>7452.0919999999996</v>
      </c>
      <c r="N23" s="184">
        <v>8066.4830000000002</v>
      </c>
      <c r="O23" s="184">
        <v>9195.4069999999992</v>
      </c>
      <c r="Q23" s="295" t="s">
        <v>275</v>
      </c>
    </row>
    <row r="24" spans="1:17" ht="13.2" customHeight="1">
      <c r="A24" s="294" t="s">
        <v>259</v>
      </c>
      <c r="B24" s="68">
        <v>16.14</v>
      </c>
      <c r="C24" s="68">
        <v>6.8000000000000005E-2</v>
      </c>
      <c r="D24" s="68">
        <v>1.89</v>
      </c>
      <c r="E24" s="69">
        <v>6.15</v>
      </c>
      <c r="F24" s="69">
        <v>13.992000000000001</v>
      </c>
      <c r="G24" s="69">
        <v>9.1999999999999993</v>
      </c>
      <c r="H24" s="69"/>
      <c r="I24" s="69">
        <v>8.3770000000000007</v>
      </c>
      <c r="J24" s="69">
        <v>40.363500000000002</v>
      </c>
      <c r="K24" s="69">
        <v>48.646999999999998</v>
      </c>
      <c r="L24" s="69">
        <v>204.10499999999999</v>
      </c>
      <c r="M24" s="184">
        <v>118.5371</v>
      </c>
      <c r="N24" s="69">
        <v>177.6773</v>
      </c>
      <c r="O24" s="69">
        <v>60.497799999999998</v>
      </c>
      <c r="Q24" s="294" t="s">
        <v>263</v>
      </c>
    </row>
    <row r="25" spans="1:17" ht="13.2" customHeight="1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2"/>
      <c r="N25" s="52"/>
      <c r="O25" s="52"/>
      <c r="P25" s="52"/>
      <c r="Q25" s="52"/>
    </row>
    <row r="27" spans="1:17" ht="13.2" customHeight="1">
      <c r="A27" s="43" t="s">
        <v>22</v>
      </c>
    </row>
    <row r="28" spans="1:17" ht="13.2" customHeight="1">
      <c r="A28" s="50" t="s">
        <v>10</v>
      </c>
    </row>
    <row r="30" spans="1:17" ht="13.2" customHeight="1">
      <c r="A30" s="43" t="s">
        <v>41</v>
      </c>
    </row>
    <row r="31" spans="1:17" ht="13.2" customHeight="1">
      <c r="A31" s="5" t="s">
        <v>36</v>
      </c>
    </row>
  </sheetData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78"/>
  <sheetViews>
    <sheetView showGridLines="0" workbookViewId="0">
      <selection activeCell="C2" sqref="C2"/>
    </sheetView>
  </sheetViews>
  <sheetFormatPr defaultColWidth="9" defaultRowHeight="12" customHeight="1"/>
  <cols>
    <col min="1" max="1" width="37.42578125" style="493" customWidth="1"/>
    <col min="2" max="14" width="8.7109375" style="493" customWidth="1"/>
    <col min="15" max="15" width="2.42578125" style="493" customWidth="1"/>
    <col min="16" max="16" width="40.7109375" style="493" customWidth="1"/>
    <col min="17" max="16384" width="9" style="493"/>
  </cols>
  <sheetData>
    <row r="1" spans="1:16" ht="12" customHeight="1">
      <c r="A1" s="514">
        <v>9</v>
      </c>
      <c r="P1" s="514"/>
    </row>
    <row r="2" spans="1:16" ht="12" customHeight="1">
      <c r="A2" s="146" t="s">
        <v>13</v>
      </c>
      <c r="B2" s="136"/>
      <c r="C2" s="136"/>
      <c r="D2" s="136"/>
      <c r="E2" s="138"/>
      <c r="P2" s="146" t="s">
        <v>13</v>
      </c>
    </row>
    <row r="3" spans="1:16" ht="12" customHeight="1">
      <c r="A3" s="513" t="s">
        <v>758</v>
      </c>
      <c r="B3" s="136"/>
      <c r="C3" s="136"/>
      <c r="D3" s="138"/>
      <c r="E3" s="138"/>
      <c r="P3" s="513" t="s">
        <v>757</v>
      </c>
    </row>
    <row r="4" spans="1:16" ht="12" customHeight="1">
      <c r="A4" s="182" t="s">
        <v>79</v>
      </c>
      <c r="B4" s="136"/>
      <c r="C4" s="136"/>
      <c r="D4" s="138"/>
      <c r="E4" s="138"/>
      <c r="P4" s="182" t="s">
        <v>46</v>
      </c>
    </row>
    <row r="5" spans="1:16" ht="12" customHeight="1">
      <c r="A5" s="371"/>
      <c r="B5" s="149"/>
      <c r="C5" s="149"/>
      <c r="D5" s="150"/>
      <c r="E5" s="150"/>
      <c r="F5" s="504"/>
      <c r="G5" s="504"/>
      <c r="H5" s="138"/>
      <c r="I5" s="138"/>
      <c r="J5" s="138"/>
      <c r="K5" s="138"/>
      <c r="L5" s="138"/>
      <c r="M5" s="138"/>
      <c r="N5" s="138"/>
      <c r="O5" s="504"/>
      <c r="P5" s="504"/>
    </row>
    <row r="6" spans="1:16" s="511" customFormat="1" ht="12" customHeight="1">
      <c r="A6" s="512"/>
      <c r="B6" s="140">
        <v>2000</v>
      </c>
      <c r="C6" s="140">
        <v>2001</v>
      </c>
      <c r="D6" s="140">
        <v>2002</v>
      </c>
      <c r="E6" s="370">
        <v>2003</v>
      </c>
      <c r="F6" s="512">
        <v>2004</v>
      </c>
      <c r="G6" s="512">
        <v>2005</v>
      </c>
      <c r="H6" s="153">
        <v>2006</v>
      </c>
      <c r="I6" s="153">
        <v>2007</v>
      </c>
      <c r="J6" s="153">
        <v>2008</v>
      </c>
      <c r="K6" s="153">
        <v>2009</v>
      </c>
      <c r="L6" s="153">
        <v>2010</v>
      </c>
      <c r="M6" s="181">
        <v>2011</v>
      </c>
      <c r="N6" s="181">
        <v>2012</v>
      </c>
      <c r="O6" s="512" t="s">
        <v>67</v>
      </c>
      <c r="P6" s="512"/>
    </row>
    <row r="7" spans="1:16" ht="12" customHeight="1">
      <c r="H7" s="138"/>
      <c r="I7" s="138"/>
      <c r="J7" s="138"/>
      <c r="K7" s="138"/>
      <c r="L7" s="138"/>
      <c r="M7" s="138"/>
      <c r="N7" s="138"/>
    </row>
    <row r="8" spans="1:16" ht="12" customHeight="1">
      <c r="A8" s="508" t="s">
        <v>756</v>
      </c>
      <c r="B8" s="509">
        <v>-935.7</v>
      </c>
      <c r="C8" s="509">
        <v>-820.3</v>
      </c>
      <c r="D8" s="509">
        <v>-784.1</v>
      </c>
      <c r="E8" s="509">
        <v>-705.5</v>
      </c>
      <c r="F8" s="509">
        <v>-687.4</v>
      </c>
      <c r="G8" s="509">
        <v>-783.6</v>
      </c>
      <c r="H8" s="509">
        <v>-845.1</v>
      </c>
      <c r="I8" s="509">
        <v>-1224.5</v>
      </c>
      <c r="J8" s="509">
        <v>-1507.4</v>
      </c>
      <c r="K8" s="509">
        <v>-776.2</v>
      </c>
      <c r="L8" s="509">
        <v>-858.7</v>
      </c>
      <c r="M8" s="509">
        <v>-1268.2</v>
      </c>
      <c r="N8" s="509">
        <v>-1350.1</v>
      </c>
      <c r="O8" s="494"/>
      <c r="P8" s="508" t="s">
        <v>755</v>
      </c>
    </row>
    <row r="9" spans="1:16" ht="12" customHeight="1">
      <c r="A9" s="508" t="s">
        <v>754</v>
      </c>
      <c r="B9" s="509">
        <v>880.6</v>
      </c>
      <c r="C9" s="509">
        <v>895.3</v>
      </c>
      <c r="D9" s="509">
        <v>914.4</v>
      </c>
      <c r="E9" s="509">
        <v>1056</v>
      </c>
      <c r="F9" s="509">
        <v>1369</v>
      </c>
      <c r="G9" s="509">
        <v>1654.1</v>
      </c>
      <c r="H9" s="509">
        <v>1932.1</v>
      </c>
      <c r="I9" s="509">
        <v>2186.1999999999998</v>
      </c>
      <c r="J9" s="509">
        <v>2531.3000000000002</v>
      </c>
      <c r="K9" s="509">
        <v>2390.5</v>
      </c>
      <c r="L9" s="509">
        <v>3157.5</v>
      </c>
      <c r="M9" s="509">
        <v>4057</v>
      </c>
      <c r="N9" s="509">
        <v>4628.1000000000004</v>
      </c>
      <c r="O9" s="494"/>
      <c r="P9" s="508" t="s">
        <v>753</v>
      </c>
    </row>
    <row r="10" spans="1:16" ht="12" customHeight="1">
      <c r="A10" s="508" t="s">
        <v>752</v>
      </c>
      <c r="B10" s="509">
        <v>-1801.5</v>
      </c>
      <c r="C10" s="509">
        <v>-1805.1</v>
      </c>
      <c r="D10" s="509">
        <v>-1853</v>
      </c>
      <c r="E10" s="509">
        <v>-2027</v>
      </c>
      <c r="F10" s="509">
        <v>-2457.4</v>
      </c>
      <c r="G10" s="509">
        <v>-2956.1</v>
      </c>
      <c r="H10" s="509">
        <v>-3404.3</v>
      </c>
      <c r="I10" s="509">
        <v>-3989.2</v>
      </c>
      <c r="J10" s="509">
        <v>-4731</v>
      </c>
      <c r="K10" s="509">
        <v>-3929.1</v>
      </c>
      <c r="L10" s="509">
        <v>-4792.2</v>
      </c>
      <c r="M10" s="509">
        <v>-6125.4</v>
      </c>
      <c r="N10" s="509">
        <v>-6789.1</v>
      </c>
      <c r="O10" s="494"/>
      <c r="P10" s="508" t="s">
        <v>751</v>
      </c>
    </row>
    <row r="11" spans="1:16" ht="12" customHeight="1">
      <c r="A11" s="508" t="s">
        <v>750</v>
      </c>
      <c r="B11" s="509">
        <v>-920.9</v>
      </c>
      <c r="C11" s="509">
        <v>-909.8</v>
      </c>
      <c r="D11" s="509">
        <v>-938.6</v>
      </c>
      <c r="E11" s="509">
        <v>-971</v>
      </c>
      <c r="F11" s="509">
        <v>-1088.4000000000001</v>
      </c>
      <c r="G11" s="509">
        <v>-1302</v>
      </c>
      <c r="H11" s="509">
        <v>-1472.2</v>
      </c>
      <c r="I11" s="509">
        <v>-1803</v>
      </c>
      <c r="J11" s="509">
        <v>-2199.6999999999998</v>
      </c>
      <c r="K11" s="509">
        <v>-1538.6</v>
      </c>
      <c r="L11" s="509">
        <v>-1634.7</v>
      </c>
      <c r="M11" s="509">
        <v>-2068.4</v>
      </c>
      <c r="N11" s="509">
        <v>-2161</v>
      </c>
      <c r="O11" s="494"/>
      <c r="P11" s="508" t="s">
        <v>749</v>
      </c>
    </row>
    <row r="12" spans="1:16" ht="12" customHeight="1">
      <c r="A12" s="508" t="s">
        <v>748</v>
      </c>
      <c r="B12" s="509">
        <v>221.3</v>
      </c>
      <c r="C12" s="509">
        <v>223.1</v>
      </c>
      <c r="D12" s="509">
        <v>225.5</v>
      </c>
      <c r="E12" s="509">
        <v>257.60000000000002</v>
      </c>
      <c r="F12" s="509">
        <v>285.8</v>
      </c>
      <c r="G12" s="509">
        <v>308.5</v>
      </c>
      <c r="H12" s="509">
        <v>345.4</v>
      </c>
      <c r="I12" s="509">
        <v>373.6</v>
      </c>
      <c r="J12" s="509">
        <v>526.29999999999995</v>
      </c>
      <c r="K12" s="509">
        <v>563.4</v>
      </c>
      <c r="L12" s="509">
        <v>577.6</v>
      </c>
      <c r="M12" s="509">
        <v>663.1</v>
      </c>
      <c r="N12" s="509">
        <v>712</v>
      </c>
      <c r="O12" s="494"/>
      <c r="P12" s="508" t="s">
        <v>747</v>
      </c>
    </row>
    <row r="13" spans="1:16" ht="12" customHeight="1">
      <c r="A13" s="508" t="s">
        <v>743</v>
      </c>
      <c r="B13" s="509">
        <v>29.6</v>
      </c>
      <c r="C13" s="509">
        <v>24.9</v>
      </c>
      <c r="D13" s="509">
        <v>30.6</v>
      </c>
      <c r="E13" s="509">
        <v>33</v>
      </c>
      <c r="F13" s="509">
        <v>28.1</v>
      </c>
      <c r="G13" s="509">
        <v>33.799999999999997</v>
      </c>
      <c r="H13" s="509">
        <v>42.8</v>
      </c>
      <c r="I13" s="509">
        <v>44.1</v>
      </c>
      <c r="J13" s="509">
        <v>45.4</v>
      </c>
      <c r="K13" s="509">
        <v>48.8</v>
      </c>
      <c r="L13" s="509">
        <v>51.9</v>
      </c>
      <c r="M13" s="509">
        <v>53</v>
      </c>
      <c r="N13" s="509">
        <v>38</v>
      </c>
      <c r="O13" s="494"/>
      <c r="P13" s="508" t="s">
        <v>742</v>
      </c>
    </row>
    <row r="14" spans="1:16" ht="12" customHeight="1">
      <c r="A14" s="508" t="s">
        <v>741</v>
      </c>
      <c r="B14" s="509">
        <v>128.6</v>
      </c>
      <c r="C14" s="509">
        <v>135.30000000000001</v>
      </c>
      <c r="D14" s="509">
        <v>134.6</v>
      </c>
      <c r="E14" s="509">
        <v>160.19999999999999</v>
      </c>
      <c r="F14" s="509">
        <v>192</v>
      </c>
      <c r="G14" s="509">
        <v>206.3</v>
      </c>
      <c r="H14" s="509">
        <v>230.6</v>
      </c>
      <c r="I14" s="509">
        <v>255.1</v>
      </c>
      <c r="J14" s="509">
        <v>301</v>
      </c>
      <c r="K14" s="509">
        <v>334.4</v>
      </c>
      <c r="L14" s="509">
        <v>308.5</v>
      </c>
      <c r="M14" s="509">
        <v>378.1</v>
      </c>
      <c r="N14" s="509">
        <v>421.5</v>
      </c>
      <c r="O14" s="494"/>
      <c r="P14" s="508" t="s">
        <v>740</v>
      </c>
    </row>
    <row r="15" spans="1:16" ht="12" customHeight="1">
      <c r="A15" s="508" t="s">
        <v>739</v>
      </c>
      <c r="B15" s="509">
        <v>63.1</v>
      </c>
      <c r="C15" s="509">
        <v>62.9</v>
      </c>
      <c r="D15" s="509">
        <v>60.3</v>
      </c>
      <c r="E15" s="509">
        <v>64.400000000000006</v>
      </c>
      <c r="F15" s="509">
        <v>65.7</v>
      </c>
      <c r="G15" s="509">
        <v>68.400000000000006</v>
      </c>
      <c r="H15" s="509">
        <v>72</v>
      </c>
      <c r="I15" s="509">
        <v>74.400000000000006</v>
      </c>
      <c r="J15" s="509">
        <v>179.9</v>
      </c>
      <c r="K15" s="509">
        <v>180.2</v>
      </c>
      <c r="L15" s="509">
        <v>217.2</v>
      </c>
      <c r="M15" s="509">
        <v>232</v>
      </c>
      <c r="N15" s="509">
        <v>252.5</v>
      </c>
      <c r="O15" s="494"/>
      <c r="P15" s="508" t="s">
        <v>746</v>
      </c>
    </row>
    <row r="16" spans="1:16" ht="12" customHeight="1">
      <c r="A16" s="508" t="s">
        <v>745</v>
      </c>
      <c r="B16" s="509">
        <v>-350.7</v>
      </c>
      <c r="C16" s="509">
        <v>-363.7</v>
      </c>
      <c r="D16" s="509">
        <v>-355.4</v>
      </c>
      <c r="E16" s="509">
        <v>-376.8</v>
      </c>
      <c r="F16" s="509">
        <v>-409</v>
      </c>
      <c r="G16" s="509">
        <v>-448.2</v>
      </c>
      <c r="H16" s="509">
        <v>-501.5</v>
      </c>
      <c r="I16" s="509">
        <v>-656.5</v>
      </c>
      <c r="J16" s="509">
        <v>-750.1</v>
      </c>
      <c r="K16" s="509">
        <v>-664.2</v>
      </c>
      <c r="L16" s="509">
        <v>-719.7</v>
      </c>
      <c r="M16" s="509">
        <v>-838.3</v>
      </c>
      <c r="N16" s="509">
        <v>-919.4</v>
      </c>
      <c r="O16" s="494"/>
      <c r="P16" s="508" t="s">
        <v>744</v>
      </c>
    </row>
    <row r="17" spans="1:17" ht="12" customHeight="1">
      <c r="A17" s="508" t="s">
        <v>743</v>
      </c>
      <c r="B17" s="509">
        <v>-152.30000000000001</v>
      </c>
      <c r="C17" s="509">
        <v>-168.5</v>
      </c>
      <c r="D17" s="509">
        <v>-171.5</v>
      </c>
      <c r="E17" s="509">
        <v>-186</v>
      </c>
      <c r="F17" s="509">
        <v>-196.4</v>
      </c>
      <c r="G17" s="509">
        <v>-233.9</v>
      </c>
      <c r="H17" s="509">
        <v>-266.89999999999998</v>
      </c>
      <c r="I17" s="509">
        <v>-322.89999999999998</v>
      </c>
      <c r="J17" s="509">
        <v>-346</v>
      </c>
      <c r="K17" s="509">
        <v>-289.39999999999998</v>
      </c>
      <c r="L17" s="509">
        <v>-333.7</v>
      </c>
      <c r="M17" s="509">
        <v>-366</v>
      </c>
      <c r="N17" s="509">
        <v>-448</v>
      </c>
      <c r="O17" s="494"/>
      <c r="P17" s="508" t="s">
        <v>742</v>
      </c>
    </row>
    <row r="18" spans="1:17" ht="12" customHeight="1">
      <c r="A18" s="508" t="s">
        <v>741</v>
      </c>
      <c r="B18" s="509">
        <v>-78.400000000000006</v>
      </c>
      <c r="C18" s="509">
        <v>-76</v>
      </c>
      <c r="D18" s="509">
        <v>-69.400000000000006</v>
      </c>
      <c r="E18" s="509">
        <v>-75</v>
      </c>
      <c r="F18" s="509">
        <v>-89.3</v>
      </c>
      <c r="G18" s="509">
        <v>-90.8</v>
      </c>
      <c r="H18" s="509">
        <v>-97</v>
      </c>
      <c r="I18" s="509">
        <v>-177.8</v>
      </c>
      <c r="J18" s="509">
        <v>-219.8</v>
      </c>
      <c r="K18" s="509">
        <v>-191.6</v>
      </c>
      <c r="L18" s="509">
        <v>-205.3</v>
      </c>
      <c r="M18" s="509">
        <v>-251.9</v>
      </c>
      <c r="N18" s="509">
        <v>-239.8</v>
      </c>
      <c r="O18" s="494"/>
      <c r="P18" s="508" t="s">
        <v>740</v>
      </c>
    </row>
    <row r="19" spans="1:17" ht="12" customHeight="1">
      <c r="A19" s="508" t="s">
        <v>739</v>
      </c>
      <c r="B19" s="509">
        <v>-120</v>
      </c>
      <c r="C19" s="509">
        <v>-119.2</v>
      </c>
      <c r="D19" s="509">
        <v>-114.5</v>
      </c>
      <c r="E19" s="509">
        <v>-115.8</v>
      </c>
      <c r="F19" s="509">
        <v>-123.3</v>
      </c>
      <c r="G19" s="509">
        <v>-123.5</v>
      </c>
      <c r="H19" s="509">
        <v>-137.6</v>
      </c>
      <c r="I19" s="509">
        <v>-155.80000000000001</v>
      </c>
      <c r="J19" s="509">
        <v>-184.3</v>
      </c>
      <c r="K19" s="509">
        <v>-183.2</v>
      </c>
      <c r="L19" s="509">
        <v>-180.7</v>
      </c>
      <c r="M19" s="509">
        <v>-220.4</v>
      </c>
      <c r="N19" s="509">
        <v>-231.6</v>
      </c>
      <c r="O19" s="494"/>
      <c r="P19" s="508" t="s">
        <v>738</v>
      </c>
    </row>
    <row r="20" spans="1:17" ht="12" customHeight="1">
      <c r="A20" s="508" t="s">
        <v>737</v>
      </c>
      <c r="B20" s="509">
        <v>-1050.3</v>
      </c>
      <c r="C20" s="509">
        <v>-1050.4000000000001</v>
      </c>
      <c r="D20" s="509">
        <v>-1068.5</v>
      </c>
      <c r="E20" s="509">
        <v>-1090.2</v>
      </c>
      <c r="F20" s="509">
        <v>-1211.5999999999999</v>
      </c>
      <c r="G20" s="509">
        <v>-1441.7</v>
      </c>
      <c r="H20" s="509">
        <v>-1628.3</v>
      </c>
      <c r="I20" s="509">
        <v>-2085.9</v>
      </c>
      <c r="J20" s="509">
        <v>-2423.5</v>
      </c>
      <c r="K20" s="509">
        <v>-1639.4</v>
      </c>
      <c r="L20" s="509">
        <v>-1776.8</v>
      </c>
      <c r="M20" s="509">
        <v>-2243.6</v>
      </c>
      <c r="N20" s="509">
        <v>-2368.4</v>
      </c>
      <c r="O20" s="494"/>
      <c r="P20" s="508" t="s">
        <v>736</v>
      </c>
    </row>
    <row r="21" spans="1:17" ht="12" customHeight="1">
      <c r="A21" s="508" t="s">
        <v>735</v>
      </c>
      <c r="B21" s="509">
        <v>30.7</v>
      </c>
      <c r="C21" s="509">
        <v>14.7</v>
      </c>
      <c r="D21" s="509">
        <v>9.1999999999999993</v>
      </c>
      <c r="E21" s="509">
        <v>6.8</v>
      </c>
      <c r="F21" s="509">
        <v>9.4</v>
      </c>
      <c r="G21" s="509">
        <v>22.7</v>
      </c>
      <c r="H21" s="509">
        <v>41.4</v>
      </c>
      <c r="I21" s="509">
        <v>48.2</v>
      </c>
      <c r="J21" s="509">
        <v>40.6</v>
      </c>
      <c r="K21" s="509">
        <v>14.7</v>
      </c>
      <c r="L21" s="509">
        <v>15.1</v>
      </c>
      <c r="M21" s="509">
        <v>18.899999999999999</v>
      </c>
      <c r="N21" s="509">
        <v>22.6</v>
      </c>
      <c r="O21" s="494"/>
      <c r="P21" s="508" t="s">
        <v>734</v>
      </c>
    </row>
    <row r="22" spans="1:17" ht="12" hidden="1" customHeight="1">
      <c r="A22" s="508" t="s">
        <v>729</v>
      </c>
      <c r="B22" s="509" t="s">
        <v>520</v>
      </c>
      <c r="C22" s="509" t="s">
        <v>520</v>
      </c>
      <c r="D22" s="509" t="s">
        <v>520</v>
      </c>
      <c r="E22" s="509" t="s">
        <v>520</v>
      </c>
      <c r="F22" s="509" t="s">
        <v>520</v>
      </c>
      <c r="G22" s="509" t="s">
        <v>520</v>
      </c>
      <c r="H22" s="509" t="s">
        <v>520</v>
      </c>
      <c r="I22" s="509" t="s">
        <v>520</v>
      </c>
      <c r="J22" s="509">
        <v>1.8</v>
      </c>
      <c r="K22" s="509">
        <v>1.9</v>
      </c>
      <c r="L22" s="509">
        <v>2</v>
      </c>
      <c r="M22" s="509">
        <v>2</v>
      </c>
      <c r="N22" s="509">
        <v>2.1</v>
      </c>
      <c r="O22" s="494"/>
      <c r="P22" s="508" t="s">
        <v>728</v>
      </c>
    </row>
    <row r="23" spans="1:17" ht="10.199999999999999" hidden="1">
      <c r="A23" s="508" t="s">
        <v>727</v>
      </c>
      <c r="B23" s="509">
        <v>30.7</v>
      </c>
      <c r="C23" s="509">
        <v>14.7</v>
      </c>
      <c r="D23" s="509">
        <v>9.1999999999999993</v>
      </c>
      <c r="E23" s="509">
        <v>6.8</v>
      </c>
      <c r="F23" s="509">
        <v>9.4</v>
      </c>
      <c r="G23" s="509">
        <v>22.7</v>
      </c>
      <c r="H23" s="509">
        <v>41.4</v>
      </c>
      <c r="I23" s="509">
        <v>48.2</v>
      </c>
      <c r="J23" s="509">
        <v>38.799999999999997</v>
      </c>
      <c r="K23" s="509">
        <v>12.8</v>
      </c>
      <c r="L23" s="509">
        <v>13.1</v>
      </c>
      <c r="M23" s="509">
        <v>16.899999999999999</v>
      </c>
      <c r="N23" s="509">
        <v>20.5</v>
      </c>
      <c r="O23" s="494"/>
      <c r="P23" s="508" t="s">
        <v>726</v>
      </c>
    </row>
    <row r="24" spans="1:17" ht="10.199999999999999" hidden="1">
      <c r="A24" s="508" t="s">
        <v>725</v>
      </c>
      <c r="B24" s="509" t="s">
        <v>520</v>
      </c>
      <c r="C24" s="509" t="s">
        <v>520</v>
      </c>
      <c r="D24" s="509" t="s">
        <v>520</v>
      </c>
      <c r="E24" s="509" t="s">
        <v>520</v>
      </c>
      <c r="F24" s="509" t="s">
        <v>520</v>
      </c>
      <c r="G24" s="509" t="s">
        <v>520</v>
      </c>
      <c r="H24" s="509" t="s">
        <v>520</v>
      </c>
      <c r="I24" s="509" t="s">
        <v>520</v>
      </c>
      <c r="J24" s="509" t="s">
        <v>520</v>
      </c>
      <c r="K24" s="509" t="s">
        <v>520</v>
      </c>
      <c r="L24" s="509" t="s">
        <v>520</v>
      </c>
      <c r="M24" s="509" t="s">
        <v>520</v>
      </c>
      <c r="N24" s="509" t="s">
        <v>520</v>
      </c>
      <c r="O24" s="494"/>
      <c r="P24" s="508" t="s">
        <v>724</v>
      </c>
    </row>
    <row r="25" spans="1:17" ht="10.199999999999999" hidden="1">
      <c r="A25" s="508" t="s">
        <v>723</v>
      </c>
      <c r="B25" s="509" t="s">
        <v>520</v>
      </c>
      <c r="C25" s="509" t="s">
        <v>520</v>
      </c>
      <c r="D25" s="509" t="s">
        <v>520</v>
      </c>
      <c r="E25" s="509" t="s">
        <v>520</v>
      </c>
      <c r="F25" s="509" t="s">
        <v>520</v>
      </c>
      <c r="G25" s="509" t="s">
        <v>520</v>
      </c>
      <c r="H25" s="509" t="s">
        <v>520</v>
      </c>
      <c r="I25" s="509" t="s">
        <v>520</v>
      </c>
      <c r="J25" s="509" t="s">
        <v>520</v>
      </c>
      <c r="K25" s="509" t="s">
        <v>520</v>
      </c>
      <c r="L25" s="509" t="s">
        <v>520</v>
      </c>
      <c r="M25" s="509" t="s">
        <v>520</v>
      </c>
      <c r="N25" s="509" t="s">
        <v>520</v>
      </c>
      <c r="O25" s="494"/>
      <c r="P25" s="508" t="s">
        <v>722</v>
      </c>
    </row>
    <row r="26" spans="1:17" ht="10.199999999999999" hidden="1">
      <c r="A26" s="508" t="s">
        <v>733</v>
      </c>
      <c r="B26" s="509">
        <v>30.7</v>
      </c>
      <c r="C26" s="509">
        <v>14.7</v>
      </c>
      <c r="D26" s="509">
        <v>9.1999999999999993</v>
      </c>
      <c r="E26" s="509">
        <v>6.8</v>
      </c>
      <c r="F26" s="509">
        <v>9.4</v>
      </c>
      <c r="G26" s="509">
        <v>22.7</v>
      </c>
      <c r="H26" s="509">
        <v>41.4</v>
      </c>
      <c r="I26" s="509">
        <v>48.2</v>
      </c>
      <c r="J26" s="509">
        <v>38.799999999999997</v>
      </c>
      <c r="K26" s="509">
        <v>12.8</v>
      </c>
      <c r="L26" s="509">
        <v>13.1</v>
      </c>
      <c r="M26" s="509">
        <v>16.899999999999999</v>
      </c>
      <c r="N26" s="509">
        <v>20.5</v>
      </c>
      <c r="O26" s="494"/>
      <c r="P26" s="508" t="s">
        <v>732</v>
      </c>
      <c r="Q26" s="510"/>
    </row>
    <row r="27" spans="1:17" ht="12" customHeight="1">
      <c r="A27" s="508" t="s">
        <v>731</v>
      </c>
      <c r="B27" s="509">
        <v>-326.3</v>
      </c>
      <c r="C27" s="509">
        <v>-270.3</v>
      </c>
      <c r="D27" s="509">
        <v>-255.1</v>
      </c>
      <c r="E27" s="509">
        <v>-247.5</v>
      </c>
      <c r="F27" s="509">
        <v>-240.2</v>
      </c>
      <c r="G27" s="509">
        <v>-222</v>
      </c>
      <c r="H27" s="509">
        <v>-261.5</v>
      </c>
      <c r="I27" s="509">
        <v>-261.39999999999998</v>
      </c>
      <c r="J27" s="509">
        <v>-264.39999999999998</v>
      </c>
      <c r="K27" s="509">
        <v>-269.89999999999998</v>
      </c>
      <c r="L27" s="509">
        <v>-257.60000000000002</v>
      </c>
      <c r="M27" s="509">
        <v>-273.10000000000002</v>
      </c>
      <c r="N27" s="509">
        <v>-314.10000000000002</v>
      </c>
      <c r="O27" s="494"/>
      <c r="P27" s="508" t="s">
        <v>730</v>
      </c>
      <c r="Q27" s="510"/>
    </row>
    <row r="28" spans="1:17" ht="12" hidden="1" customHeight="1">
      <c r="A28" s="508" t="s">
        <v>729</v>
      </c>
      <c r="B28" s="509" t="s">
        <v>520</v>
      </c>
      <c r="C28" s="509" t="s">
        <v>520</v>
      </c>
      <c r="D28" s="509" t="s">
        <v>520</v>
      </c>
      <c r="E28" s="509" t="s">
        <v>520</v>
      </c>
      <c r="F28" s="509" t="s">
        <v>520</v>
      </c>
      <c r="G28" s="509" t="s">
        <v>520</v>
      </c>
      <c r="H28" s="509" t="s">
        <v>520</v>
      </c>
      <c r="I28" s="509" t="s">
        <v>520</v>
      </c>
      <c r="J28" s="509">
        <v>-1.2</v>
      </c>
      <c r="K28" s="509">
        <v>-1.2</v>
      </c>
      <c r="L28" s="509">
        <v>-1.2</v>
      </c>
      <c r="M28" s="509">
        <v>-1.3</v>
      </c>
      <c r="N28" s="509">
        <v>-1.5</v>
      </c>
      <c r="O28" s="494"/>
      <c r="P28" s="508" t="s">
        <v>728</v>
      </c>
      <c r="Q28" s="510"/>
    </row>
    <row r="29" spans="1:17" ht="12" customHeight="1">
      <c r="A29" s="508" t="s">
        <v>727</v>
      </c>
      <c r="B29" s="509">
        <v>-326.3</v>
      </c>
      <c r="C29" s="509">
        <v>-270.3</v>
      </c>
      <c r="D29" s="509">
        <v>-255.1</v>
      </c>
      <c r="E29" s="509">
        <v>-247.5</v>
      </c>
      <c r="F29" s="509">
        <v>-240.2</v>
      </c>
      <c r="G29" s="509">
        <v>-222</v>
      </c>
      <c r="H29" s="509">
        <v>-261.5</v>
      </c>
      <c r="I29" s="509">
        <v>-261.39999999999998</v>
      </c>
      <c r="J29" s="509">
        <v>-263.2</v>
      </c>
      <c r="K29" s="509">
        <v>-268.7</v>
      </c>
      <c r="L29" s="509">
        <v>-256.39999999999998</v>
      </c>
      <c r="M29" s="509">
        <v>-271.8</v>
      </c>
      <c r="N29" s="509">
        <v>-312.60000000000002</v>
      </c>
      <c r="O29" s="494"/>
      <c r="P29" s="508" t="s">
        <v>726</v>
      </c>
      <c r="Q29" s="510"/>
    </row>
    <row r="30" spans="1:17" ht="12" customHeight="1">
      <c r="A30" s="508" t="s">
        <v>725</v>
      </c>
      <c r="B30" s="509">
        <v>-69.400000000000006</v>
      </c>
      <c r="C30" s="509">
        <v>-77.2</v>
      </c>
      <c r="D30" s="509">
        <v>-71.400000000000006</v>
      </c>
      <c r="E30" s="509">
        <v>-76.900000000000006</v>
      </c>
      <c r="F30" s="509">
        <v>-80</v>
      </c>
      <c r="G30" s="509">
        <v>-82.4</v>
      </c>
      <c r="H30" s="509">
        <v>-84.9</v>
      </c>
      <c r="I30" s="509">
        <v>-92.6</v>
      </c>
      <c r="J30" s="509">
        <v>-112.9</v>
      </c>
      <c r="K30" s="509">
        <v>-121.3</v>
      </c>
      <c r="L30" s="509">
        <v>-135.19999999999999</v>
      </c>
      <c r="M30" s="509">
        <v>-146.1</v>
      </c>
      <c r="N30" s="509">
        <v>-157</v>
      </c>
      <c r="O30" s="494"/>
      <c r="P30" s="508" t="s">
        <v>724</v>
      </c>
      <c r="Q30" s="510"/>
    </row>
    <row r="31" spans="1:17" ht="12" hidden="1" customHeight="1">
      <c r="A31" s="508" t="s">
        <v>723</v>
      </c>
      <c r="B31" s="509" t="s">
        <v>520</v>
      </c>
      <c r="C31" s="509" t="s">
        <v>520</v>
      </c>
      <c r="D31" s="509" t="s">
        <v>520</v>
      </c>
      <c r="E31" s="509" t="s">
        <v>520</v>
      </c>
      <c r="F31" s="509" t="s">
        <v>520</v>
      </c>
      <c r="G31" s="509" t="s">
        <v>520</v>
      </c>
      <c r="H31" s="509" t="s">
        <v>520</v>
      </c>
      <c r="I31" s="509" t="s">
        <v>520</v>
      </c>
      <c r="J31" s="509" t="s">
        <v>520</v>
      </c>
      <c r="K31" s="509" t="s">
        <v>520</v>
      </c>
      <c r="L31" s="509" t="s">
        <v>520</v>
      </c>
      <c r="M31" s="509" t="s">
        <v>520</v>
      </c>
      <c r="N31" s="509" t="s">
        <v>520</v>
      </c>
      <c r="O31" s="494"/>
      <c r="P31" s="508" t="s">
        <v>722</v>
      </c>
      <c r="Q31" s="510"/>
    </row>
    <row r="32" spans="1:17" ht="12" customHeight="1">
      <c r="A32" s="508" t="s">
        <v>721</v>
      </c>
      <c r="B32" s="509">
        <v>-256.89999999999998</v>
      </c>
      <c r="C32" s="509">
        <v>-193.1</v>
      </c>
      <c r="D32" s="509">
        <v>-183.7</v>
      </c>
      <c r="E32" s="509">
        <v>-170.6</v>
      </c>
      <c r="F32" s="509">
        <v>-160.19999999999999</v>
      </c>
      <c r="G32" s="509">
        <v>-139.6</v>
      </c>
      <c r="H32" s="509">
        <v>-176.6</v>
      </c>
      <c r="I32" s="509">
        <v>-168.8</v>
      </c>
      <c r="J32" s="509">
        <v>-150.30000000000001</v>
      </c>
      <c r="K32" s="509">
        <v>-147.4</v>
      </c>
      <c r="L32" s="509">
        <v>-121.2</v>
      </c>
      <c r="M32" s="509">
        <v>-125.7</v>
      </c>
      <c r="N32" s="509">
        <v>-155.6</v>
      </c>
      <c r="O32" s="494"/>
      <c r="P32" s="508" t="s">
        <v>720</v>
      </c>
      <c r="Q32" s="510"/>
    </row>
    <row r="33" spans="1:17" ht="12" customHeight="1">
      <c r="A33" s="508" t="s">
        <v>719</v>
      </c>
      <c r="B33" s="509">
        <v>-295.60000000000002</v>
      </c>
      <c r="C33" s="509">
        <v>-255.6</v>
      </c>
      <c r="D33" s="509">
        <v>-245.9</v>
      </c>
      <c r="E33" s="509">
        <v>-240.7</v>
      </c>
      <c r="F33" s="509">
        <v>-230.8</v>
      </c>
      <c r="G33" s="509">
        <v>-199.3</v>
      </c>
      <c r="H33" s="509">
        <v>-220.1</v>
      </c>
      <c r="I33" s="509">
        <v>-213.2</v>
      </c>
      <c r="J33" s="509">
        <v>-223.8</v>
      </c>
      <c r="K33" s="509">
        <v>-255.2</v>
      </c>
      <c r="L33" s="509">
        <v>-242.5</v>
      </c>
      <c r="M33" s="509">
        <v>-254.2</v>
      </c>
      <c r="N33" s="509">
        <v>-291.5</v>
      </c>
      <c r="O33" s="494"/>
      <c r="P33" s="508" t="s">
        <v>718</v>
      </c>
      <c r="Q33" s="510"/>
    </row>
    <row r="34" spans="1:17" ht="12" customHeight="1">
      <c r="A34" s="508" t="s">
        <v>717</v>
      </c>
      <c r="B34" s="509">
        <v>410.2</v>
      </c>
      <c r="C34" s="509">
        <v>485.7</v>
      </c>
      <c r="D34" s="509">
        <v>530.29999999999995</v>
      </c>
      <c r="E34" s="509">
        <v>625.4</v>
      </c>
      <c r="F34" s="509">
        <v>755</v>
      </c>
      <c r="G34" s="509">
        <v>857.4</v>
      </c>
      <c r="H34" s="509">
        <v>1003.3</v>
      </c>
      <c r="I34" s="509">
        <v>1074.5999999999999</v>
      </c>
      <c r="J34" s="509">
        <v>1139.9000000000001</v>
      </c>
      <c r="K34" s="509">
        <v>1118.4000000000001</v>
      </c>
      <c r="L34" s="509">
        <v>1160.5999999999999</v>
      </c>
      <c r="M34" s="509">
        <v>1229.5999999999999</v>
      </c>
      <c r="N34" s="509">
        <v>1309.8</v>
      </c>
      <c r="O34" s="494"/>
      <c r="P34" s="508" t="s">
        <v>716</v>
      </c>
      <c r="Q34" s="510"/>
    </row>
    <row r="35" spans="1:17" ht="12" hidden="1" customHeight="1">
      <c r="A35" s="508" t="s">
        <v>715</v>
      </c>
      <c r="B35" s="509" t="s">
        <v>520</v>
      </c>
      <c r="C35" s="509" t="s">
        <v>520</v>
      </c>
      <c r="D35" s="509" t="s">
        <v>520</v>
      </c>
      <c r="E35" s="509" t="s">
        <v>520</v>
      </c>
      <c r="F35" s="509" t="s">
        <v>520</v>
      </c>
      <c r="G35" s="509" t="s">
        <v>520</v>
      </c>
      <c r="H35" s="509" t="s">
        <v>520</v>
      </c>
      <c r="I35" s="509" t="s">
        <v>520</v>
      </c>
      <c r="J35" s="509" t="s">
        <v>520</v>
      </c>
      <c r="K35" s="509" t="s">
        <v>520</v>
      </c>
      <c r="L35" s="509" t="s">
        <v>520</v>
      </c>
      <c r="M35" s="509" t="s">
        <v>520</v>
      </c>
      <c r="N35" s="509" t="s">
        <v>520</v>
      </c>
      <c r="O35" s="494"/>
      <c r="P35" s="508" t="s">
        <v>714</v>
      </c>
      <c r="Q35" s="510"/>
    </row>
    <row r="36" spans="1:17" ht="12" customHeight="1">
      <c r="A36" s="508" t="s">
        <v>713</v>
      </c>
      <c r="B36" s="509">
        <v>410.2</v>
      </c>
      <c r="C36" s="509">
        <v>485.7</v>
      </c>
      <c r="D36" s="509">
        <v>530.29999999999995</v>
      </c>
      <c r="E36" s="509">
        <v>625.4</v>
      </c>
      <c r="F36" s="509">
        <v>755</v>
      </c>
      <c r="G36" s="509">
        <v>857.4</v>
      </c>
      <c r="H36" s="509">
        <v>1003.3</v>
      </c>
      <c r="I36" s="509">
        <v>1074.5999999999999</v>
      </c>
      <c r="J36" s="509">
        <v>1139.9000000000001</v>
      </c>
      <c r="K36" s="509">
        <v>1118.4000000000001</v>
      </c>
      <c r="L36" s="509">
        <v>1160.5999999999999</v>
      </c>
      <c r="M36" s="509">
        <v>1229.5999999999999</v>
      </c>
      <c r="N36" s="509">
        <v>1309.8</v>
      </c>
      <c r="O36" s="494"/>
      <c r="P36" s="508" t="s">
        <v>712</v>
      </c>
      <c r="Q36" s="510"/>
    </row>
    <row r="37" spans="1:17" ht="12" customHeight="1">
      <c r="A37" s="508" t="s">
        <v>711</v>
      </c>
      <c r="B37" s="509">
        <v>308.3</v>
      </c>
      <c r="C37" s="509">
        <v>300</v>
      </c>
      <c r="D37" s="509">
        <v>308.5</v>
      </c>
      <c r="E37" s="509">
        <v>265.2</v>
      </c>
      <c r="F37" s="509">
        <v>294.2</v>
      </c>
      <c r="G37" s="509">
        <v>297.10000000000002</v>
      </c>
      <c r="H37" s="509">
        <v>359.8</v>
      </c>
      <c r="I37" s="509">
        <v>383.5</v>
      </c>
      <c r="J37" s="509">
        <v>377.9</v>
      </c>
      <c r="K37" s="509">
        <v>394</v>
      </c>
      <c r="L37" s="509">
        <v>271.39999999999998</v>
      </c>
      <c r="M37" s="509">
        <v>257.8</v>
      </c>
      <c r="N37" s="509">
        <v>227.3</v>
      </c>
      <c r="O37" s="494"/>
      <c r="P37" s="508" t="s">
        <v>710</v>
      </c>
      <c r="Q37" s="510"/>
    </row>
    <row r="38" spans="1:17" ht="12" customHeight="1">
      <c r="A38" s="508" t="s">
        <v>709</v>
      </c>
      <c r="B38" s="509">
        <v>233.9</v>
      </c>
      <c r="C38" s="509">
        <v>31</v>
      </c>
      <c r="D38" s="509">
        <v>590.70000000000005</v>
      </c>
      <c r="E38" s="509">
        <v>318.10000000000002</v>
      </c>
      <c r="F38" s="509">
        <v>678.5</v>
      </c>
      <c r="G38" s="509">
        <v>485.1</v>
      </c>
      <c r="H38" s="509">
        <v>941.3</v>
      </c>
      <c r="I38" s="509">
        <v>961.7</v>
      </c>
      <c r="J38" s="509">
        <v>1430.4</v>
      </c>
      <c r="K38" s="509">
        <v>602</v>
      </c>
      <c r="L38" s="509">
        <v>923.6</v>
      </c>
      <c r="M38" s="509">
        <v>1315.7</v>
      </c>
      <c r="N38" s="509">
        <v>1382.6</v>
      </c>
      <c r="O38" s="494"/>
      <c r="P38" s="508" t="s">
        <v>708</v>
      </c>
      <c r="Q38" s="510"/>
    </row>
    <row r="39" spans="1:17" ht="12" hidden="1" customHeight="1">
      <c r="A39" s="508" t="s">
        <v>707</v>
      </c>
      <c r="B39" s="509" t="s">
        <v>520</v>
      </c>
      <c r="C39" s="509" t="s">
        <v>520</v>
      </c>
      <c r="D39" s="509" t="s">
        <v>520</v>
      </c>
      <c r="E39" s="509" t="s">
        <v>520</v>
      </c>
      <c r="F39" s="509" t="s">
        <v>520</v>
      </c>
      <c r="G39" s="509" t="s">
        <v>520</v>
      </c>
      <c r="H39" s="509" t="s">
        <v>520</v>
      </c>
      <c r="I39" s="509" t="s">
        <v>520</v>
      </c>
      <c r="J39" s="509" t="s">
        <v>520</v>
      </c>
      <c r="K39" s="509" t="s">
        <v>520</v>
      </c>
      <c r="L39" s="509" t="s">
        <v>520</v>
      </c>
      <c r="M39" s="509" t="s">
        <v>520</v>
      </c>
      <c r="N39" s="509" t="s">
        <v>520</v>
      </c>
      <c r="O39" s="494"/>
      <c r="P39" s="508" t="s">
        <v>706</v>
      </c>
      <c r="Q39" s="510"/>
    </row>
    <row r="40" spans="1:17" ht="12" customHeight="1">
      <c r="A40" s="508" t="s">
        <v>705</v>
      </c>
      <c r="B40" s="509">
        <v>266.5</v>
      </c>
      <c r="C40" s="509">
        <v>150.19999999999999</v>
      </c>
      <c r="D40" s="509">
        <v>203.9</v>
      </c>
      <c r="E40" s="509">
        <v>201.3</v>
      </c>
      <c r="F40" s="509">
        <v>250</v>
      </c>
      <c r="G40" s="509">
        <v>241.1</v>
      </c>
      <c r="H40" s="509">
        <v>286.8</v>
      </c>
      <c r="I40" s="509">
        <v>381.7</v>
      </c>
      <c r="J40" s="509">
        <v>626.1</v>
      </c>
      <c r="K40" s="509">
        <v>434.2</v>
      </c>
      <c r="L40" s="509">
        <v>508</v>
      </c>
      <c r="M40" s="509">
        <v>967.9</v>
      </c>
      <c r="N40" s="509">
        <v>810</v>
      </c>
      <c r="O40" s="494"/>
      <c r="P40" s="508" t="s">
        <v>704</v>
      </c>
      <c r="Q40" s="510"/>
    </row>
    <row r="41" spans="1:17" ht="12" hidden="1" customHeight="1">
      <c r="A41" s="508" t="s">
        <v>703</v>
      </c>
      <c r="B41" s="509" t="s">
        <v>520</v>
      </c>
      <c r="C41" s="509" t="s">
        <v>520</v>
      </c>
      <c r="D41" s="509" t="s">
        <v>520</v>
      </c>
      <c r="E41" s="509" t="s">
        <v>520</v>
      </c>
      <c r="F41" s="509" t="s">
        <v>520</v>
      </c>
      <c r="G41" s="509" t="s">
        <v>520</v>
      </c>
      <c r="H41" s="509" t="s">
        <v>520</v>
      </c>
      <c r="I41" s="509" t="s">
        <v>520</v>
      </c>
      <c r="J41" s="509" t="s">
        <v>520</v>
      </c>
      <c r="K41" s="509">
        <v>-4.4000000000000004</v>
      </c>
      <c r="L41" s="509">
        <v>-71.099999999999994</v>
      </c>
      <c r="M41" s="509">
        <v>-207.5</v>
      </c>
      <c r="N41" s="509">
        <v>70.400000000000006</v>
      </c>
      <c r="O41" s="494"/>
      <c r="P41" s="508" t="s">
        <v>702</v>
      </c>
      <c r="Q41" s="510"/>
    </row>
    <row r="42" spans="1:17" ht="12" hidden="1" customHeight="1">
      <c r="A42" s="508" t="s">
        <v>699</v>
      </c>
      <c r="B42" s="509" t="s">
        <v>520</v>
      </c>
      <c r="C42" s="509" t="s">
        <v>520</v>
      </c>
      <c r="D42" s="509" t="s">
        <v>520</v>
      </c>
      <c r="E42" s="509" t="s">
        <v>520</v>
      </c>
      <c r="F42" s="509" t="s">
        <v>520</v>
      </c>
      <c r="G42" s="509" t="s">
        <v>520</v>
      </c>
      <c r="H42" s="509" t="s">
        <v>520</v>
      </c>
      <c r="I42" s="509" t="s">
        <v>520</v>
      </c>
      <c r="J42" s="509" t="s">
        <v>520</v>
      </c>
      <c r="K42" s="509" t="s">
        <v>520</v>
      </c>
      <c r="L42" s="509" t="s">
        <v>520</v>
      </c>
      <c r="M42" s="509" t="s">
        <v>520</v>
      </c>
      <c r="N42" s="509" t="s">
        <v>520</v>
      </c>
      <c r="O42" s="494"/>
      <c r="P42" s="508" t="s">
        <v>698</v>
      </c>
      <c r="Q42" s="510"/>
    </row>
    <row r="43" spans="1:17" ht="12" hidden="1" customHeight="1">
      <c r="A43" s="508" t="s">
        <v>697</v>
      </c>
      <c r="B43" s="509" t="s">
        <v>520</v>
      </c>
      <c r="C43" s="509" t="s">
        <v>520</v>
      </c>
      <c r="D43" s="509" t="s">
        <v>520</v>
      </c>
      <c r="E43" s="509" t="s">
        <v>520</v>
      </c>
      <c r="F43" s="509" t="s">
        <v>520</v>
      </c>
      <c r="G43" s="509" t="s">
        <v>520</v>
      </c>
      <c r="H43" s="509" t="s">
        <v>520</v>
      </c>
      <c r="I43" s="509" t="s">
        <v>520</v>
      </c>
      <c r="J43" s="509" t="s">
        <v>520</v>
      </c>
      <c r="K43" s="509">
        <v>-4.4000000000000004</v>
      </c>
      <c r="L43" s="509">
        <v>-71.099999999999994</v>
      </c>
      <c r="M43" s="509">
        <v>-207.5</v>
      </c>
      <c r="N43" s="509">
        <v>70.400000000000006</v>
      </c>
      <c r="O43" s="494"/>
      <c r="P43" s="508" t="s">
        <v>696</v>
      </c>
      <c r="Q43" s="510"/>
    </row>
    <row r="44" spans="1:17" ht="12" hidden="1" customHeight="1">
      <c r="A44" s="508" t="s">
        <v>701</v>
      </c>
      <c r="B44" s="509" t="s">
        <v>520</v>
      </c>
      <c r="C44" s="509" t="s">
        <v>520</v>
      </c>
      <c r="D44" s="509" t="s">
        <v>520</v>
      </c>
      <c r="E44" s="509" t="s">
        <v>520</v>
      </c>
      <c r="F44" s="509" t="s">
        <v>520</v>
      </c>
      <c r="G44" s="509" t="s">
        <v>520</v>
      </c>
      <c r="H44" s="509" t="s">
        <v>520</v>
      </c>
      <c r="I44" s="509" t="s">
        <v>520</v>
      </c>
      <c r="J44" s="509" t="s">
        <v>520</v>
      </c>
      <c r="K44" s="509">
        <v>-20.8</v>
      </c>
      <c r="L44" s="509">
        <v>-20</v>
      </c>
      <c r="M44" s="509">
        <v>-11.4</v>
      </c>
      <c r="N44" s="509">
        <v>-6.1</v>
      </c>
      <c r="O44" s="494"/>
      <c r="P44" s="508" t="s">
        <v>700</v>
      </c>
      <c r="Q44" s="510"/>
    </row>
    <row r="45" spans="1:17" ht="12" hidden="1" customHeight="1">
      <c r="A45" s="508" t="s">
        <v>699</v>
      </c>
      <c r="B45" s="509" t="s">
        <v>520</v>
      </c>
      <c r="C45" s="509" t="s">
        <v>520</v>
      </c>
      <c r="D45" s="509" t="s">
        <v>520</v>
      </c>
      <c r="E45" s="509" t="s">
        <v>520</v>
      </c>
      <c r="F45" s="509" t="s">
        <v>520</v>
      </c>
      <c r="G45" s="509" t="s">
        <v>520</v>
      </c>
      <c r="H45" s="509" t="s">
        <v>520</v>
      </c>
      <c r="I45" s="509" t="s">
        <v>520</v>
      </c>
      <c r="J45" s="509" t="s">
        <v>520</v>
      </c>
      <c r="K45" s="509" t="s">
        <v>520</v>
      </c>
      <c r="L45" s="509" t="s">
        <v>520</v>
      </c>
      <c r="M45" s="509" t="s">
        <v>520</v>
      </c>
      <c r="N45" s="509">
        <v>-0.3</v>
      </c>
      <c r="O45" s="494"/>
      <c r="P45" s="508" t="s">
        <v>698</v>
      </c>
      <c r="Q45" s="510"/>
    </row>
    <row r="46" spans="1:17" ht="12" hidden="1" customHeight="1">
      <c r="A46" s="508" t="s">
        <v>697</v>
      </c>
      <c r="B46" s="509" t="s">
        <v>520</v>
      </c>
      <c r="C46" s="509" t="s">
        <v>520</v>
      </c>
      <c r="D46" s="509" t="s">
        <v>520</v>
      </c>
      <c r="E46" s="509" t="s">
        <v>520</v>
      </c>
      <c r="F46" s="509" t="s">
        <v>520</v>
      </c>
      <c r="G46" s="509" t="s">
        <v>520</v>
      </c>
      <c r="H46" s="509" t="s">
        <v>520</v>
      </c>
      <c r="I46" s="509" t="s">
        <v>520</v>
      </c>
      <c r="J46" s="509" t="s">
        <v>520</v>
      </c>
      <c r="K46" s="509">
        <v>-20.8</v>
      </c>
      <c r="L46" s="509">
        <v>-20</v>
      </c>
      <c r="M46" s="509">
        <v>-11.4</v>
      </c>
      <c r="N46" s="509">
        <v>-5.8</v>
      </c>
      <c r="O46" s="494"/>
      <c r="P46" s="508" t="s">
        <v>696</v>
      </c>
      <c r="Q46" s="510"/>
    </row>
    <row r="47" spans="1:17" ht="12" customHeight="1">
      <c r="A47" s="508" t="s">
        <v>695</v>
      </c>
      <c r="B47" s="509">
        <v>-59.3</v>
      </c>
      <c r="C47" s="509">
        <v>-247.8</v>
      </c>
      <c r="D47" s="509">
        <v>149.6</v>
      </c>
      <c r="E47" s="509">
        <v>-105.5</v>
      </c>
      <c r="F47" s="509">
        <v>275.2</v>
      </c>
      <c r="G47" s="509">
        <v>-182.3</v>
      </c>
      <c r="H47" s="509">
        <v>4.9000000000000004</v>
      </c>
      <c r="I47" s="509">
        <v>-188.8</v>
      </c>
      <c r="J47" s="509">
        <v>113</v>
      </c>
      <c r="K47" s="509">
        <v>-184.7</v>
      </c>
      <c r="L47" s="509">
        <v>-59.3</v>
      </c>
      <c r="M47" s="509">
        <v>41.9</v>
      </c>
      <c r="N47" s="509">
        <v>-144.5</v>
      </c>
      <c r="O47" s="494"/>
      <c r="P47" s="508" t="s">
        <v>694</v>
      </c>
      <c r="Q47" s="510"/>
    </row>
    <row r="48" spans="1:17" ht="12" customHeight="1">
      <c r="A48" s="508" t="s">
        <v>687</v>
      </c>
      <c r="B48" s="509">
        <v>0.5</v>
      </c>
      <c r="C48" s="509">
        <v>0.4</v>
      </c>
      <c r="D48" s="509">
        <v>-3.3</v>
      </c>
      <c r="E48" s="509">
        <v>3.5</v>
      </c>
      <c r="F48" s="509">
        <v>-0.2</v>
      </c>
      <c r="G48" s="509">
        <v>-53.8</v>
      </c>
      <c r="H48" s="509">
        <v>-8.5</v>
      </c>
      <c r="I48" s="509">
        <v>-9.1</v>
      </c>
      <c r="J48" s="509">
        <v>-7.3</v>
      </c>
      <c r="K48" s="509">
        <v>-6.5</v>
      </c>
      <c r="L48" s="509">
        <v>-7.1</v>
      </c>
      <c r="M48" s="509">
        <v>-7.2</v>
      </c>
      <c r="N48" s="509">
        <v>-9.9</v>
      </c>
      <c r="O48" s="494"/>
      <c r="P48" s="508" t="s">
        <v>693</v>
      </c>
      <c r="Q48" s="510"/>
    </row>
    <row r="49" spans="1:17" ht="12" hidden="1" customHeight="1">
      <c r="A49" s="508" t="s">
        <v>685</v>
      </c>
      <c r="B49" s="509" t="s">
        <v>520</v>
      </c>
      <c r="C49" s="509" t="s">
        <v>520</v>
      </c>
      <c r="D49" s="509" t="s">
        <v>520</v>
      </c>
      <c r="E49" s="509" t="s">
        <v>520</v>
      </c>
      <c r="F49" s="509" t="s">
        <v>520</v>
      </c>
      <c r="G49" s="509" t="s">
        <v>520</v>
      </c>
      <c r="H49" s="509" t="s">
        <v>520</v>
      </c>
      <c r="I49" s="509" t="s">
        <v>520</v>
      </c>
      <c r="J49" s="509" t="s">
        <v>520</v>
      </c>
      <c r="K49" s="509" t="s">
        <v>520</v>
      </c>
      <c r="L49" s="509" t="s">
        <v>520</v>
      </c>
      <c r="M49" s="509" t="s">
        <v>520</v>
      </c>
      <c r="N49" s="509" t="s">
        <v>520</v>
      </c>
      <c r="O49" s="494"/>
      <c r="P49" s="508" t="s">
        <v>692</v>
      </c>
      <c r="Q49" s="510"/>
    </row>
    <row r="50" spans="1:17" ht="12" customHeight="1">
      <c r="A50" s="508" t="s">
        <v>683</v>
      </c>
      <c r="B50" s="509">
        <v>79.8</v>
      </c>
      <c r="C50" s="509">
        <v>-22.2</v>
      </c>
      <c r="D50" s="509">
        <v>2.9</v>
      </c>
      <c r="E50" s="509">
        <v>-16</v>
      </c>
      <c r="F50" s="509">
        <v>-8.3000000000000007</v>
      </c>
      <c r="G50" s="509">
        <v>-20.6</v>
      </c>
      <c r="H50" s="509">
        <v>9.1999999999999993</v>
      </c>
      <c r="I50" s="509">
        <v>-7.3</v>
      </c>
      <c r="J50" s="509">
        <v>-42.9</v>
      </c>
      <c r="K50" s="509">
        <v>-217.7</v>
      </c>
      <c r="L50" s="509">
        <v>-173.8</v>
      </c>
      <c r="M50" s="509">
        <v>176.6</v>
      </c>
      <c r="N50" s="509">
        <v>115.4</v>
      </c>
      <c r="O50" s="494"/>
      <c r="P50" s="508" t="s">
        <v>691</v>
      </c>
      <c r="Q50" s="510"/>
    </row>
    <row r="51" spans="1:17" ht="12" customHeight="1">
      <c r="A51" s="508" t="s">
        <v>681</v>
      </c>
      <c r="B51" s="509">
        <v>-139.6</v>
      </c>
      <c r="C51" s="509">
        <v>-226</v>
      </c>
      <c r="D51" s="509">
        <v>150</v>
      </c>
      <c r="E51" s="509">
        <v>-93</v>
      </c>
      <c r="F51" s="509">
        <v>283.7</v>
      </c>
      <c r="G51" s="509">
        <v>-107.9</v>
      </c>
      <c r="H51" s="509">
        <v>4.2</v>
      </c>
      <c r="I51" s="509">
        <v>-172.4</v>
      </c>
      <c r="J51" s="509">
        <v>163.19999999999999</v>
      </c>
      <c r="K51" s="509">
        <v>39.5</v>
      </c>
      <c r="L51" s="509">
        <v>121.6</v>
      </c>
      <c r="M51" s="509">
        <v>-127.5</v>
      </c>
      <c r="N51" s="509">
        <v>-250</v>
      </c>
      <c r="O51" s="494"/>
      <c r="P51" s="508" t="s">
        <v>690</v>
      </c>
      <c r="Q51" s="510"/>
    </row>
    <row r="52" spans="1:17" ht="12" customHeight="1">
      <c r="A52" s="508" t="s">
        <v>689</v>
      </c>
      <c r="B52" s="509">
        <v>26.7</v>
      </c>
      <c r="C52" s="509">
        <v>128.6</v>
      </c>
      <c r="D52" s="509">
        <v>237.2</v>
      </c>
      <c r="E52" s="509">
        <v>222.3</v>
      </c>
      <c r="F52" s="509">
        <v>153.30000000000001</v>
      </c>
      <c r="G52" s="509">
        <v>426.3</v>
      </c>
      <c r="H52" s="509">
        <v>649.6</v>
      </c>
      <c r="I52" s="509">
        <v>768.8</v>
      </c>
      <c r="J52" s="509">
        <v>691.3</v>
      </c>
      <c r="K52" s="509">
        <v>377.7</v>
      </c>
      <c r="L52" s="509">
        <v>566</v>
      </c>
      <c r="M52" s="509">
        <v>524.79999999999995</v>
      </c>
      <c r="N52" s="509">
        <v>652.79999999999995</v>
      </c>
      <c r="O52" s="494"/>
      <c r="P52" s="508" t="s">
        <v>688</v>
      </c>
      <c r="Q52" s="510"/>
    </row>
    <row r="53" spans="1:17" ht="12" customHeight="1">
      <c r="A53" s="508" t="s">
        <v>687</v>
      </c>
      <c r="B53" s="509">
        <v>73.8</v>
      </c>
      <c r="C53" s="509">
        <v>45.2</v>
      </c>
      <c r="D53" s="509">
        <v>26.7</v>
      </c>
      <c r="E53" s="509">
        <v>43.2</v>
      </c>
      <c r="F53" s="509">
        <v>29.6</v>
      </c>
      <c r="G53" s="509">
        <v>19</v>
      </c>
      <c r="H53" s="509">
        <v>-271.2</v>
      </c>
      <c r="I53" s="509">
        <v>63</v>
      </c>
      <c r="J53" s="509">
        <v>38</v>
      </c>
      <c r="K53" s="509">
        <v>13.4</v>
      </c>
      <c r="L53" s="509">
        <v>0.2</v>
      </c>
      <c r="M53" s="509">
        <v>-1.3</v>
      </c>
      <c r="N53" s="509">
        <v>6.2</v>
      </c>
      <c r="O53" s="494"/>
      <c r="P53" s="508" t="s">
        <v>686</v>
      </c>
      <c r="Q53" s="510"/>
    </row>
    <row r="54" spans="1:17" ht="12" customHeight="1">
      <c r="A54" s="508" t="s">
        <v>685</v>
      </c>
      <c r="B54" s="509">
        <v>122.9</v>
      </c>
      <c r="C54" s="509">
        <v>75.7</v>
      </c>
      <c r="D54" s="509">
        <v>2.7</v>
      </c>
      <c r="E54" s="509">
        <v>55.5</v>
      </c>
      <c r="F54" s="509">
        <v>125.2</v>
      </c>
      <c r="G54" s="509">
        <v>170.6</v>
      </c>
      <c r="H54" s="509">
        <v>471.2</v>
      </c>
      <c r="I54" s="509">
        <v>137.4</v>
      </c>
      <c r="J54" s="509">
        <v>106.5</v>
      </c>
      <c r="K54" s="509">
        <v>201.8</v>
      </c>
      <c r="L54" s="509">
        <v>194.8</v>
      </c>
      <c r="M54" s="509">
        <v>168.1</v>
      </c>
      <c r="N54" s="509">
        <v>192.7</v>
      </c>
      <c r="O54" s="494"/>
      <c r="P54" s="508" t="s">
        <v>684</v>
      </c>
      <c r="Q54" s="510"/>
    </row>
    <row r="55" spans="1:17" ht="12" customHeight="1">
      <c r="A55" s="508" t="s">
        <v>683</v>
      </c>
      <c r="B55" s="509">
        <v>-33</v>
      </c>
      <c r="C55" s="509">
        <v>9.5</v>
      </c>
      <c r="D55" s="509">
        <v>5</v>
      </c>
      <c r="E55" s="509">
        <v>-5.4</v>
      </c>
      <c r="F55" s="509">
        <v>3.5</v>
      </c>
      <c r="G55" s="509">
        <v>91.9</v>
      </c>
      <c r="H55" s="509">
        <v>166.2</v>
      </c>
      <c r="I55" s="509">
        <v>36</v>
      </c>
      <c r="J55" s="509">
        <v>24.1</v>
      </c>
      <c r="K55" s="509">
        <v>-79.3</v>
      </c>
      <c r="L55" s="509">
        <v>-75.900000000000006</v>
      </c>
      <c r="M55" s="509">
        <v>-65.5</v>
      </c>
      <c r="N55" s="509">
        <v>17.3</v>
      </c>
      <c r="O55" s="494"/>
      <c r="P55" s="508" t="s">
        <v>682</v>
      </c>
      <c r="Q55" s="510"/>
    </row>
    <row r="56" spans="1:17" ht="12" customHeight="1">
      <c r="A56" s="508" t="s">
        <v>681</v>
      </c>
      <c r="B56" s="509">
        <v>-137</v>
      </c>
      <c r="C56" s="509">
        <v>-1.8</v>
      </c>
      <c r="D56" s="509">
        <v>202.8</v>
      </c>
      <c r="E56" s="509">
        <v>129</v>
      </c>
      <c r="F56" s="509">
        <v>-5</v>
      </c>
      <c r="G56" s="509">
        <v>144.80000000000001</v>
      </c>
      <c r="H56" s="509">
        <v>283.39999999999998</v>
      </c>
      <c r="I56" s="509">
        <v>532.4</v>
      </c>
      <c r="J56" s="509">
        <v>522.70000000000005</v>
      </c>
      <c r="K56" s="509">
        <v>241.8</v>
      </c>
      <c r="L56" s="509">
        <v>446.9</v>
      </c>
      <c r="M56" s="509">
        <v>423.5</v>
      </c>
      <c r="N56" s="509">
        <v>436.6</v>
      </c>
      <c r="O56" s="494"/>
      <c r="P56" s="508" t="s">
        <v>680</v>
      </c>
      <c r="Q56" s="510"/>
    </row>
    <row r="57" spans="1:17" ht="12" customHeight="1">
      <c r="A57" s="508" t="s">
        <v>679</v>
      </c>
      <c r="B57" s="509">
        <v>195.4</v>
      </c>
      <c r="C57" s="509">
        <v>226.5</v>
      </c>
      <c r="D57" s="509">
        <v>-328</v>
      </c>
      <c r="E57" s="509">
        <v>-100.2</v>
      </c>
      <c r="F57" s="509">
        <v>-403.2</v>
      </c>
      <c r="G57" s="509">
        <v>-62.6</v>
      </c>
      <c r="H57" s="509">
        <v>-401.1</v>
      </c>
      <c r="I57" s="509">
        <v>-33.700000000000003</v>
      </c>
      <c r="J57" s="509">
        <v>-313.89999999999998</v>
      </c>
      <c r="K57" s="509">
        <v>-38.9</v>
      </c>
      <c r="L57" s="509">
        <v>-164.6</v>
      </c>
      <c r="M57" s="509">
        <v>-278.2</v>
      </c>
      <c r="N57" s="509">
        <v>-280.7</v>
      </c>
      <c r="O57" s="494"/>
      <c r="P57" s="508" t="s">
        <v>678</v>
      </c>
      <c r="Q57" s="510"/>
    </row>
    <row r="58" spans="1:17" ht="12" customHeight="1">
      <c r="A58" s="508" t="s">
        <v>677</v>
      </c>
      <c r="B58" s="509">
        <v>-198.1</v>
      </c>
      <c r="C58" s="509">
        <v>-262.8</v>
      </c>
      <c r="D58" s="509">
        <v>-212.9</v>
      </c>
      <c r="E58" s="509">
        <v>-222.4</v>
      </c>
      <c r="F58" s="509">
        <v>-117.9</v>
      </c>
      <c r="G58" s="509">
        <v>-64</v>
      </c>
      <c r="H58" s="509">
        <v>54.9</v>
      </c>
      <c r="I58" s="509">
        <v>87</v>
      </c>
      <c r="J58" s="509">
        <v>-13</v>
      </c>
      <c r="K58" s="509">
        <v>180.9</v>
      </c>
      <c r="L58" s="509">
        <v>171.7</v>
      </c>
      <c r="M58" s="509">
        <v>27.1</v>
      </c>
      <c r="N58" s="509">
        <v>-20.9</v>
      </c>
      <c r="O58" s="494"/>
      <c r="P58" s="508" t="s">
        <v>485</v>
      </c>
      <c r="Q58" s="510"/>
    </row>
    <row r="59" spans="1:17" ht="12" customHeight="1">
      <c r="A59" s="508" t="s">
        <v>676</v>
      </c>
      <c r="B59" s="509">
        <v>198.1</v>
      </c>
      <c r="C59" s="509">
        <v>262.8</v>
      </c>
      <c r="D59" s="509">
        <v>212.9</v>
      </c>
      <c r="E59" s="509">
        <v>222.4</v>
      </c>
      <c r="F59" s="509">
        <v>117.9</v>
      </c>
      <c r="G59" s="509">
        <v>64</v>
      </c>
      <c r="H59" s="509">
        <v>-54.9</v>
      </c>
      <c r="I59" s="509">
        <v>-87</v>
      </c>
      <c r="J59" s="509">
        <v>13</v>
      </c>
      <c r="K59" s="509">
        <v>-180.9</v>
      </c>
      <c r="L59" s="509">
        <v>-171.7</v>
      </c>
      <c r="M59" s="509">
        <v>-27.1</v>
      </c>
      <c r="N59" s="509">
        <v>20.9</v>
      </c>
      <c r="O59" s="494"/>
      <c r="P59" s="508" t="s">
        <v>675</v>
      </c>
      <c r="Q59" s="510"/>
    </row>
    <row r="60" spans="1:17" ht="12" customHeight="1">
      <c r="A60" s="508" t="s">
        <v>674</v>
      </c>
      <c r="B60" s="509">
        <v>15.7</v>
      </c>
      <c r="C60" s="509">
        <v>109.9</v>
      </c>
      <c r="D60" s="509">
        <v>-69.099999999999994</v>
      </c>
      <c r="E60" s="509">
        <v>-55.1</v>
      </c>
      <c r="F60" s="509">
        <v>-159.80000000000001</v>
      </c>
      <c r="G60" s="509">
        <v>-5.7</v>
      </c>
      <c r="H60" s="509">
        <v>-178.8</v>
      </c>
      <c r="I60" s="509">
        <v>-167.1</v>
      </c>
      <c r="J60" s="509">
        <v>-31.5</v>
      </c>
      <c r="K60" s="509">
        <v>-259.10000000000002</v>
      </c>
      <c r="L60" s="509">
        <v>-221.7</v>
      </c>
      <c r="M60" s="509">
        <v>-72.7</v>
      </c>
      <c r="N60" s="509">
        <v>2.5</v>
      </c>
      <c r="O60" s="494"/>
      <c r="P60" s="508" t="s">
        <v>673</v>
      </c>
      <c r="Q60" s="510"/>
    </row>
    <row r="61" spans="1:17" ht="12" customHeight="1">
      <c r="A61" s="508" t="s">
        <v>672</v>
      </c>
      <c r="B61" s="509">
        <v>21</v>
      </c>
      <c r="C61" s="509">
        <v>-5</v>
      </c>
      <c r="D61" s="509">
        <v>4.9000000000000004</v>
      </c>
      <c r="E61" s="509">
        <v>21.4</v>
      </c>
      <c r="F61" s="509">
        <v>23.9</v>
      </c>
      <c r="G61" s="509">
        <v>-28.4</v>
      </c>
      <c r="H61" s="509">
        <v>28.5</v>
      </c>
      <c r="I61" s="509">
        <v>18.600000000000001</v>
      </c>
      <c r="J61" s="509">
        <v>28.9</v>
      </c>
      <c r="K61" s="509">
        <v>38</v>
      </c>
      <c r="L61" s="509">
        <v>19.600000000000001</v>
      </c>
      <c r="M61" s="509">
        <v>15.6</v>
      </c>
      <c r="N61" s="509">
        <v>-12.8</v>
      </c>
      <c r="O61" s="494"/>
      <c r="P61" s="508" t="s">
        <v>671</v>
      </c>
    </row>
    <row r="62" spans="1:17" ht="12" customHeight="1">
      <c r="A62" s="508" t="s">
        <v>670</v>
      </c>
      <c r="B62" s="509">
        <v>161.4</v>
      </c>
      <c r="C62" s="509">
        <v>157.9</v>
      </c>
      <c r="D62" s="509">
        <v>277.10000000000002</v>
      </c>
      <c r="E62" s="509">
        <v>256.10000000000002</v>
      </c>
      <c r="F62" s="509">
        <v>253.8</v>
      </c>
      <c r="G62" s="509">
        <v>98.1</v>
      </c>
      <c r="H62" s="509">
        <v>95.4</v>
      </c>
      <c r="I62" s="509">
        <v>61.5</v>
      </c>
      <c r="J62" s="509">
        <v>15.6</v>
      </c>
      <c r="K62" s="509">
        <v>40.200000000000003</v>
      </c>
      <c r="L62" s="509">
        <v>30.4</v>
      </c>
      <c r="M62" s="509">
        <v>30</v>
      </c>
      <c r="N62" s="509">
        <v>31.2</v>
      </c>
      <c r="O62" s="494"/>
      <c r="P62" s="508" t="s">
        <v>669</v>
      </c>
    </row>
    <row r="63" spans="1:17" ht="12" customHeight="1">
      <c r="A63" s="507"/>
      <c r="B63" s="506"/>
      <c r="C63" s="506"/>
      <c r="D63" s="506"/>
      <c r="E63" s="506"/>
      <c r="F63" s="505"/>
      <c r="G63" s="505"/>
      <c r="H63" s="505"/>
      <c r="I63" s="505"/>
      <c r="J63" s="505"/>
      <c r="K63" s="505"/>
      <c r="L63" s="505"/>
      <c r="M63" s="505"/>
      <c r="N63" s="505"/>
      <c r="O63" s="504"/>
      <c r="P63" s="504"/>
    </row>
    <row r="64" spans="1:17" ht="12" customHeight="1">
      <c r="A64" s="503"/>
      <c r="B64" s="496"/>
      <c r="C64" s="496"/>
      <c r="D64" s="496"/>
      <c r="E64" s="496"/>
      <c r="F64" s="495"/>
      <c r="G64" s="495"/>
      <c r="H64" s="495"/>
      <c r="I64" s="495"/>
      <c r="J64" s="495"/>
      <c r="K64" s="495"/>
      <c r="L64" s="495"/>
      <c r="M64" s="495"/>
      <c r="N64" s="495"/>
      <c r="O64" s="494"/>
      <c r="P64" s="494"/>
    </row>
    <row r="65" spans="1:16" ht="12" customHeight="1">
      <c r="A65" s="501" t="s">
        <v>354</v>
      </c>
      <c r="B65" s="496"/>
      <c r="C65" s="496"/>
      <c r="D65" s="496"/>
      <c r="E65" s="496"/>
      <c r="F65" s="495"/>
      <c r="G65" s="495"/>
      <c r="H65" s="495"/>
      <c r="I65" s="495"/>
      <c r="J65" s="495"/>
      <c r="K65" s="495"/>
      <c r="L65" s="495"/>
      <c r="M65" s="495"/>
      <c r="N65" s="495"/>
      <c r="O65" s="494"/>
      <c r="P65" s="494"/>
    </row>
    <row r="66" spans="1:16" ht="12" customHeight="1">
      <c r="A66" s="502" t="s">
        <v>851</v>
      </c>
      <c r="B66" s="496"/>
      <c r="C66" s="496"/>
      <c r="D66" s="496"/>
      <c r="E66" s="496"/>
      <c r="F66" s="495"/>
      <c r="G66" s="495"/>
      <c r="H66" s="495"/>
      <c r="I66" s="495"/>
      <c r="J66" s="495"/>
      <c r="K66" s="495"/>
      <c r="L66" s="495"/>
      <c r="M66" s="495"/>
      <c r="N66" s="495"/>
      <c r="O66" s="494"/>
      <c r="P66" s="494"/>
    </row>
    <row r="67" spans="1:16" ht="12" customHeight="1">
      <c r="A67" s="501" t="s">
        <v>1</v>
      </c>
      <c r="B67" s="496"/>
      <c r="C67" s="496"/>
      <c r="D67" s="496"/>
      <c r="E67" s="496"/>
      <c r="F67" s="495"/>
      <c r="G67" s="495"/>
      <c r="H67" s="495"/>
      <c r="I67" s="495"/>
      <c r="J67" s="495"/>
      <c r="K67" s="495"/>
      <c r="L67" s="495"/>
      <c r="M67" s="495"/>
      <c r="N67" s="495"/>
      <c r="O67" s="494"/>
      <c r="P67" s="494"/>
    </row>
    <row r="68" spans="1:16" ht="12" customHeight="1">
      <c r="A68" s="501"/>
      <c r="B68" s="496"/>
      <c r="C68" s="496"/>
      <c r="D68" s="496"/>
      <c r="E68" s="496"/>
      <c r="F68" s="495"/>
      <c r="G68" s="495"/>
      <c r="H68" s="495"/>
      <c r="I68" s="495"/>
      <c r="J68" s="495"/>
      <c r="K68" s="495"/>
      <c r="L68" s="495"/>
      <c r="M68" s="495"/>
      <c r="N68" s="495"/>
      <c r="O68" s="494"/>
      <c r="P68" s="494"/>
    </row>
    <row r="69" spans="1:16" ht="12" customHeight="1">
      <c r="A69" s="501" t="s">
        <v>347</v>
      </c>
      <c r="B69" s="496"/>
      <c r="C69" s="496"/>
      <c r="D69" s="496"/>
      <c r="E69" s="496"/>
      <c r="F69" s="495"/>
      <c r="G69" s="495"/>
      <c r="H69" s="495"/>
      <c r="I69" s="495"/>
      <c r="J69" s="495"/>
      <c r="K69" s="495"/>
      <c r="L69" s="495"/>
      <c r="M69" s="495"/>
      <c r="N69" s="495"/>
      <c r="O69" s="494"/>
      <c r="P69" s="494"/>
    </row>
    <row r="70" spans="1:16" ht="12" customHeight="1">
      <c r="A70" s="502" t="s">
        <v>852</v>
      </c>
      <c r="B70" s="496"/>
      <c r="C70" s="496"/>
      <c r="D70" s="496"/>
      <c r="E70" s="496"/>
      <c r="F70" s="495"/>
      <c r="G70" s="495"/>
      <c r="H70" s="495"/>
      <c r="I70" s="495"/>
      <c r="J70" s="495"/>
      <c r="K70" s="495"/>
      <c r="L70" s="495"/>
      <c r="M70" s="495"/>
      <c r="N70" s="495"/>
      <c r="O70" s="494"/>
      <c r="P70" s="494"/>
    </row>
    <row r="71" spans="1:16" ht="12" customHeight="1">
      <c r="A71" s="501" t="s">
        <v>68</v>
      </c>
      <c r="B71" s="496"/>
      <c r="C71" s="496"/>
      <c r="D71" s="496"/>
      <c r="E71" s="496"/>
      <c r="F71" s="495"/>
      <c r="G71" s="495"/>
      <c r="H71" s="495"/>
      <c r="I71" s="495"/>
      <c r="J71" s="495"/>
      <c r="K71" s="495"/>
      <c r="L71" s="495"/>
      <c r="M71" s="495"/>
      <c r="N71" s="495"/>
      <c r="O71" s="494"/>
      <c r="P71" s="494"/>
    </row>
    <row r="72" spans="1:16" ht="12" customHeight="1">
      <c r="A72" s="500"/>
      <c r="B72" s="496"/>
      <c r="C72" s="496"/>
      <c r="D72" s="496"/>
      <c r="E72" s="496"/>
      <c r="F72" s="495"/>
      <c r="G72" s="495"/>
      <c r="H72" s="495"/>
      <c r="I72" s="495"/>
      <c r="J72" s="495"/>
      <c r="K72" s="495"/>
      <c r="L72" s="495"/>
      <c r="M72" s="495"/>
      <c r="N72" s="495"/>
      <c r="O72" s="494"/>
      <c r="P72" s="494"/>
    </row>
    <row r="73" spans="1:16" ht="12" customHeight="1">
      <c r="A73" s="499"/>
      <c r="B73" s="496"/>
      <c r="C73" s="496"/>
      <c r="D73" s="496"/>
      <c r="E73" s="496"/>
      <c r="F73" s="495"/>
      <c r="G73" s="495"/>
      <c r="H73" s="495"/>
      <c r="I73" s="495"/>
      <c r="J73" s="495"/>
      <c r="K73" s="495"/>
      <c r="L73" s="495"/>
      <c r="M73" s="495"/>
      <c r="N73" s="495"/>
      <c r="O73" s="494"/>
      <c r="P73" s="494"/>
    </row>
    <row r="74" spans="1:16" ht="12" customHeight="1">
      <c r="A74" s="499"/>
      <c r="B74" s="496"/>
      <c r="C74" s="496"/>
      <c r="D74" s="496"/>
      <c r="E74" s="496"/>
      <c r="F74" s="495"/>
      <c r="G74" s="495"/>
      <c r="H74" s="495"/>
      <c r="I74" s="495"/>
      <c r="J74" s="495"/>
      <c r="K74" s="495"/>
      <c r="L74" s="495"/>
      <c r="M74" s="495"/>
      <c r="N74" s="495"/>
      <c r="O74" s="494"/>
      <c r="P74" s="494"/>
    </row>
    <row r="75" spans="1:16" ht="12" customHeight="1">
      <c r="A75" s="498"/>
      <c r="B75" s="496"/>
      <c r="C75" s="496"/>
      <c r="D75" s="496"/>
      <c r="E75" s="496"/>
      <c r="F75" s="495"/>
      <c r="G75" s="495"/>
      <c r="H75" s="495"/>
      <c r="I75" s="495"/>
      <c r="J75" s="495"/>
      <c r="K75" s="495"/>
      <c r="L75" s="495"/>
      <c r="M75" s="495"/>
      <c r="N75" s="495"/>
      <c r="O75" s="494"/>
      <c r="P75" s="494"/>
    </row>
    <row r="76" spans="1:16" ht="12" customHeight="1">
      <c r="A76" s="497"/>
      <c r="B76" s="496"/>
      <c r="C76" s="496"/>
      <c r="D76" s="496"/>
      <c r="E76" s="496"/>
      <c r="F76" s="495"/>
      <c r="G76" s="495"/>
      <c r="H76" s="495"/>
      <c r="I76" s="495"/>
      <c r="J76" s="495"/>
      <c r="K76" s="495"/>
      <c r="L76" s="495"/>
      <c r="M76" s="495"/>
      <c r="N76" s="495"/>
      <c r="O76" s="494"/>
      <c r="P76" s="494"/>
    </row>
    <row r="77" spans="1:16" ht="12" customHeight="1">
      <c r="A77" s="497"/>
      <c r="B77" s="496"/>
      <c r="C77" s="496"/>
      <c r="D77" s="496"/>
      <c r="E77" s="496"/>
      <c r="F77" s="495"/>
      <c r="G77" s="495"/>
      <c r="H77" s="495"/>
      <c r="I77" s="495"/>
      <c r="J77" s="495"/>
      <c r="K77" s="495"/>
      <c r="L77" s="495"/>
      <c r="M77" s="495"/>
      <c r="N77" s="495"/>
      <c r="O77" s="494"/>
      <c r="P77" s="494"/>
    </row>
    <row r="78" spans="1:16" ht="12" customHeight="1">
      <c r="A78" s="494"/>
      <c r="B78" s="496"/>
      <c r="C78" s="496"/>
      <c r="D78" s="496"/>
      <c r="E78" s="496"/>
      <c r="F78" s="495"/>
      <c r="G78" s="495"/>
      <c r="H78" s="495"/>
      <c r="I78" s="495"/>
      <c r="J78" s="495"/>
      <c r="K78" s="495"/>
      <c r="L78" s="495"/>
      <c r="M78" s="495"/>
      <c r="N78" s="495"/>
      <c r="O78" s="494"/>
      <c r="P78" s="494"/>
    </row>
  </sheetData>
  <pageMargins left="0" right="0" top="0" bottom="0" header="0" footer="0"/>
  <pageSetup scale="87" orientation="landscape" r:id="rId1"/>
  <headerFooter alignWithMargins="0">
    <oddFooter>&amp;R&amp;A 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P38"/>
  <sheetViews>
    <sheetView showGridLines="0" workbookViewId="0">
      <selection activeCell="C2" sqref="C2"/>
    </sheetView>
  </sheetViews>
  <sheetFormatPr defaultColWidth="11.28515625" defaultRowHeight="13.2" customHeight="1"/>
  <cols>
    <col min="1" max="1" width="35.42578125" style="33" customWidth="1"/>
    <col min="2" max="14" width="7.28515625" style="33" customWidth="1"/>
    <col min="15" max="15" width="2.7109375" style="33" bestFit="1" customWidth="1"/>
    <col min="16" max="16" width="26.28515625" style="33" customWidth="1"/>
    <col min="17" max="17" width="10.7109375" style="33" customWidth="1"/>
    <col min="18" max="16384" width="11.28515625" style="33"/>
  </cols>
  <sheetData>
    <row r="1" spans="1:16" s="284" customFormat="1" ht="13.2" customHeight="1">
      <c r="A1" s="284" t="s">
        <v>53</v>
      </c>
      <c r="I1" s="279"/>
      <c r="J1" s="279"/>
      <c r="K1" s="279"/>
    </row>
    <row r="2" spans="1:16" ht="13.2" customHeight="1">
      <c r="A2" s="74" t="s">
        <v>13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P2" s="199" t="s">
        <v>13</v>
      </c>
    </row>
    <row r="3" spans="1:16" ht="13.2" customHeight="1">
      <c r="A3" s="76" t="s">
        <v>9</v>
      </c>
      <c r="B3" s="5"/>
      <c r="C3" s="5"/>
      <c r="E3" s="8"/>
      <c r="I3" s="198"/>
      <c r="J3" s="198"/>
      <c r="K3" s="198"/>
      <c r="P3" s="230" t="s">
        <v>48</v>
      </c>
    </row>
    <row r="4" spans="1:16" ht="13.2" customHeight="1">
      <c r="A4" s="226" t="s">
        <v>79</v>
      </c>
      <c r="B4" s="5"/>
      <c r="C4" s="5"/>
      <c r="E4" s="8"/>
      <c r="I4" s="198"/>
      <c r="J4" s="198"/>
      <c r="K4" s="198"/>
      <c r="P4" s="231" t="s">
        <v>46</v>
      </c>
    </row>
    <row r="5" spans="1:16" ht="13.2" customHeight="1">
      <c r="A5" s="227"/>
      <c r="B5" s="52"/>
      <c r="C5" s="52"/>
      <c r="D5" s="38"/>
      <c r="E5" s="53"/>
      <c r="F5" s="38"/>
      <c r="G5" s="38"/>
      <c r="H5" s="38"/>
      <c r="I5" s="200"/>
      <c r="J5" s="200"/>
      <c r="K5" s="200"/>
      <c r="L5" s="38"/>
      <c r="M5" s="38"/>
      <c r="N5" s="38"/>
      <c r="O5" s="38"/>
      <c r="P5" s="38"/>
    </row>
    <row r="6" spans="1:16" ht="13.2" customHeight="1">
      <c r="A6" s="82"/>
      <c r="B6" s="80">
        <v>2000</v>
      </c>
      <c r="C6" s="80">
        <v>2001</v>
      </c>
      <c r="D6" s="80">
        <v>2002</v>
      </c>
      <c r="E6" s="78">
        <v>2003</v>
      </c>
      <c r="F6" s="78">
        <v>2004</v>
      </c>
      <c r="G6" s="78">
        <v>2005</v>
      </c>
      <c r="H6" s="78">
        <v>2006</v>
      </c>
      <c r="I6" s="201">
        <v>2007</v>
      </c>
      <c r="J6" s="201">
        <v>2008</v>
      </c>
      <c r="K6" s="201">
        <v>2009</v>
      </c>
      <c r="L6" s="201">
        <v>2010</v>
      </c>
      <c r="M6" s="181">
        <v>2011</v>
      </c>
      <c r="N6" s="181">
        <v>2012</v>
      </c>
      <c r="O6" s="82" t="s">
        <v>27</v>
      </c>
      <c r="P6" s="82"/>
    </row>
    <row r="7" spans="1:16" ht="24" customHeight="1"/>
    <row r="8" spans="1:16" s="103" customFormat="1" ht="13.2" customHeight="1">
      <c r="A8" s="102" t="s">
        <v>107</v>
      </c>
      <c r="B8" s="35">
        <v>873.5</v>
      </c>
      <c r="C8" s="35">
        <v>885.66792379999993</v>
      </c>
      <c r="D8" s="35">
        <v>905.70480945999998</v>
      </c>
      <c r="E8" s="35">
        <v>1044.63816797</v>
      </c>
      <c r="F8" s="35">
        <v>1356.54784769</v>
      </c>
      <c r="G8" s="35">
        <v>1639.72360914</v>
      </c>
      <c r="H8" s="35">
        <v>1914.0608133300002</v>
      </c>
      <c r="I8" s="35">
        <v>2163.3507523099997</v>
      </c>
      <c r="J8" s="35">
        <v>2496.7963327799998</v>
      </c>
      <c r="K8" s="35">
        <v>2365.9162423399998</v>
      </c>
      <c r="L8" s="71">
        <v>3128.2901489767337</v>
      </c>
      <c r="M8" s="71">
        <v>4016.2989065882666</v>
      </c>
      <c r="N8" s="71">
        <v>4581.2215759500004</v>
      </c>
      <c r="P8" s="102" t="s">
        <v>47</v>
      </c>
    </row>
    <row r="9" spans="1:16" s="103" customFormat="1" ht="13.2" customHeight="1">
      <c r="A9" s="70" t="s">
        <v>108</v>
      </c>
      <c r="B9" s="35">
        <v>162.48938679804698</v>
      </c>
      <c r="C9" s="35">
        <v>174.64142267165298</v>
      </c>
      <c r="D9" s="35">
        <v>196.66288898076749</v>
      </c>
      <c r="E9" s="35">
        <v>222.98656156000004</v>
      </c>
      <c r="F9" s="35">
        <v>249.34446223999998</v>
      </c>
      <c r="G9" s="35">
        <v>288.88090793000003</v>
      </c>
      <c r="H9" s="35">
        <v>355.1748953</v>
      </c>
      <c r="I9" s="35">
        <v>431.55340791999998</v>
      </c>
      <c r="J9" s="35">
        <v>495.57734827000002</v>
      </c>
      <c r="K9" s="35">
        <v>447.69686174000009</v>
      </c>
      <c r="L9" s="71">
        <v>419.10523206673383</v>
      </c>
      <c r="M9" s="71">
        <v>435.88324233826677</v>
      </c>
      <c r="N9" s="71">
        <v>503.44084465000003</v>
      </c>
      <c r="P9" s="271" t="s">
        <v>110</v>
      </c>
    </row>
    <row r="10" spans="1:16" s="103" customFormat="1" ht="13.2" customHeight="1">
      <c r="A10" s="70" t="s">
        <v>116</v>
      </c>
      <c r="B10" s="35">
        <v>4.09342074</v>
      </c>
      <c r="C10" s="35">
        <v>8.5757355200000003</v>
      </c>
      <c r="D10" s="35">
        <v>3.9464560099999999</v>
      </c>
      <c r="E10" s="35">
        <v>4.8102110299999996</v>
      </c>
      <c r="F10" s="35">
        <v>3.8497084199999998</v>
      </c>
      <c r="G10" s="35">
        <v>6.0529041999999986</v>
      </c>
      <c r="H10" s="35">
        <v>8.4679266999999996</v>
      </c>
      <c r="I10" s="35">
        <v>9.5559912499999982</v>
      </c>
      <c r="J10" s="35">
        <v>10.824274109999998</v>
      </c>
      <c r="K10" s="35">
        <v>11.25050946</v>
      </c>
      <c r="L10" s="71">
        <v>10.622818670000001</v>
      </c>
      <c r="M10" s="71">
        <v>14.454901550000001</v>
      </c>
      <c r="N10" s="71">
        <v>18.293603430000001</v>
      </c>
      <c r="P10" s="271" t="s">
        <v>117</v>
      </c>
    </row>
    <row r="11" spans="1:16" s="103" customFormat="1" ht="13.2" customHeight="1">
      <c r="A11" s="70" t="s">
        <v>109</v>
      </c>
      <c r="B11" s="71">
        <v>869.40657925999994</v>
      </c>
      <c r="C11" s="71">
        <v>877.09218827999996</v>
      </c>
      <c r="D11" s="71">
        <v>901.75835344999996</v>
      </c>
      <c r="E11" s="71">
        <v>1039.8279569400001</v>
      </c>
      <c r="F11" s="71">
        <v>1352.69813927</v>
      </c>
      <c r="G11" s="71">
        <v>1633.67070494</v>
      </c>
      <c r="H11" s="71">
        <v>1905.5928866300003</v>
      </c>
      <c r="I11" s="71">
        <v>2153.7947610599999</v>
      </c>
      <c r="J11" s="71">
        <v>2485.97205867</v>
      </c>
      <c r="K11" s="71">
        <v>2354.6657328799997</v>
      </c>
      <c r="L11" s="71">
        <v>3117.6673303067337</v>
      </c>
      <c r="M11" s="71">
        <v>4001.8440050382665</v>
      </c>
      <c r="N11" s="71">
        <v>4562.9279725200004</v>
      </c>
      <c r="P11" s="271" t="s">
        <v>111</v>
      </c>
    </row>
    <row r="12" spans="1:16" s="103" customFormat="1" ht="13.2" customHeight="1">
      <c r="A12" s="102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P12" s="71"/>
    </row>
    <row r="13" spans="1:16" s="71" customFormat="1" ht="13.2" customHeight="1">
      <c r="A13" s="70" t="s">
        <v>17</v>
      </c>
      <c r="B13" s="35">
        <v>431.83284919000005</v>
      </c>
      <c r="C13" s="35">
        <v>365.91604753999997</v>
      </c>
      <c r="D13" s="35">
        <v>331.77648733000007</v>
      </c>
      <c r="E13" s="35">
        <v>344.89326898000002</v>
      </c>
      <c r="F13" s="35">
        <v>453.40075824999997</v>
      </c>
      <c r="G13" s="35">
        <v>496.85696999999999</v>
      </c>
      <c r="H13" s="35">
        <v>612.66284353000003</v>
      </c>
      <c r="I13" s="35">
        <v>655.44447520999995</v>
      </c>
      <c r="J13" s="35">
        <v>745.75845882999988</v>
      </c>
      <c r="K13" s="35">
        <v>710.05712146000008</v>
      </c>
      <c r="L13" s="71">
        <v>1118.1626928800001</v>
      </c>
      <c r="M13" s="71">
        <v>1500.2482204000003</v>
      </c>
      <c r="N13" s="71">
        <v>1732.0807638900001</v>
      </c>
      <c r="P13" s="232" t="s">
        <v>49</v>
      </c>
    </row>
    <row r="14" spans="1:16" s="71" customFormat="1" ht="13.2" customHeight="1">
      <c r="A14" s="70" t="s">
        <v>206</v>
      </c>
      <c r="B14" s="35">
        <v>160.9</v>
      </c>
      <c r="C14" s="35">
        <v>103.29169999999999</v>
      </c>
      <c r="D14" s="36">
        <v>73.554005200000006</v>
      </c>
      <c r="E14" s="72">
        <v>85.546780200000015</v>
      </c>
      <c r="F14" s="72">
        <v>126.77352474000001</v>
      </c>
      <c r="G14" s="72">
        <v>125.9262964</v>
      </c>
      <c r="H14" s="72">
        <v>207.13144087000003</v>
      </c>
      <c r="I14" s="72">
        <v>188.12168296999999</v>
      </c>
      <c r="J14" s="72">
        <v>278.28420242999994</v>
      </c>
      <c r="K14" s="72">
        <v>236.75697766000002</v>
      </c>
      <c r="L14" s="71">
        <v>341.60462029000001</v>
      </c>
      <c r="M14" s="71">
        <v>429.29214376000004</v>
      </c>
      <c r="N14" s="71">
        <v>521.81706919999999</v>
      </c>
      <c r="P14" s="232" t="s">
        <v>199</v>
      </c>
    </row>
    <row r="15" spans="1:16" s="71" customFormat="1" ht="13.2" customHeight="1">
      <c r="A15" s="70" t="s">
        <v>207</v>
      </c>
      <c r="B15" s="35">
        <v>41.317666089999996</v>
      </c>
      <c r="C15" s="35">
        <v>49.107599999999998</v>
      </c>
      <c r="D15" s="36">
        <v>28.641345879999999</v>
      </c>
      <c r="E15" s="72">
        <v>25.6754052</v>
      </c>
      <c r="F15" s="72">
        <v>36.757700769999992</v>
      </c>
      <c r="G15" s="72">
        <v>60.305070759999985</v>
      </c>
      <c r="H15" s="72">
        <v>60.266785069999997</v>
      </c>
      <c r="I15" s="72">
        <v>74.514684639999999</v>
      </c>
      <c r="J15" s="72">
        <v>50.358644769999998</v>
      </c>
      <c r="K15" s="72">
        <v>50.029307859999996</v>
      </c>
      <c r="L15" s="71">
        <v>126.82363337</v>
      </c>
      <c r="M15" s="71">
        <v>156.32773221000002</v>
      </c>
      <c r="N15" s="71">
        <v>194.94444371999998</v>
      </c>
      <c r="P15" s="232" t="s">
        <v>200</v>
      </c>
    </row>
    <row r="16" spans="1:16" s="71" customFormat="1" ht="13.2" customHeight="1">
      <c r="A16" s="70" t="s">
        <v>208</v>
      </c>
      <c r="B16" s="35">
        <v>52.24092091</v>
      </c>
      <c r="C16" s="35">
        <v>65.61160000000001</v>
      </c>
      <c r="D16" s="36">
        <v>78.000298740000019</v>
      </c>
      <c r="E16" s="72">
        <v>83.832950109999985</v>
      </c>
      <c r="F16" s="72">
        <v>110.36346683999999</v>
      </c>
      <c r="G16" s="72">
        <v>119.13896869999999</v>
      </c>
      <c r="H16" s="72">
        <v>148.09745283000004</v>
      </c>
      <c r="I16" s="72">
        <v>179.52715499999999</v>
      </c>
      <c r="J16" s="72">
        <v>210.72555829999996</v>
      </c>
      <c r="K16" s="72">
        <v>230.58996550000001</v>
      </c>
      <c r="L16" s="71">
        <v>307.62813210000002</v>
      </c>
      <c r="M16" s="71">
        <v>427.01664600000004</v>
      </c>
      <c r="N16" s="71">
        <v>451.35331689999998</v>
      </c>
      <c r="P16" s="232" t="s">
        <v>201</v>
      </c>
    </row>
    <row r="17" spans="1:16" s="71" customFormat="1" ht="13.2" customHeight="1">
      <c r="A17" s="70" t="s">
        <v>209</v>
      </c>
      <c r="B17" s="35">
        <v>24.3</v>
      </c>
      <c r="C17" s="35">
        <v>27.605247540000001</v>
      </c>
      <c r="D17" s="36">
        <v>23.311009300000002</v>
      </c>
      <c r="E17" s="72">
        <v>25.88408183</v>
      </c>
      <c r="F17" s="72">
        <v>35.873214310000002</v>
      </c>
      <c r="G17" s="72">
        <v>43.470997879999999</v>
      </c>
      <c r="H17" s="72">
        <v>39.255709379999999</v>
      </c>
      <c r="I17" s="72">
        <v>42.193989999999999</v>
      </c>
      <c r="J17" s="72">
        <v>26.755052920000004</v>
      </c>
      <c r="K17" s="72">
        <v>17.755467599999999</v>
      </c>
      <c r="L17" s="71">
        <v>21.524604679999996</v>
      </c>
      <c r="M17" s="71">
        <v>18.587016950000002</v>
      </c>
      <c r="N17" s="71">
        <v>18.579880019999997</v>
      </c>
      <c r="P17" s="240" t="s">
        <v>202</v>
      </c>
    </row>
    <row r="18" spans="1:16" s="71" customFormat="1" ht="13.2" customHeight="1">
      <c r="A18" s="70" t="s">
        <v>210</v>
      </c>
      <c r="B18" s="35">
        <v>111.76251800000003</v>
      </c>
      <c r="C18" s="35">
        <v>76.478099999999998</v>
      </c>
      <c r="D18" s="36">
        <v>80.095463539999997</v>
      </c>
      <c r="E18" s="72">
        <v>75.59570549</v>
      </c>
      <c r="F18" s="72">
        <v>82.577008460000002</v>
      </c>
      <c r="G18" s="72">
        <v>85.773553459999988</v>
      </c>
      <c r="H18" s="72">
        <v>88.55742914999999</v>
      </c>
      <c r="I18" s="72">
        <v>92.90375164999999</v>
      </c>
      <c r="J18" s="72">
        <v>85.187291059999993</v>
      </c>
      <c r="K18" s="72">
        <v>75.575399849999997</v>
      </c>
      <c r="L18" s="71">
        <v>98.323409990000016</v>
      </c>
      <c r="M18" s="71">
        <v>108.09714670999999</v>
      </c>
      <c r="N18" s="71">
        <v>111.40635042</v>
      </c>
      <c r="P18" s="232" t="s">
        <v>203</v>
      </c>
    </row>
    <row r="19" spans="1:16" s="71" customFormat="1" ht="13.2" customHeight="1">
      <c r="A19" s="70" t="s">
        <v>157</v>
      </c>
      <c r="B19" s="35">
        <v>3.6978412400000007</v>
      </c>
      <c r="C19" s="35">
        <v>2.3550999999999997</v>
      </c>
      <c r="D19" s="36">
        <v>2.1436535700000001</v>
      </c>
      <c r="E19" s="72">
        <v>1.1532684799999999</v>
      </c>
      <c r="F19" s="72">
        <v>2.6493783599999996</v>
      </c>
      <c r="G19" s="72">
        <v>8.2162865000000007</v>
      </c>
      <c r="H19" s="72">
        <v>4.3810701399999994</v>
      </c>
      <c r="I19" s="72">
        <v>6.8749930599999995</v>
      </c>
      <c r="J19" s="72">
        <v>6.634637810000001</v>
      </c>
      <c r="K19" s="72">
        <v>6.4786109699999992</v>
      </c>
      <c r="L19" s="71">
        <v>7.41024204</v>
      </c>
      <c r="M19" s="71">
        <v>6.2511011300000003</v>
      </c>
      <c r="N19" s="71">
        <v>8.6345180599999996</v>
      </c>
      <c r="P19" s="232" t="s">
        <v>173</v>
      </c>
    </row>
    <row r="20" spans="1:16" s="71" customFormat="1" ht="13.2" customHeight="1">
      <c r="A20" s="70" t="s">
        <v>211</v>
      </c>
      <c r="B20" s="35">
        <v>8.3145000000000007</v>
      </c>
      <c r="C20" s="35">
        <v>11.589600000000001</v>
      </c>
      <c r="D20" s="36">
        <v>10.983198</v>
      </c>
      <c r="E20" s="72">
        <v>12.225459000000001</v>
      </c>
      <c r="F20" s="72">
        <v>10.663728000000001</v>
      </c>
      <c r="G20" s="72">
        <v>11.575341009999999</v>
      </c>
      <c r="H20" s="72">
        <v>9.6254979899999977</v>
      </c>
      <c r="I20" s="72">
        <v>9.9499989999999983</v>
      </c>
      <c r="J20" s="72">
        <v>9.6471603000000012</v>
      </c>
      <c r="K20" s="72">
        <v>11.709591250000001</v>
      </c>
      <c r="L20" s="71">
        <v>6.5925108699999999</v>
      </c>
      <c r="M20" s="71">
        <v>2.39300354</v>
      </c>
      <c r="N20" s="71">
        <v>2.5471397700000002</v>
      </c>
      <c r="P20" s="232" t="s">
        <v>204</v>
      </c>
    </row>
    <row r="21" spans="1:16" s="71" customFormat="1" ht="13.2" customHeight="1">
      <c r="A21" s="70" t="s">
        <v>212</v>
      </c>
      <c r="B21" s="35">
        <v>29.299402950000001</v>
      </c>
      <c r="C21" s="35">
        <v>29.877099999999999</v>
      </c>
      <c r="D21" s="36">
        <v>35.047513100000003</v>
      </c>
      <c r="E21" s="72">
        <v>34.979618669999994</v>
      </c>
      <c r="F21" s="72">
        <v>47.742736769999993</v>
      </c>
      <c r="G21" s="72">
        <v>42.450455290000001</v>
      </c>
      <c r="H21" s="72">
        <v>55.347458100000004</v>
      </c>
      <c r="I21" s="72">
        <v>61.358218890000003</v>
      </c>
      <c r="J21" s="72">
        <v>78.16591124</v>
      </c>
      <c r="K21" s="72">
        <v>81.161800770000013</v>
      </c>
      <c r="L21" s="71">
        <v>208.25553954</v>
      </c>
      <c r="M21" s="71">
        <v>352.28343010000003</v>
      </c>
      <c r="N21" s="71">
        <v>422.79804579999995</v>
      </c>
      <c r="P21" s="232" t="s">
        <v>205</v>
      </c>
    </row>
    <row r="22" spans="1:16" s="71" customFormat="1" ht="13.2" customHeight="1">
      <c r="A22" s="119"/>
      <c r="B22" s="63"/>
      <c r="C22" s="35"/>
      <c r="D22" s="36"/>
      <c r="E22" s="72"/>
      <c r="F22" s="72"/>
      <c r="G22" s="72"/>
      <c r="H22" s="72"/>
      <c r="I22" s="72"/>
      <c r="J22" s="72"/>
      <c r="K22" s="72"/>
      <c r="P22" s="232"/>
    </row>
    <row r="23" spans="1:16" s="71" customFormat="1" ht="13.2" customHeight="1">
      <c r="A23" s="70" t="s">
        <v>16</v>
      </c>
      <c r="B23" s="37">
        <v>210.96715080999999</v>
      </c>
      <c r="C23" s="37">
        <v>223.45187626000003</v>
      </c>
      <c r="D23" s="36">
        <v>226.92832212999997</v>
      </c>
      <c r="E23" s="72">
        <v>266.04489898999998</v>
      </c>
      <c r="F23" s="72">
        <v>306.44708944000001</v>
      </c>
      <c r="G23" s="72">
        <v>369.16663914000003</v>
      </c>
      <c r="H23" s="72">
        <v>431.19796980000007</v>
      </c>
      <c r="I23" s="72">
        <v>566.60627710000017</v>
      </c>
      <c r="J23" s="72">
        <v>729.53787394999983</v>
      </c>
      <c r="K23" s="72">
        <v>683.75912087999984</v>
      </c>
      <c r="L23" s="71">
        <v>732.92745609673375</v>
      </c>
      <c r="M23" s="71">
        <v>763.7506861882664</v>
      </c>
      <c r="N23" s="71">
        <v>945.32038778000015</v>
      </c>
      <c r="P23" s="232" t="s">
        <v>50</v>
      </c>
    </row>
    <row r="24" spans="1:16" ht="13.2" customHeight="1">
      <c r="A24" s="70"/>
      <c r="B24" s="37"/>
      <c r="C24" s="37"/>
      <c r="D24" s="36"/>
      <c r="E24" s="72"/>
      <c r="F24" s="72"/>
      <c r="G24" s="72"/>
      <c r="H24" s="72"/>
      <c r="I24" s="72"/>
      <c r="J24" s="72"/>
      <c r="K24" s="72"/>
      <c r="L24" s="71"/>
      <c r="M24" s="71"/>
      <c r="N24" s="71"/>
      <c r="P24" s="70"/>
    </row>
    <row r="25" spans="1:16" ht="13.2" customHeight="1">
      <c r="A25" s="70" t="s">
        <v>30</v>
      </c>
      <c r="B25" s="37">
        <v>230.7</v>
      </c>
      <c r="C25" s="37">
        <v>296.3</v>
      </c>
      <c r="D25" s="36">
        <v>347</v>
      </c>
      <c r="E25" s="72">
        <v>433.7</v>
      </c>
      <c r="F25" s="72">
        <v>596.70000000000005</v>
      </c>
      <c r="G25" s="72">
        <v>773.7</v>
      </c>
      <c r="H25" s="72">
        <v>870.2</v>
      </c>
      <c r="I25" s="72">
        <v>941.3</v>
      </c>
      <c r="J25" s="72">
        <v>1021.5</v>
      </c>
      <c r="K25" s="72">
        <v>972.1</v>
      </c>
      <c r="L25" s="71">
        <v>1277.2</v>
      </c>
      <c r="M25" s="71">
        <v>1752.3</v>
      </c>
      <c r="N25" s="71">
        <v>1903.82042428</v>
      </c>
      <c r="P25" s="32" t="s">
        <v>52</v>
      </c>
    </row>
    <row r="26" spans="1:16" ht="13.2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 ht="13.2" customHeight="1"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6" ht="13.2" customHeight="1">
      <c r="A28" s="34" t="s">
        <v>22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spans="1:16" ht="13.2" customHeight="1">
      <c r="A29" s="34" t="s">
        <v>10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0" spans="1:16" ht="13.2" customHeight="1">
      <c r="A30" s="33" t="s">
        <v>254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2" spans="1:16" ht="13.2" customHeight="1">
      <c r="A32" s="30" t="s">
        <v>41</v>
      </c>
    </row>
    <row r="33" spans="1:5" ht="13.2" customHeight="1">
      <c r="A33" s="30" t="s">
        <v>36</v>
      </c>
    </row>
    <row r="34" spans="1:5" ht="13.2" customHeight="1">
      <c r="A34" s="33" t="s">
        <v>255</v>
      </c>
    </row>
    <row r="35" spans="1:5" ht="13.2" customHeight="1">
      <c r="B35" s="40"/>
      <c r="C35" s="40"/>
      <c r="D35" s="40"/>
      <c r="E35" s="40"/>
    </row>
    <row r="36" spans="1:5" ht="13.2" customHeight="1">
      <c r="B36" s="40"/>
      <c r="C36" s="40"/>
      <c r="D36" s="40"/>
      <c r="E36" s="40"/>
    </row>
    <row r="37" spans="1:5" ht="13.2" customHeight="1">
      <c r="B37" s="40"/>
      <c r="C37" s="40"/>
      <c r="D37" s="40"/>
      <c r="E37" s="40"/>
    </row>
    <row r="38" spans="1:5" ht="13.2" customHeight="1">
      <c r="B38" s="40"/>
      <c r="C38" s="40"/>
      <c r="D38" s="40"/>
      <c r="E38" s="40"/>
    </row>
  </sheetData>
  <phoneticPr fontId="0" type="noConversion"/>
  <pageMargins left="0.6" right="0" top="0.46" bottom="0.23" header="0" footer="0"/>
  <pageSetup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206"/>
  <sheetViews>
    <sheetView showGridLines="0" workbookViewId="0">
      <selection activeCell="B1" sqref="B1:N1048576"/>
    </sheetView>
  </sheetViews>
  <sheetFormatPr defaultColWidth="11.28515625" defaultRowHeight="13.2" customHeight="1"/>
  <cols>
    <col min="1" max="1" width="38.85546875" style="27" customWidth="1"/>
    <col min="2" max="14" width="7.7109375" style="27" customWidth="1"/>
    <col min="15" max="15" width="2.28515625" style="27" customWidth="1"/>
    <col min="16" max="16" width="32" style="27" customWidth="1"/>
    <col min="17" max="16384" width="11.28515625" style="27"/>
  </cols>
  <sheetData>
    <row r="1" spans="1:16" s="283" customFormat="1" ht="13.2" customHeight="1">
      <c r="A1" s="283" t="s">
        <v>58</v>
      </c>
      <c r="I1" s="279"/>
      <c r="J1" s="279"/>
      <c r="K1" s="279"/>
    </row>
    <row r="2" spans="1:16" s="1" customFormat="1" ht="13.2" customHeight="1">
      <c r="A2" s="74" t="s">
        <v>13</v>
      </c>
      <c r="B2" s="5"/>
      <c r="C2" s="5"/>
      <c r="D2" s="5"/>
      <c r="E2" s="8"/>
      <c r="I2" s="198"/>
      <c r="J2" s="198"/>
      <c r="K2" s="198"/>
      <c r="P2" s="199" t="s">
        <v>13</v>
      </c>
    </row>
    <row r="3" spans="1:16" ht="13.2" customHeight="1">
      <c r="A3" s="75" t="s">
        <v>33</v>
      </c>
      <c r="B3" s="5"/>
      <c r="C3" s="5"/>
      <c r="E3" s="8"/>
      <c r="I3" s="198"/>
      <c r="J3" s="198"/>
      <c r="K3" s="198"/>
      <c r="P3" s="229" t="s">
        <v>54</v>
      </c>
    </row>
    <row r="4" spans="1:16" ht="13.2" customHeight="1">
      <c r="A4" s="226" t="s">
        <v>79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P4" s="182" t="s">
        <v>46</v>
      </c>
    </row>
    <row r="5" spans="1:16" ht="13.2" customHeight="1">
      <c r="A5" s="227" t="s">
        <v>28</v>
      </c>
      <c r="B5" s="52"/>
      <c r="C5" s="52"/>
      <c r="D5" s="3"/>
      <c r="E5" s="53"/>
      <c r="F5" s="3"/>
      <c r="G5" s="3"/>
      <c r="H5" s="3"/>
      <c r="I5" s="200"/>
      <c r="J5" s="200"/>
      <c r="K5" s="200"/>
      <c r="L5" s="3"/>
      <c r="M5" s="3"/>
      <c r="N5" s="3"/>
      <c r="O5" s="3"/>
      <c r="P5" s="3"/>
    </row>
    <row r="6" spans="1:16" ht="13.2" customHeight="1">
      <c r="A6" s="81"/>
      <c r="B6" s="80">
        <v>2000</v>
      </c>
      <c r="C6" s="80">
        <v>2001</v>
      </c>
      <c r="D6" s="80">
        <v>2002</v>
      </c>
      <c r="E6" s="78">
        <v>2003</v>
      </c>
      <c r="F6" s="78">
        <v>2004</v>
      </c>
      <c r="G6" s="78">
        <v>2005</v>
      </c>
      <c r="H6" s="78">
        <v>2006</v>
      </c>
      <c r="I6" s="201">
        <v>2007</v>
      </c>
      <c r="J6" s="201">
        <v>2008</v>
      </c>
      <c r="K6" s="201">
        <v>2009</v>
      </c>
      <c r="L6" s="201">
        <v>2010</v>
      </c>
      <c r="M6" s="181">
        <v>2011</v>
      </c>
      <c r="N6" s="181">
        <v>2012</v>
      </c>
      <c r="O6" s="81" t="s">
        <v>27</v>
      </c>
      <c r="P6" s="81"/>
    </row>
    <row r="7" spans="1:16" ht="24" customHeight="1">
      <c r="B7" s="28"/>
      <c r="C7" s="28"/>
      <c r="D7" s="29"/>
      <c r="E7" s="2"/>
      <c r="F7" s="2"/>
      <c r="G7" s="2"/>
      <c r="H7" s="2"/>
      <c r="I7" s="2"/>
      <c r="J7" s="2"/>
      <c r="K7" s="2"/>
    </row>
    <row r="8" spans="1:16" s="106" customFormat="1" ht="13.2" customHeight="1">
      <c r="A8" s="105" t="s">
        <v>107</v>
      </c>
      <c r="B8" s="107">
        <v>1805.5</v>
      </c>
      <c r="C8" s="107">
        <v>1775.3000000000002</v>
      </c>
      <c r="D8" s="107">
        <v>1774</v>
      </c>
      <c r="E8" s="107">
        <v>1886.6000000000001</v>
      </c>
      <c r="F8" s="107">
        <v>2209.6</v>
      </c>
      <c r="G8" s="107">
        <v>2623.2000000000003</v>
      </c>
      <c r="H8" s="107">
        <v>3014.8208197900003</v>
      </c>
      <c r="I8" s="107">
        <v>3610.5633798805666</v>
      </c>
      <c r="J8" s="107">
        <v>4316.6515483851244</v>
      </c>
      <c r="K8" s="107">
        <v>3488.97230630889</v>
      </c>
      <c r="L8" s="108">
        <v>4173.15602889</v>
      </c>
      <c r="M8" s="108">
        <v>5203.7411848944394</v>
      </c>
      <c r="N8" s="108">
        <v>5851.2677794299998</v>
      </c>
      <c r="P8" s="105" t="s">
        <v>107</v>
      </c>
    </row>
    <row r="9" spans="1:16" s="1" customFormat="1" ht="13.2" customHeight="1">
      <c r="A9" s="30" t="s">
        <v>108</v>
      </c>
      <c r="B9" s="28">
        <v>423.06046887710784</v>
      </c>
      <c r="C9" s="28">
        <v>414.84702297000001</v>
      </c>
      <c r="D9" s="28">
        <v>403.78681482999997</v>
      </c>
      <c r="E9" s="28">
        <v>430.83272880999999</v>
      </c>
      <c r="F9" s="28">
        <v>509.35157680323766</v>
      </c>
      <c r="G9" s="28">
        <v>616.88784440539257</v>
      </c>
      <c r="H9" s="28">
        <v>693.02687158000003</v>
      </c>
      <c r="I9" s="28">
        <v>807.98291360999997</v>
      </c>
      <c r="J9" s="28">
        <v>967.97225164512406</v>
      </c>
      <c r="K9" s="28">
        <v>832.48419626888892</v>
      </c>
      <c r="L9" s="2">
        <v>965.82875194999997</v>
      </c>
      <c r="M9" s="2">
        <v>1189.73385995444</v>
      </c>
      <c r="N9" s="2">
        <v>1297.8043803</v>
      </c>
      <c r="O9" s="2"/>
      <c r="P9" s="30" t="s">
        <v>110</v>
      </c>
    </row>
    <row r="10" spans="1:16" s="1" customFormat="1" ht="13.2" customHeight="1">
      <c r="A10" s="30" t="s">
        <v>116</v>
      </c>
      <c r="B10" s="28">
        <v>40.631391430000001</v>
      </c>
      <c r="C10" s="28">
        <v>32.207334379802589</v>
      </c>
      <c r="D10" s="28">
        <v>22.456524850000001</v>
      </c>
      <c r="E10" s="28">
        <v>19.022073760000005</v>
      </c>
      <c r="F10" s="28">
        <v>16.254600507060882</v>
      </c>
      <c r="G10" s="28">
        <v>17.11856659608781</v>
      </c>
      <c r="H10" s="28">
        <v>24.406730620000001</v>
      </c>
      <c r="I10" s="28">
        <v>13.768383100000001</v>
      </c>
      <c r="J10" s="28">
        <v>16.462028720000003</v>
      </c>
      <c r="K10" s="28">
        <v>11.936367530000002</v>
      </c>
      <c r="L10" s="2">
        <v>13.57096408</v>
      </c>
      <c r="M10" s="2">
        <v>16.875594390000003</v>
      </c>
      <c r="N10" s="2">
        <v>11.714441630000001</v>
      </c>
      <c r="O10" s="2"/>
      <c r="P10" s="30" t="s">
        <v>117</v>
      </c>
    </row>
    <row r="11" spans="1:16" s="1" customFormat="1" ht="13.2" customHeight="1">
      <c r="A11" s="30" t="s">
        <v>109</v>
      </c>
      <c r="B11" s="28">
        <v>1382.4395311228923</v>
      </c>
      <c r="C11" s="28">
        <v>1360.4529770300001</v>
      </c>
      <c r="D11" s="28">
        <v>1370.2131851700001</v>
      </c>
      <c r="E11" s="28">
        <v>1455.7672711900002</v>
      </c>
      <c r="F11" s="28">
        <v>1700.2484231967624</v>
      </c>
      <c r="G11" s="28">
        <v>2006.3121555946077</v>
      </c>
      <c r="H11" s="28">
        <v>2321.7939482100001</v>
      </c>
      <c r="I11" s="28">
        <v>2802.5804662705668</v>
      </c>
      <c r="J11" s="28">
        <v>3348.6792967400006</v>
      </c>
      <c r="K11" s="28">
        <v>2656.4881100400012</v>
      </c>
      <c r="L11" s="28">
        <v>3207.32727694</v>
      </c>
      <c r="M11" s="28">
        <v>4014.0073249399993</v>
      </c>
      <c r="N11" s="2"/>
      <c r="O11" s="2"/>
      <c r="P11" s="30" t="s">
        <v>111</v>
      </c>
    </row>
    <row r="12" spans="1:16" s="1" customFormat="1" ht="13.2" customHeight="1">
      <c r="A12" s="31"/>
      <c r="B12" s="62"/>
      <c r="C12" s="28"/>
      <c r="D12" s="2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1"/>
    </row>
    <row r="13" spans="1:16" s="1" customFormat="1" ht="13.2" customHeight="1">
      <c r="A13" s="30" t="s">
        <v>18</v>
      </c>
      <c r="B13" s="62">
        <v>536.30000000000007</v>
      </c>
      <c r="C13" s="62">
        <v>554.20000000000005</v>
      </c>
      <c r="D13" s="62">
        <v>571.5</v>
      </c>
      <c r="E13" s="62">
        <v>634.1</v>
      </c>
      <c r="F13" s="62">
        <v>742.4</v>
      </c>
      <c r="G13" s="62">
        <v>823.90000000000009</v>
      </c>
      <c r="H13" s="62">
        <v>1065.5189775200001</v>
      </c>
      <c r="I13" s="62">
        <v>1195.53174227</v>
      </c>
      <c r="J13" s="62">
        <v>1398.61394047</v>
      </c>
      <c r="K13" s="62">
        <v>1250.0771998000002</v>
      </c>
      <c r="L13" s="2">
        <v>1497.40526301</v>
      </c>
      <c r="M13" s="2">
        <v>1654.7585296399998</v>
      </c>
      <c r="N13" s="2">
        <v>1813.1296813600002</v>
      </c>
      <c r="O13" s="2"/>
      <c r="P13" s="30" t="s">
        <v>55</v>
      </c>
    </row>
    <row r="14" spans="1:16" s="1" customFormat="1" ht="13.2" customHeight="1">
      <c r="A14" s="30" t="s">
        <v>213</v>
      </c>
      <c r="B14" s="28">
        <v>115.2</v>
      </c>
      <c r="C14" s="28">
        <v>107.2</v>
      </c>
      <c r="D14" s="29">
        <v>119.5</v>
      </c>
      <c r="E14" s="2">
        <v>142.6</v>
      </c>
      <c r="F14" s="2">
        <v>169.6</v>
      </c>
      <c r="G14" s="2">
        <v>184.3</v>
      </c>
      <c r="H14" s="2">
        <v>246.57376791999999</v>
      </c>
      <c r="I14" s="2">
        <v>256.48420785000002</v>
      </c>
      <c r="J14" s="2">
        <v>278.09723592</v>
      </c>
      <c r="K14" s="2">
        <v>208.94325223000004</v>
      </c>
      <c r="L14" s="2">
        <v>285.92486431999998</v>
      </c>
      <c r="M14" s="2">
        <v>315.50521945000003</v>
      </c>
      <c r="N14" s="2">
        <v>362.88598192999996</v>
      </c>
      <c r="O14" s="2"/>
      <c r="P14" s="30" t="s">
        <v>223</v>
      </c>
    </row>
    <row r="15" spans="1:16" s="1" customFormat="1" ht="13.2" customHeight="1">
      <c r="A15" s="30" t="s">
        <v>214</v>
      </c>
      <c r="B15" s="28">
        <v>421.1</v>
      </c>
      <c r="C15" s="28">
        <v>447</v>
      </c>
      <c r="D15" s="29">
        <v>452</v>
      </c>
      <c r="E15" s="2">
        <v>491.5</v>
      </c>
      <c r="F15" s="2">
        <v>572.79999999999995</v>
      </c>
      <c r="G15" s="2">
        <v>639.6</v>
      </c>
      <c r="H15" s="2">
        <v>818.94520960000011</v>
      </c>
      <c r="I15" s="2">
        <v>939.04753441999992</v>
      </c>
      <c r="J15" s="2">
        <v>1120.51670455</v>
      </c>
      <c r="K15" s="2">
        <v>1041.1339475700001</v>
      </c>
      <c r="L15" s="2">
        <v>1211.4803986899999</v>
      </c>
      <c r="M15" s="2">
        <v>1339.2533101899999</v>
      </c>
      <c r="N15" s="2">
        <v>1450.2436994300001</v>
      </c>
      <c r="O15" s="2"/>
      <c r="P15" s="30" t="s">
        <v>224</v>
      </c>
    </row>
    <row r="16" spans="1:16" s="1" customFormat="1" ht="13.2" customHeight="1">
      <c r="B16" s="28"/>
      <c r="C16" s="28"/>
      <c r="D16" s="2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6" s="1" customFormat="1" ht="13.2" customHeight="1">
      <c r="A17" s="30" t="s">
        <v>20</v>
      </c>
      <c r="B17" s="28">
        <v>824.7</v>
      </c>
      <c r="C17" s="28">
        <v>810.19999999999993</v>
      </c>
      <c r="D17" s="28">
        <v>766.5</v>
      </c>
      <c r="E17" s="28">
        <v>886.7</v>
      </c>
      <c r="F17" s="28">
        <v>1053.2</v>
      </c>
      <c r="G17" s="28">
        <v>1287.1000000000001</v>
      </c>
      <c r="H17" s="28">
        <v>1410.0018229000002</v>
      </c>
      <c r="I17" s="28">
        <v>1728.7797902605666</v>
      </c>
      <c r="J17" s="28">
        <v>2081.5455090251239</v>
      </c>
      <c r="K17" s="28">
        <v>1569.1211813488894</v>
      </c>
      <c r="L17" s="2">
        <v>1898.36414156</v>
      </c>
      <c r="M17" s="2">
        <v>2593.7890041844403</v>
      </c>
      <c r="N17" s="2">
        <v>2809.2424761499997</v>
      </c>
      <c r="O17" s="2"/>
      <c r="P17" s="30" t="s">
        <v>56</v>
      </c>
    </row>
    <row r="18" spans="1:16" s="1" customFormat="1" ht="13.2" customHeight="1">
      <c r="A18" s="30" t="s">
        <v>218</v>
      </c>
      <c r="B18" s="62">
        <v>291.5</v>
      </c>
      <c r="C18" s="28">
        <v>269.7</v>
      </c>
      <c r="D18" s="29">
        <v>253.6</v>
      </c>
      <c r="E18" s="2">
        <v>328.5</v>
      </c>
      <c r="F18" s="2">
        <v>401.8</v>
      </c>
      <c r="G18" s="2">
        <v>541.5</v>
      </c>
      <c r="H18" s="2">
        <v>680.91309977000003</v>
      </c>
      <c r="I18" s="2">
        <v>829.02253330056669</v>
      </c>
      <c r="J18" s="2">
        <v>990.4995947251241</v>
      </c>
      <c r="K18" s="2">
        <v>698.97341670888909</v>
      </c>
      <c r="L18" s="2">
        <v>775.97554831999992</v>
      </c>
      <c r="M18" s="2">
        <v>1256.36856058444</v>
      </c>
      <c r="N18" s="2">
        <v>1286.6496649999999</v>
      </c>
      <c r="O18" s="2"/>
      <c r="P18" s="30" t="s">
        <v>225</v>
      </c>
    </row>
    <row r="19" spans="1:16" s="1" customFormat="1" ht="13.2" customHeight="1">
      <c r="A19" s="30" t="s">
        <v>215</v>
      </c>
      <c r="B19" s="28">
        <v>72.8</v>
      </c>
      <c r="C19" s="28">
        <v>49.9</v>
      </c>
      <c r="D19" s="29">
        <v>55.9</v>
      </c>
      <c r="E19" s="2">
        <v>60.6</v>
      </c>
      <c r="F19" s="2">
        <v>68</v>
      </c>
      <c r="G19" s="2">
        <v>98.7</v>
      </c>
      <c r="H19" s="2">
        <v>122.01722092000003</v>
      </c>
      <c r="I19" s="2">
        <v>155.77264793000001</v>
      </c>
      <c r="J19" s="2">
        <v>225.62471622000001</v>
      </c>
      <c r="K19" s="2">
        <v>182.39649331000004</v>
      </c>
      <c r="L19" s="2">
        <v>222.43050324000001</v>
      </c>
      <c r="M19" s="2">
        <v>271.91547845999997</v>
      </c>
      <c r="N19" s="2">
        <v>320.37993046999998</v>
      </c>
      <c r="O19" s="2"/>
      <c r="P19" s="30" t="s">
        <v>220</v>
      </c>
    </row>
    <row r="20" spans="1:16" s="1" customFormat="1" ht="13.2" customHeight="1">
      <c r="A20" s="30" t="s">
        <v>216</v>
      </c>
      <c r="B20" s="28">
        <v>344.6</v>
      </c>
      <c r="C20" s="28">
        <v>383.5</v>
      </c>
      <c r="D20" s="29">
        <v>371.2</v>
      </c>
      <c r="E20" s="2">
        <v>402.5</v>
      </c>
      <c r="F20" s="2">
        <v>453.9</v>
      </c>
      <c r="G20" s="2">
        <v>483.7</v>
      </c>
      <c r="H20" s="2">
        <v>448.99062105000007</v>
      </c>
      <c r="I20" s="2">
        <v>545.8966023800001</v>
      </c>
      <c r="J20" s="2">
        <v>649.35093842000003</v>
      </c>
      <c r="K20" s="2">
        <v>525.43311802000005</v>
      </c>
      <c r="L20" s="2">
        <v>681.17492948999995</v>
      </c>
      <c r="M20" s="2">
        <v>799.74310551999997</v>
      </c>
      <c r="N20" s="2">
        <v>887.82210490000011</v>
      </c>
      <c r="O20" s="2"/>
      <c r="P20" s="30" t="s">
        <v>226</v>
      </c>
    </row>
    <row r="21" spans="1:16" s="1" customFormat="1" ht="13.2" customHeight="1">
      <c r="A21" s="30" t="s">
        <v>219</v>
      </c>
      <c r="B21" s="28">
        <v>115.8</v>
      </c>
      <c r="C21" s="28">
        <v>107.1</v>
      </c>
      <c r="D21" s="29">
        <v>85.8</v>
      </c>
      <c r="E21" s="2">
        <v>95.1</v>
      </c>
      <c r="F21" s="2">
        <v>129.5</v>
      </c>
      <c r="G21" s="2">
        <v>163.19999999999999</v>
      </c>
      <c r="H21" s="2">
        <v>158.08088115999999</v>
      </c>
      <c r="I21" s="2">
        <v>198.08800664999998</v>
      </c>
      <c r="J21" s="2">
        <v>216.07025966</v>
      </c>
      <c r="K21" s="2">
        <v>162.31815330999999</v>
      </c>
      <c r="L21" s="2">
        <v>218.78316050999999</v>
      </c>
      <c r="M21" s="2">
        <v>265.76185962</v>
      </c>
      <c r="N21" s="2">
        <v>314.39077578000001</v>
      </c>
      <c r="O21" s="2"/>
      <c r="P21" s="30" t="s">
        <v>227</v>
      </c>
    </row>
    <row r="22" spans="1:16" s="1" customFormat="1" ht="13.2" customHeight="1">
      <c r="A22" s="31"/>
      <c r="B22" s="28"/>
      <c r="C22" s="28"/>
      <c r="D22" s="2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1"/>
    </row>
    <row r="23" spans="1:16" s="1" customFormat="1" ht="13.2" customHeight="1">
      <c r="A23" s="30" t="s">
        <v>19</v>
      </c>
      <c r="B23" s="28">
        <v>442.6</v>
      </c>
      <c r="C23" s="28">
        <v>406.2</v>
      </c>
      <c r="D23" s="28">
        <v>431</v>
      </c>
      <c r="E23" s="28">
        <v>363.1</v>
      </c>
      <c r="F23" s="28">
        <v>411.5</v>
      </c>
      <c r="G23" s="28">
        <v>509.3</v>
      </c>
      <c r="H23" s="28">
        <v>533.28106187000003</v>
      </c>
      <c r="I23" s="28">
        <v>678.43297690999998</v>
      </c>
      <c r="J23" s="28">
        <v>826.45550268000011</v>
      </c>
      <c r="K23" s="28">
        <v>658.05063986000005</v>
      </c>
      <c r="L23" s="2">
        <v>768.61983042999998</v>
      </c>
      <c r="M23" s="2">
        <v>947.21571686999994</v>
      </c>
      <c r="N23" s="2">
        <v>1220.3872542600002</v>
      </c>
      <c r="O23" s="2"/>
      <c r="P23" s="30" t="s">
        <v>57</v>
      </c>
    </row>
    <row r="24" spans="1:16" s="1" customFormat="1" ht="13.2" customHeight="1">
      <c r="A24" s="30" t="s">
        <v>215</v>
      </c>
      <c r="B24" s="28">
        <v>31.6</v>
      </c>
      <c r="C24" s="28">
        <v>37.4</v>
      </c>
      <c r="D24" s="29">
        <v>27.8</v>
      </c>
      <c r="E24" s="2">
        <v>19.5</v>
      </c>
      <c r="F24" s="2">
        <v>17.600000000000001</v>
      </c>
      <c r="G24" s="2">
        <v>30.2</v>
      </c>
      <c r="H24" s="2">
        <v>33.651781799999995</v>
      </c>
      <c r="I24" s="2">
        <v>40.149615139999995</v>
      </c>
      <c r="J24" s="2">
        <v>48.954401230000002</v>
      </c>
      <c r="K24" s="2">
        <v>32.710304910000005</v>
      </c>
      <c r="L24" s="2">
        <v>58.605625209999999</v>
      </c>
      <c r="M24" s="2">
        <v>64.737730040000002</v>
      </c>
      <c r="N24" s="2">
        <v>77.785458739999996</v>
      </c>
      <c r="O24" s="2"/>
      <c r="P24" s="30" t="s">
        <v>220</v>
      </c>
    </row>
    <row r="25" spans="1:16" s="1" customFormat="1" ht="13.2" customHeight="1">
      <c r="A25" s="30" t="s">
        <v>216</v>
      </c>
      <c r="B25" s="28">
        <v>227.5</v>
      </c>
      <c r="C25" s="28">
        <v>228.1</v>
      </c>
      <c r="D25" s="29">
        <v>253.7</v>
      </c>
      <c r="E25" s="2">
        <v>224.8</v>
      </c>
      <c r="F25" s="2">
        <v>256.89999999999998</v>
      </c>
      <c r="G25" s="2">
        <v>287.3</v>
      </c>
      <c r="H25" s="2">
        <v>273.08826090999997</v>
      </c>
      <c r="I25" s="2">
        <v>370.77322375</v>
      </c>
      <c r="J25" s="2">
        <v>497.24703470999998</v>
      </c>
      <c r="K25" s="2">
        <v>403.64687506000001</v>
      </c>
      <c r="L25" s="2">
        <v>440.67765176</v>
      </c>
      <c r="M25" s="2">
        <v>532.11463588999993</v>
      </c>
      <c r="N25" s="2">
        <v>708.78355838000016</v>
      </c>
      <c r="O25" s="2"/>
      <c r="P25" s="30" t="s">
        <v>221</v>
      </c>
    </row>
    <row r="26" spans="1:16" s="1" customFormat="1" ht="13.2" customHeight="1">
      <c r="A26" s="30" t="s">
        <v>217</v>
      </c>
      <c r="B26" s="62">
        <v>183.5</v>
      </c>
      <c r="C26" s="28">
        <v>140.69999999999999</v>
      </c>
      <c r="D26" s="29">
        <v>149.5</v>
      </c>
      <c r="E26" s="2">
        <v>118.8</v>
      </c>
      <c r="F26" s="2">
        <v>137</v>
      </c>
      <c r="G26" s="2">
        <v>191.8</v>
      </c>
      <c r="H26" s="2">
        <v>226.54101916000002</v>
      </c>
      <c r="I26" s="2">
        <v>267.51013802</v>
      </c>
      <c r="J26" s="2">
        <v>280.25406674000004</v>
      </c>
      <c r="K26" s="2">
        <v>221.69345988999999</v>
      </c>
      <c r="L26" s="2">
        <v>269.33655346</v>
      </c>
      <c r="M26" s="2">
        <v>350.36335094000003</v>
      </c>
      <c r="N26" s="2">
        <v>433.81823714000001</v>
      </c>
      <c r="O26" s="2"/>
      <c r="P26" s="30" t="s">
        <v>222</v>
      </c>
    </row>
    <row r="27" spans="1:16" s="1" customFormat="1" ht="13.2" customHeight="1">
      <c r="A27" s="32"/>
      <c r="B27" s="28"/>
      <c r="C27" s="28"/>
      <c r="D27" s="29"/>
      <c r="E27" s="2"/>
      <c r="F27" s="2"/>
      <c r="G27" s="2"/>
      <c r="H27" s="2"/>
      <c r="I27" s="2"/>
      <c r="J27" s="2"/>
      <c r="K27" s="2"/>
      <c r="M27" s="2"/>
      <c r="N27" s="2"/>
      <c r="P27" s="32"/>
    </row>
    <row r="28" spans="1:16" s="1" customFormat="1" ht="13.2" customHeight="1">
      <c r="A28" s="32" t="s">
        <v>66</v>
      </c>
      <c r="B28" s="28">
        <v>148.30000000000001</v>
      </c>
      <c r="C28" s="28">
        <v>187.8</v>
      </c>
      <c r="D28" s="29">
        <v>235.5</v>
      </c>
      <c r="E28" s="2">
        <v>300.89999999999998</v>
      </c>
      <c r="F28" s="2">
        <v>429.7</v>
      </c>
      <c r="G28" s="2">
        <v>551.5</v>
      </c>
      <c r="H28" s="2">
        <v>626.70000000000005</v>
      </c>
      <c r="I28" s="2">
        <v>677.9</v>
      </c>
      <c r="J28" s="2">
        <v>735.6</v>
      </c>
      <c r="K28" s="2">
        <v>700</v>
      </c>
      <c r="L28" s="185">
        <v>919.7</v>
      </c>
      <c r="M28" s="2">
        <v>1261.9000000000001</v>
      </c>
      <c r="N28" s="2">
        <v>1370.993189732053</v>
      </c>
      <c r="P28" s="32" t="s">
        <v>51</v>
      </c>
    </row>
    <row r="29" spans="1:16" s="1" customFormat="1" ht="13.2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1" customFormat="1" ht="13.2" customHeight="1"/>
    <row r="31" spans="1:16" s="1" customFormat="1" ht="13.2" customHeight="1">
      <c r="A31" s="30" t="s">
        <v>22</v>
      </c>
    </row>
    <row r="32" spans="1:16" s="1" customFormat="1" ht="13.2" customHeight="1">
      <c r="A32" s="30" t="s">
        <v>8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13.2" customHeight="1">
      <c r="A33" s="33" t="s">
        <v>31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13.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3.2" customHeight="1">
      <c r="A35" s="30" t="s">
        <v>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3.2" customHeight="1">
      <c r="A36" s="30" t="s">
        <v>36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3.2" customHeight="1">
      <c r="A37" s="1" t="s">
        <v>60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3.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1" customFormat="1" ht="13.2" customHeight="1"/>
    <row r="40" spans="1:11" s="1" customFormat="1" ht="13.2" customHeight="1">
      <c r="B40" s="4"/>
      <c r="C40" s="4"/>
      <c r="D40" s="4"/>
      <c r="E40" s="4"/>
    </row>
    <row r="41" spans="1:11" s="1" customFormat="1" ht="13.2" customHeight="1"/>
    <row r="42" spans="1:11" s="1" customFormat="1" ht="13.2" customHeight="1"/>
    <row r="43" spans="1:11" s="1" customFormat="1" ht="13.2" customHeight="1"/>
    <row r="44" spans="1:11" s="1" customFormat="1" ht="13.2" customHeight="1"/>
    <row r="45" spans="1:11" s="1" customFormat="1" ht="13.2" customHeight="1"/>
    <row r="46" spans="1:11" s="1" customFormat="1" ht="13.2" customHeight="1"/>
    <row r="47" spans="1:11" s="1" customFormat="1" ht="13.2" customHeight="1"/>
    <row r="48" spans="1:11" s="1" customFormat="1" ht="13.2" customHeight="1"/>
    <row r="49" s="1" customFormat="1" ht="13.2" customHeight="1"/>
    <row r="50" s="1" customFormat="1" ht="13.2" customHeight="1"/>
    <row r="51" s="1" customFormat="1" ht="13.2" customHeight="1"/>
    <row r="52" s="1" customFormat="1" ht="13.2" customHeight="1"/>
    <row r="53" s="1" customFormat="1" ht="13.2" customHeight="1"/>
    <row r="54" s="1" customFormat="1" ht="13.2" customHeight="1"/>
    <row r="55" s="1" customFormat="1" ht="13.2" customHeight="1"/>
    <row r="56" s="1" customFormat="1" ht="13.2" customHeight="1"/>
    <row r="57" s="1" customFormat="1" ht="13.2" customHeight="1"/>
    <row r="58" s="1" customFormat="1" ht="13.2" customHeight="1"/>
    <row r="59" s="1" customFormat="1" ht="13.2" customHeight="1"/>
    <row r="60" s="1" customFormat="1" ht="13.2" customHeight="1"/>
    <row r="61" s="1" customFormat="1" ht="13.2" customHeight="1"/>
    <row r="62" s="1" customFormat="1" ht="13.2" customHeight="1"/>
    <row r="63" s="1" customFormat="1" ht="13.2" customHeight="1"/>
    <row r="64" s="1" customFormat="1" ht="13.2" customHeight="1"/>
    <row r="65" s="1" customFormat="1" ht="13.2" customHeight="1"/>
    <row r="66" s="1" customFormat="1" ht="13.2" customHeight="1"/>
    <row r="67" s="1" customFormat="1" ht="13.2" customHeight="1"/>
    <row r="68" s="1" customFormat="1" ht="13.2" customHeight="1"/>
    <row r="69" s="1" customFormat="1" ht="13.2" customHeight="1"/>
    <row r="70" s="1" customFormat="1" ht="13.2" customHeight="1"/>
    <row r="71" s="1" customFormat="1" ht="13.2" customHeight="1"/>
    <row r="72" s="1" customFormat="1" ht="13.2" customHeight="1"/>
    <row r="73" s="1" customFormat="1" ht="13.2" customHeight="1"/>
    <row r="74" s="1" customFormat="1" ht="13.2" customHeight="1"/>
    <row r="75" s="1" customFormat="1" ht="13.2" customHeight="1"/>
    <row r="76" s="1" customFormat="1" ht="13.2" customHeight="1"/>
    <row r="77" s="1" customFormat="1" ht="13.2" customHeight="1"/>
    <row r="78" s="1" customFormat="1" ht="13.2" customHeight="1"/>
    <row r="79" s="1" customFormat="1" ht="13.2" customHeight="1"/>
    <row r="80" s="1" customFormat="1" ht="13.2" customHeight="1"/>
    <row r="81" s="1" customFormat="1" ht="13.2" customHeight="1"/>
    <row r="82" s="1" customFormat="1" ht="13.2" customHeight="1"/>
    <row r="83" s="1" customFormat="1" ht="13.2" customHeight="1"/>
    <row r="84" s="1" customFormat="1" ht="13.2" customHeight="1"/>
    <row r="85" s="1" customFormat="1" ht="13.2" customHeight="1"/>
    <row r="86" s="1" customFormat="1" ht="13.2" customHeight="1"/>
    <row r="87" s="1" customFormat="1" ht="13.2" customHeight="1"/>
    <row r="88" s="1" customFormat="1" ht="13.2" customHeight="1"/>
    <row r="89" s="1" customFormat="1" ht="13.2" customHeight="1"/>
    <row r="90" s="1" customFormat="1" ht="13.2" customHeight="1"/>
    <row r="91" s="1" customFormat="1" ht="13.2" customHeight="1"/>
    <row r="92" s="1" customFormat="1" ht="13.2" customHeight="1"/>
    <row r="93" s="1" customFormat="1" ht="13.2" customHeight="1"/>
    <row r="94" s="1" customFormat="1" ht="13.2" customHeight="1"/>
    <row r="95" s="1" customFormat="1" ht="13.2" customHeight="1"/>
    <row r="96" s="1" customFormat="1" ht="13.2" customHeight="1"/>
    <row r="97" s="1" customFormat="1" ht="13.2" customHeight="1"/>
    <row r="98" s="1" customFormat="1" ht="13.2" customHeight="1"/>
    <row r="99" s="1" customFormat="1" ht="13.2" customHeight="1"/>
    <row r="100" s="1" customFormat="1" ht="13.2" customHeight="1"/>
    <row r="101" s="1" customFormat="1" ht="13.2" customHeight="1"/>
    <row r="102" s="1" customFormat="1" ht="13.2" customHeight="1"/>
    <row r="103" s="1" customFormat="1" ht="13.2" customHeight="1"/>
    <row r="104" s="1" customFormat="1" ht="13.2" customHeight="1"/>
    <row r="105" s="1" customFormat="1" ht="13.2" customHeight="1"/>
    <row r="106" s="1" customFormat="1" ht="13.2" customHeight="1"/>
    <row r="107" s="1" customFormat="1" ht="13.2" customHeight="1"/>
    <row r="108" s="1" customFormat="1" ht="13.2" customHeight="1"/>
    <row r="109" s="1" customFormat="1" ht="13.2" customHeight="1"/>
    <row r="110" s="1" customFormat="1" ht="13.2" customHeight="1"/>
    <row r="111" s="1" customFormat="1" ht="13.2" customHeight="1"/>
    <row r="112" s="1" customFormat="1" ht="13.2" customHeight="1"/>
    <row r="113" s="1" customFormat="1" ht="13.2" customHeight="1"/>
    <row r="114" s="1" customFormat="1" ht="13.2" customHeight="1"/>
    <row r="115" s="1" customFormat="1" ht="13.2" customHeight="1"/>
    <row r="116" s="1" customFormat="1" ht="13.2" customHeight="1"/>
    <row r="117" s="1" customFormat="1" ht="13.2" customHeight="1"/>
    <row r="118" s="1" customFormat="1" ht="13.2" customHeight="1"/>
    <row r="119" s="1" customFormat="1" ht="13.2" customHeight="1"/>
    <row r="120" s="1" customFormat="1" ht="13.2" customHeight="1"/>
    <row r="121" s="1" customFormat="1" ht="13.2" customHeight="1"/>
    <row r="122" s="1" customFormat="1" ht="13.2" customHeight="1"/>
    <row r="123" s="1" customFormat="1" ht="13.2" customHeight="1"/>
    <row r="124" s="1" customFormat="1" ht="13.2" customHeight="1"/>
    <row r="125" s="1" customFormat="1" ht="13.2" customHeight="1"/>
    <row r="126" s="1" customFormat="1" ht="13.2" customHeight="1"/>
    <row r="127" s="1" customFormat="1" ht="13.2" customHeight="1"/>
    <row r="128" s="1" customFormat="1" ht="13.2" customHeight="1"/>
    <row r="129" s="1" customFormat="1" ht="13.2" customHeight="1"/>
    <row r="130" s="1" customFormat="1" ht="13.2" customHeight="1"/>
    <row r="131" s="1" customFormat="1" ht="13.2" customHeight="1"/>
    <row r="132" s="1" customFormat="1" ht="13.2" customHeight="1"/>
    <row r="133" s="1" customFormat="1" ht="13.2" customHeight="1"/>
    <row r="134" s="1" customFormat="1" ht="13.2" customHeight="1"/>
    <row r="135" s="1" customFormat="1" ht="13.2" customHeight="1"/>
    <row r="136" s="1" customFormat="1" ht="13.2" customHeight="1"/>
    <row r="137" s="1" customFormat="1" ht="13.2" customHeight="1"/>
    <row r="138" s="1" customFormat="1" ht="13.2" customHeight="1"/>
    <row r="139" s="1" customFormat="1" ht="13.2" customHeight="1"/>
    <row r="140" s="1" customFormat="1" ht="13.2" customHeight="1"/>
    <row r="141" s="1" customFormat="1" ht="13.2" customHeight="1"/>
    <row r="142" s="1" customFormat="1" ht="13.2" customHeight="1"/>
    <row r="143" s="1" customFormat="1" ht="13.2" customHeight="1"/>
    <row r="144" s="1" customFormat="1" ht="13.2" customHeight="1"/>
    <row r="145" s="1" customFormat="1" ht="13.2" customHeight="1"/>
    <row r="146" s="1" customFormat="1" ht="13.2" customHeight="1"/>
    <row r="147" s="1" customFormat="1" ht="13.2" customHeight="1"/>
    <row r="148" s="1" customFormat="1" ht="13.2" customHeight="1"/>
    <row r="149" s="1" customFormat="1" ht="13.2" customHeight="1"/>
    <row r="150" s="1" customFormat="1" ht="13.2" customHeight="1"/>
    <row r="151" s="1" customFormat="1" ht="13.2" customHeight="1"/>
    <row r="152" s="1" customFormat="1" ht="13.2" customHeight="1"/>
    <row r="153" s="1" customFormat="1" ht="13.2" customHeight="1"/>
    <row r="154" s="1" customFormat="1" ht="13.2" customHeight="1"/>
    <row r="155" s="1" customFormat="1" ht="13.2" customHeight="1"/>
    <row r="156" s="1" customFormat="1" ht="13.2" customHeight="1"/>
    <row r="157" s="1" customFormat="1" ht="13.2" customHeight="1"/>
    <row r="158" s="1" customFormat="1" ht="13.2" customHeight="1"/>
    <row r="159" s="1" customFormat="1" ht="13.2" customHeight="1"/>
    <row r="160" s="1" customFormat="1" ht="13.2" customHeight="1"/>
    <row r="161" s="1" customFormat="1" ht="13.2" customHeight="1"/>
    <row r="162" s="1" customFormat="1" ht="13.2" customHeight="1"/>
    <row r="163" s="1" customFormat="1" ht="13.2" customHeight="1"/>
    <row r="164" s="1" customFormat="1" ht="13.2" customHeight="1"/>
    <row r="165" s="1" customFormat="1" ht="13.2" customHeight="1"/>
    <row r="166" s="1" customFormat="1" ht="13.2" customHeight="1"/>
    <row r="167" s="1" customFormat="1" ht="13.2" customHeight="1"/>
    <row r="168" s="1" customFormat="1" ht="13.2" customHeight="1"/>
    <row r="169" s="1" customFormat="1" ht="13.2" customHeight="1"/>
    <row r="170" s="1" customFormat="1" ht="13.2" customHeight="1"/>
    <row r="171" s="1" customFormat="1" ht="13.2" customHeight="1"/>
    <row r="172" s="1" customFormat="1" ht="13.2" customHeight="1"/>
    <row r="173" s="1" customFormat="1" ht="13.2" customHeight="1"/>
    <row r="174" s="1" customFormat="1" ht="13.2" customHeight="1"/>
    <row r="175" s="1" customFormat="1" ht="13.2" customHeight="1"/>
    <row r="176" s="1" customFormat="1" ht="13.2" customHeight="1"/>
    <row r="177" s="1" customFormat="1" ht="13.2" customHeight="1"/>
    <row r="178" s="1" customFormat="1" ht="13.2" customHeight="1"/>
    <row r="179" s="1" customFormat="1" ht="13.2" customHeight="1"/>
    <row r="180" s="1" customFormat="1" ht="13.2" customHeight="1"/>
    <row r="181" s="1" customFormat="1" ht="13.2" customHeight="1"/>
    <row r="182" s="1" customFormat="1" ht="13.2" customHeight="1"/>
    <row r="183" s="1" customFormat="1" ht="13.2" customHeight="1"/>
    <row r="184" s="1" customFormat="1" ht="13.2" customHeight="1"/>
    <row r="185" s="1" customFormat="1" ht="13.2" customHeight="1"/>
    <row r="186" s="1" customFormat="1" ht="13.2" customHeight="1"/>
    <row r="187" s="1" customFormat="1" ht="13.2" customHeight="1"/>
    <row r="188" s="1" customFormat="1" ht="13.2" customHeight="1"/>
    <row r="189" s="1" customFormat="1" ht="13.2" customHeight="1"/>
    <row r="190" s="1" customFormat="1" ht="13.2" customHeight="1"/>
    <row r="191" s="1" customFormat="1" ht="13.2" customHeight="1"/>
    <row r="192" s="1" customFormat="1" ht="13.2" customHeight="1"/>
    <row r="193" s="1" customFormat="1" ht="13.2" customHeight="1"/>
    <row r="194" s="1" customFormat="1" ht="13.2" customHeight="1"/>
    <row r="195" s="1" customFormat="1" ht="13.2" customHeight="1"/>
    <row r="196" s="1" customFormat="1" ht="13.2" customHeight="1"/>
    <row r="197" s="1" customFormat="1" ht="13.2" customHeight="1"/>
    <row r="198" s="1" customFormat="1" ht="13.2" customHeight="1"/>
    <row r="199" s="1" customFormat="1" ht="13.2" customHeight="1"/>
    <row r="200" s="1" customFormat="1" ht="13.2" customHeight="1"/>
    <row r="201" s="1" customFormat="1" ht="13.2" customHeight="1"/>
    <row r="202" s="1" customFormat="1" ht="13.2" customHeight="1"/>
    <row r="203" s="1" customFormat="1" ht="13.2" customHeight="1"/>
    <row r="204" s="1" customFormat="1" ht="13.2" customHeight="1"/>
    <row r="205" s="1" customFormat="1" ht="13.2" customHeight="1"/>
    <row r="206" s="1" customFormat="1" ht="13.2" customHeight="1"/>
  </sheetData>
  <phoneticPr fontId="0" type="noConversion"/>
  <pageMargins left="0.6" right="0" top="0.46" bottom="0.23" header="0" footer="0"/>
  <pageSetup scale="94" orientation="landscape" r:id="rId1"/>
  <headerFooter alignWithMargins="0">
    <oddHeader>&amp;R&amp;F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519" customWidth="1"/>
    <col min="2" max="2" width="1.7109375" style="519" customWidth="1"/>
    <col min="3" max="3" width="1.7109375" style="518" customWidth="1"/>
    <col min="4" max="4" width="11.140625" style="517" customWidth="1"/>
    <col min="5" max="6" width="9.85546875" style="515" customWidth="1"/>
    <col min="7" max="7" width="8.5703125" style="515" customWidth="1"/>
    <col min="8" max="8" width="9.42578125" style="515" customWidth="1"/>
    <col min="9" max="11" width="8.5703125" style="515" customWidth="1"/>
    <col min="12" max="14" width="9.85546875" style="515" customWidth="1"/>
    <col min="15" max="16" width="8.5703125" style="515" customWidth="1"/>
    <col min="17" max="17" width="9.85546875" style="516" customWidth="1"/>
    <col min="18" max="18" width="14.140625" style="515" customWidth="1"/>
    <col min="19" max="16384" width="11.7109375" style="515"/>
  </cols>
  <sheetData>
    <row r="1" spans="1:18" s="579" customFormat="1" ht="12">
      <c r="A1" s="579">
        <v>12</v>
      </c>
      <c r="R1" s="580"/>
    </row>
    <row r="2" spans="1:18" ht="12">
      <c r="A2" s="580" t="s">
        <v>777</v>
      </c>
      <c r="B2" s="580"/>
      <c r="C2" s="579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9"/>
      <c r="P2" s="579"/>
      <c r="Q2" s="578" t="s">
        <v>777</v>
      </c>
    </row>
    <row r="3" spans="1:18" ht="12">
      <c r="A3" s="577" t="s">
        <v>293</v>
      </c>
      <c r="B3" s="577"/>
      <c r="D3" s="576"/>
      <c r="E3" s="575"/>
      <c r="F3" s="571"/>
      <c r="G3" s="574"/>
      <c r="H3" s="570"/>
      <c r="I3" s="571"/>
      <c r="J3" s="571"/>
      <c r="K3" s="571"/>
      <c r="L3" s="571"/>
      <c r="M3" s="571"/>
      <c r="N3" s="571"/>
      <c r="Q3" s="573" t="s">
        <v>292</v>
      </c>
    </row>
    <row r="4" spans="1:18" ht="10.199999999999999">
      <c r="A4" s="572" t="s">
        <v>776</v>
      </c>
      <c r="B4" s="572"/>
      <c r="D4" s="571"/>
      <c r="E4" s="571"/>
      <c r="F4" s="571"/>
      <c r="G4" s="570"/>
      <c r="H4" s="570"/>
      <c r="I4" s="571"/>
      <c r="J4" s="571"/>
      <c r="K4" s="571"/>
      <c r="L4" s="571"/>
      <c r="M4" s="571"/>
      <c r="N4" s="571"/>
      <c r="Q4" s="570" t="s">
        <v>775</v>
      </c>
    </row>
    <row r="5" spans="1:18" s="517" customFormat="1" ht="10.199999999999999">
      <c r="A5" s="569"/>
      <c r="B5" s="569"/>
      <c r="C5" s="546"/>
      <c r="D5" s="521"/>
      <c r="E5" s="521"/>
      <c r="F5" s="521"/>
      <c r="G5" s="521"/>
      <c r="H5" s="521"/>
      <c r="I5" s="521"/>
      <c r="J5" s="521"/>
      <c r="K5" s="521"/>
      <c r="L5" s="521"/>
      <c r="M5" s="521"/>
      <c r="N5" s="521"/>
      <c r="O5" s="521"/>
      <c r="P5" s="521"/>
      <c r="Q5" s="521"/>
    </row>
    <row r="6" spans="1:18" s="555" customFormat="1" ht="21.9" customHeight="1">
      <c r="A6" s="568"/>
      <c r="B6" s="567"/>
      <c r="C6" s="566"/>
      <c r="D6" s="716" t="s">
        <v>765</v>
      </c>
      <c r="E6" s="719" t="s">
        <v>774</v>
      </c>
      <c r="F6" s="720"/>
      <c r="G6" s="720"/>
      <c r="H6" s="720"/>
      <c r="I6" s="720"/>
      <c r="J6" s="720"/>
      <c r="K6" s="721"/>
      <c r="L6" s="719" t="s">
        <v>773</v>
      </c>
      <c r="M6" s="721"/>
      <c r="N6" s="722" t="s">
        <v>772</v>
      </c>
      <c r="O6" s="723"/>
      <c r="P6" s="724"/>
      <c r="Q6" s="725" t="s">
        <v>771</v>
      </c>
    </row>
    <row r="7" spans="1:18" s="555" customFormat="1" ht="24" customHeight="1">
      <c r="A7" s="565"/>
      <c r="B7" s="564"/>
      <c r="C7" s="563"/>
      <c r="D7" s="717"/>
      <c r="E7" s="728" t="s">
        <v>765</v>
      </c>
      <c r="F7" s="730" t="s">
        <v>770</v>
      </c>
      <c r="G7" s="731"/>
      <c r="H7" s="731"/>
      <c r="I7" s="731"/>
      <c r="J7" s="732"/>
      <c r="K7" s="733" t="s">
        <v>769</v>
      </c>
      <c r="L7" s="735" t="s">
        <v>765</v>
      </c>
      <c r="M7" s="733" t="s">
        <v>768</v>
      </c>
      <c r="N7" s="735" t="s">
        <v>765</v>
      </c>
      <c r="O7" s="736" t="s">
        <v>767</v>
      </c>
      <c r="P7" s="738" t="s">
        <v>766</v>
      </c>
      <c r="Q7" s="726"/>
    </row>
    <row r="8" spans="1:18" s="555" customFormat="1" ht="53.4" customHeight="1">
      <c r="A8" s="562"/>
      <c r="B8" s="561"/>
      <c r="C8" s="560"/>
      <c r="D8" s="718"/>
      <c r="E8" s="729"/>
      <c r="F8" s="559" t="s">
        <v>765</v>
      </c>
      <c r="G8" s="558" t="s">
        <v>764</v>
      </c>
      <c r="H8" s="557" t="s">
        <v>763</v>
      </c>
      <c r="I8" s="557" t="s">
        <v>762</v>
      </c>
      <c r="J8" s="556" t="s">
        <v>761</v>
      </c>
      <c r="K8" s="734"/>
      <c r="L8" s="734"/>
      <c r="M8" s="734"/>
      <c r="N8" s="734"/>
      <c r="O8" s="737"/>
      <c r="P8" s="739"/>
      <c r="Q8" s="727"/>
    </row>
    <row r="9" spans="1:18" ht="18" customHeight="1">
      <c r="A9" s="554"/>
      <c r="B9" s="553"/>
      <c r="C9" s="552"/>
      <c r="D9" s="551"/>
      <c r="E9" s="550"/>
      <c r="F9" s="547"/>
      <c r="G9" s="548"/>
      <c r="H9" s="548"/>
      <c r="I9" s="548"/>
      <c r="J9" s="548"/>
      <c r="K9" s="548"/>
      <c r="L9" s="548"/>
      <c r="M9" s="548"/>
      <c r="N9" s="549"/>
      <c r="O9" s="548"/>
      <c r="P9" s="548"/>
      <c r="Q9" s="547"/>
    </row>
    <row r="10" spans="1:18" ht="18.75" customHeight="1">
      <c r="A10" s="538"/>
      <c r="B10" s="521"/>
      <c r="C10" s="522"/>
      <c r="D10" s="542"/>
      <c r="E10" s="541"/>
      <c r="F10" s="539"/>
      <c r="G10" s="516"/>
      <c r="H10" s="516"/>
      <c r="I10" s="546"/>
      <c r="J10" s="516"/>
      <c r="K10" s="543" t="s">
        <v>760</v>
      </c>
      <c r="L10" s="539"/>
      <c r="M10" s="516"/>
      <c r="N10" s="539"/>
      <c r="O10" s="516"/>
      <c r="P10" s="516"/>
      <c r="Q10" s="539"/>
    </row>
    <row r="11" spans="1:18" ht="10.199999999999999">
      <c r="A11" s="538"/>
      <c r="B11" s="523"/>
      <c r="C11" s="522"/>
      <c r="D11" s="542"/>
      <c r="E11" s="541"/>
      <c r="F11" s="539"/>
      <c r="G11" s="516"/>
      <c r="H11" s="516"/>
      <c r="I11" s="516"/>
      <c r="J11" s="516"/>
      <c r="K11" s="516"/>
      <c r="L11" s="516"/>
      <c r="M11" s="516"/>
      <c r="N11" s="540"/>
      <c r="O11" s="516"/>
      <c r="P11" s="516"/>
      <c r="Q11" s="539"/>
    </row>
    <row r="12" spans="1:18" ht="15.9" customHeight="1">
      <c r="A12" s="538">
        <v>2012</v>
      </c>
      <c r="B12" s="523"/>
      <c r="C12" s="537"/>
      <c r="D12" s="536">
        <v>2690.0398489999998</v>
      </c>
      <c r="E12" s="535">
        <v>2225.18669</v>
      </c>
      <c r="F12" s="532">
        <v>1103.967208</v>
      </c>
      <c r="G12" s="533">
        <v>543.543184</v>
      </c>
      <c r="H12" s="533">
        <v>20.828380000000003</v>
      </c>
      <c r="I12" s="533">
        <v>445.22821600000003</v>
      </c>
      <c r="J12" s="533">
        <v>512.66692599999999</v>
      </c>
      <c r="K12" s="534">
        <v>803.35107800000003</v>
      </c>
      <c r="L12" s="532">
        <v>314.68479400000001</v>
      </c>
      <c r="M12" s="533">
        <v>288.43546299999997</v>
      </c>
      <c r="N12" s="532">
        <v>134.073714</v>
      </c>
      <c r="O12" s="535">
        <v>10.580339</v>
      </c>
      <c r="P12" s="533">
        <v>24.745117999999998</v>
      </c>
      <c r="Q12" s="532">
        <v>15.351139</v>
      </c>
    </row>
    <row r="13" spans="1:18" ht="15.9" customHeight="1">
      <c r="A13" s="538">
        <v>2011</v>
      </c>
      <c r="B13" s="545"/>
      <c r="C13" s="537"/>
      <c r="D13" s="536">
        <v>2280.8719389999997</v>
      </c>
      <c r="E13" s="535">
        <v>1871.4873379999999</v>
      </c>
      <c r="F13" s="532">
        <v>903.97124899999994</v>
      </c>
      <c r="G13" s="533">
        <v>415.11935899999997</v>
      </c>
      <c r="H13" s="533">
        <v>13.726582000000001</v>
      </c>
      <c r="I13" s="533">
        <v>304.40362900000002</v>
      </c>
      <c r="J13" s="533">
        <v>446.78021000000001</v>
      </c>
      <c r="K13" s="534">
        <v>694.15343900000005</v>
      </c>
      <c r="L13" s="532">
        <v>274.40615600000001</v>
      </c>
      <c r="M13" s="533">
        <v>244.980076</v>
      </c>
      <c r="N13" s="532">
        <v>127.596171</v>
      </c>
      <c r="O13" s="533">
        <v>16.352080000000001</v>
      </c>
      <c r="P13" s="533">
        <v>23.331198000000001</v>
      </c>
      <c r="Q13" s="532">
        <v>6.8448639999999994</v>
      </c>
    </row>
    <row r="14" spans="1:18" ht="15.9" customHeight="1">
      <c r="A14" s="538">
        <v>2010</v>
      </c>
      <c r="B14" s="523"/>
      <c r="C14" s="537"/>
      <c r="D14" s="536">
        <v>1847.6289730000001</v>
      </c>
      <c r="E14" s="535">
        <v>1536.6183940000001</v>
      </c>
      <c r="F14" s="532">
        <v>772.66992299999993</v>
      </c>
      <c r="G14" s="533">
        <v>317.29459200000002</v>
      </c>
      <c r="H14" s="533">
        <v>11.267234</v>
      </c>
      <c r="I14" s="533">
        <v>249.11306500000001</v>
      </c>
      <c r="J14" s="533">
        <v>415.31755400000003</v>
      </c>
      <c r="K14" s="534">
        <v>606.55859199999998</v>
      </c>
      <c r="L14" s="532">
        <v>216.179947</v>
      </c>
      <c r="M14" s="533">
        <v>192.647043</v>
      </c>
      <c r="N14" s="532">
        <v>93.166433000000012</v>
      </c>
      <c r="O14" s="533">
        <v>8.2421640000000007</v>
      </c>
      <c r="P14" s="533">
        <v>15.509499999999999</v>
      </c>
      <c r="Q14" s="532">
        <v>1.0346379999999999</v>
      </c>
    </row>
    <row r="15" spans="1:18" ht="15.9" customHeight="1">
      <c r="A15" s="538">
        <v>2009</v>
      </c>
      <c r="B15" s="523"/>
      <c r="C15" s="537"/>
      <c r="D15" s="536">
        <v>1393.0537810000001</v>
      </c>
      <c r="E15" s="535">
        <v>1166.9345449999998</v>
      </c>
      <c r="F15" s="532">
        <v>667.04315699999995</v>
      </c>
      <c r="G15" s="533">
        <v>188.039199</v>
      </c>
      <c r="H15" s="533">
        <v>5.8103180000000005</v>
      </c>
      <c r="I15" s="533">
        <v>119.52910300000001</v>
      </c>
      <c r="J15" s="533">
        <v>448.52857699999998</v>
      </c>
      <c r="K15" s="534">
        <v>457.59504499999997</v>
      </c>
      <c r="L15" s="532">
        <v>184.45248100000001</v>
      </c>
      <c r="M15" s="533">
        <v>178.50366200000002</v>
      </c>
      <c r="N15" s="532">
        <v>41.038887000000003</v>
      </c>
      <c r="O15" s="533">
        <v>3.7463040000000003</v>
      </c>
      <c r="P15" s="533">
        <v>9.0630249999999997</v>
      </c>
      <c r="Q15" s="532">
        <v>0.28926100000000005</v>
      </c>
    </row>
    <row r="16" spans="1:18" ht="15.9" customHeight="1">
      <c r="A16" s="538">
        <v>2008</v>
      </c>
      <c r="B16" s="523"/>
      <c r="C16" s="537"/>
      <c r="D16" s="536">
        <v>2537.6</v>
      </c>
      <c r="E16" s="535">
        <v>1861.0918689999999</v>
      </c>
      <c r="F16" s="532">
        <v>763.27199899999994</v>
      </c>
      <c r="G16" s="533">
        <v>224.38020399999999</v>
      </c>
      <c r="H16" s="533">
        <v>8.3256019999999999</v>
      </c>
      <c r="I16" s="533">
        <v>26.258012999999998</v>
      </c>
      <c r="J16" s="533">
        <v>499.98379399999999</v>
      </c>
      <c r="K16" s="534">
        <v>1028.381298</v>
      </c>
      <c r="L16" s="532">
        <v>231.34086100000002</v>
      </c>
      <c r="M16" s="533">
        <v>222.61485099999999</v>
      </c>
      <c r="N16" s="532">
        <v>57.278279999999995</v>
      </c>
      <c r="O16" s="533">
        <v>5.3516000000000004</v>
      </c>
      <c r="P16" s="533">
        <v>17.943508999999999</v>
      </c>
      <c r="Q16" s="532">
        <v>0.490645</v>
      </c>
    </row>
    <row r="17" spans="1:17" ht="15.9" customHeight="1">
      <c r="A17" s="538">
        <v>2007</v>
      </c>
      <c r="B17" s="523"/>
      <c r="C17" s="537"/>
      <c r="D17" s="536">
        <v>1194.541019</v>
      </c>
      <c r="E17" s="535">
        <v>976.93304599999999</v>
      </c>
      <c r="F17" s="532">
        <v>535.37960400000009</v>
      </c>
      <c r="G17" s="533">
        <v>73.896726999999998</v>
      </c>
      <c r="H17" s="533">
        <v>5.1383289999999997</v>
      </c>
      <c r="I17" s="533">
        <v>7.2489709999999992</v>
      </c>
      <c r="J17" s="533">
        <v>432.40422100000001</v>
      </c>
      <c r="K17" s="534">
        <v>372.10467700000004</v>
      </c>
      <c r="L17" s="532">
        <v>178.29799499999999</v>
      </c>
      <c r="M17" s="533">
        <v>167.51557099999999</v>
      </c>
      <c r="N17" s="532">
        <v>37.730177999999995</v>
      </c>
      <c r="O17" s="535">
        <v>6.2091059999999993</v>
      </c>
      <c r="P17" s="533">
        <v>12.804962</v>
      </c>
      <c r="Q17" s="532">
        <v>0.63328499999999999</v>
      </c>
    </row>
    <row r="18" spans="1:17" ht="15.9" customHeight="1">
      <c r="A18" s="538">
        <v>2006</v>
      </c>
      <c r="B18" s="523"/>
      <c r="C18" s="537"/>
      <c r="D18" s="536">
        <v>758.64190000000008</v>
      </c>
      <c r="E18" s="535">
        <v>572.72310300000004</v>
      </c>
      <c r="F18" s="532">
        <v>174.52874400000002</v>
      </c>
      <c r="G18" s="533">
        <v>55.479506999999998</v>
      </c>
      <c r="H18" s="533">
        <v>5.2326270000000008</v>
      </c>
      <c r="I18" s="533">
        <v>2.128215</v>
      </c>
      <c r="J18" s="533">
        <v>92.520778000000007</v>
      </c>
      <c r="K18" s="534">
        <v>353.02108799999996</v>
      </c>
      <c r="L18" s="532">
        <v>160.25394200000002</v>
      </c>
      <c r="M18" s="533">
        <v>151.405824</v>
      </c>
      <c r="N18" s="532">
        <v>25.193325999999999</v>
      </c>
      <c r="O18" s="533">
        <v>1.6637639999999998</v>
      </c>
      <c r="P18" s="533">
        <v>9.1143140000000002</v>
      </c>
      <c r="Q18" s="532">
        <v>0.38855599999999996</v>
      </c>
    </row>
    <row r="19" spans="1:17" ht="15.9" customHeight="1">
      <c r="A19" s="538">
        <v>2005</v>
      </c>
      <c r="B19" s="523"/>
      <c r="C19" s="537"/>
      <c r="D19" s="536">
        <v>866.02281000000005</v>
      </c>
      <c r="E19" s="535">
        <v>702.89387999999997</v>
      </c>
      <c r="F19" s="532">
        <v>363.64777000000004</v>
      </c>
      <c r="G19" s="533">
        <v>53.274519999999995</v>
      </c>
      <c r="H19" s="533">
        <v>1.6098399999999999</v>
      </c>
      <c r="I19" s="533">
        <v>3.6184799999999999</v>
      </c>
      <c r="J19" s="533">
        <v>290.90593999999999</v>
      </c>
      <c r="K19" s="534">
        <v>306.77466999999996</v>
      </c>
      <c r="L19" s="532">
        <v>127.12217</v>
      </c>
      <c r="M19" s="533">
        <v>109.34252000000001</v>
      </c>
      <c r="N19" s="532">
        <v>35.043769999999995</v>
      </c>
      <c r="O19" s="533">
        <v>8.2332900000000002</v>
      </c>
      <c r="P19" s="533">
        <v>10.433489999999999</v>
      </c>
      <c r="Q19" s="532">
        <v>0.78491</v>
      </c>
    </row>
    <row r="20" spans="1:17" ht="15.9" customHeight="1">
      <c r="A20" s="538">
        <v>2004</v>
      </c>
      <c r="B20" s="523"/>
      <c r="C20" s="537"/>
      <c r="D20" s="536">
        <v>759.84668999999997</v>
      </c>
      <c r="E20" s="535">
        <v>638.58156999999994</v>
      </c>
      <c r="F20" s="532">
        <v>309.43210999999997</v>
      </c>
      <c r="G20" s="533">
        <v>43.191980000000001</v>
      </c>
      <c r="H20" s="533">
        <v>0.94940999999999998</v>
      </c>
      <c r="I20" s="533">
        <v>1.44973</v>
      </c>
      <c r="J20" s="533">
        <v>251.0701</v>
      </c>
      <c r="K20" s="534">
        <v>293.16694999999999</v>
      </c>
      <c r="L20" s="532">
        <v>101.48775999999999</v>
      </c>
      <c r="M20" s="533">
        <v>95.088419999999999</v>
      </c>
      <c r="N20" s="532">
        <v>19.021519999999999</v>
      </c>
      <c r="O20" s="533">
        <v>2.6158800000000002</v>
      </c>
      <c r="P20" s="533">
        <v>7.4576499999999992</v>
      </c>
      <c r="Q20" s="532">
        <v>0.21828</v>
      </c>
    </row>
    <row r="21" spans="1:17" ht="15.9" customHeight="1">
      <c r="A21" s="538">
        <v>2003</v>
      </c>
      <c r="B21" s="523"/>
      <c r="C21" s="537"/>
      <c r="D21" s="536">
        <v>605.20361300000002</v>
      </c>
      <c r="E21" s="535">
        <v>507.14654400000001</v>
      </c>
      <c r="F21" s="532">
        <v>264.88874900000002</v>
      </c>
      <c r="G21" s="533">
        <v>29.365565999999998</v>
      </c>
      <c r="H21" s="533">
        <v>0.60226499999999994</v>
      </c>
      <c r="I21" s="533">
        <v>0.879498</v>
      </c>
      <c r="J21" s="533">
        <v>222.81772899999999</v>
      </c>
      <c r="K21" s="534">
        <v>220.90907800000002</v>
      </c>
      <c r="L21" s="532">
        <v>83.270916</v>
      </c>
      <c r="M21" s="533">
        <v>64.838977</v>
      </c>
      <c r="N21" s="532">
        <v>9.5272630000000014</v>
      </c>
      <c r="O21" s="533">
        <v>9.4306000000000001E-2</v>
      </c>
      <c r="P21" s="533">
        <v>4.1760720000000005</v>
      </c>
      <c r="Q21" s="532">
        <v>0.134883</v>
      </c>
    </row>
    <row r="22" spans="1:17" ht="15.9" customHeight="1">
      <c r="A22" s="538">
        <v>2002</v>
      </c>
      <c r="B22" s="523"/>
      <c r="C22" s="537"/>
      <c r="D22" s="536">
        <v>634.79295999999999</v>
      </c>
      <c r="E22" s="535">
        <v>543.63606299999992</v>
      </c>
      <c r="F22" s="532">
        <v>332.16448700000001</v>
      </c>
      <c r="G22" s="533">
        <v>29.568141999999998</v>
      </c>
      <c r="H22" s="533">
        <v>0.53731899999999999</v>
      </c>
      <c r="I22" s="533">
        <v>3.74953</v>
      </c>
      <c r="J22" s="533">
        <v>269.99142000000001</v>
      </c>
      <c r="K22" s="534">
        <v>184.594112</v>
      </c>
      <c r="L22" s="532">
        <v>79.796137000000002</v>
      </c>
      <c r="M22" s="533">
        <v>63.859807999999994</v>
      </c>
      <c r="N22" s="532">
        <v>6.0686910000000012</v>
      </c>
      <c r="O22" s="533">
        <v>0.21657099999999999</v>
      </c>
      <c r="P22" s="533">
        <v>3.8040770000000004</v>
      </c>
      <c r="Q22" s="532">
        <v>0.504552</v>
      </c>
    </row>
    <row r="23" spans="1:17" ht="15.9" customHeight="1">
      <c r="A23" s="538">
        <v>2001</v>
      </c>
      <c r="B23" s="523"/>
      <c r="C23" s="537"/>
      <c r="D23" s="536">
        <v>532.23779200000001</v>
      </c>
      <c r="E23" s="535">
        <v>395.26604700000001</v>
      </c>
      <c r="F23" s="532">
        <v>219.54551500000002</v>
      </c>
      <c r="G23" s="533">
        <v>30.782344999999999</v>
      </c>
      <c r="H23" s="533">
        <v>1.8461020000000001</v>
      </c>
      <c r="I23" s="533">
        <v>1.8865029999999998</v>
      </c>
      <c r="J23" s="533">
        <v>173.81541799999999</v>
      </c>
      <c r="K23" s="534">
        <v>156.09368000000001</v>
      </c>
      <c r="L23" s="532">
        <v>128.871801</v>
      </c>
      <c r="M23" s="533">
        <v>84.267685999999998</v>
      </c>
      <c r="N23" s="532">
        <v>5.8891090000000004</v>
      </c>
      <c r="O23" s="533">
        <v>0.40612999999999999</v>
      </c>
      <c r="P23" s="533">
        <v>3.171802</v>
      </c>
      <c r="Q23" s="532">
        <v>0.467221</v>
      </c>
    </row>
    <row r="24" spans="1:17" ht="15.9" customHeight="1">
      <c r="A24" s="538">
        <v>2000</v>
      </c>
      <c r="B24" s="523"/>
      <c r="C24" s="537"/>
      <c r="D24" s="536">
        <v>629.34905600000002</v>
      </c>
      <c r="E24" s="535">
        <v>473.07626099999999</v>
      </c>
      <c r="F24" s="532">
        <v>200.586185</v>
      </c>
      <c r="G24" s="533">
        <v>23.934763</v>
      </c>
      <c r="H24" s="533">
        <v>0.33235300000000001</v>
      </c>
      <c r="I24" s="533">
        <v>0.25154700000000002</v>
      </c>
      <c r="J24" s="533">
        <v>164.15179800000001</v>
      </c>
      <c r="K24" s="534">
        <v>247.06528</v>
      </c>
      <c r="L24" s="532">
        <v>145.86611100000002</v>
      </c>
      <c r="M24" s="533">
        <v>140.82595999999998</v>
      </c>
      <c r="N24" s="532">
        <v>7.1344909999999997</v>
      </c>
      <c r="O24" s="533">
        <v>0.34210600000000002</v>
      </c>
      <c r="P24" s="533">
        <v>3.403289</v>
      </c>
      <c r="Q24" s="532">
        <v>0.43647199999999997</v>
      </c>
    </row>
    <row r="25" spans="1:17" s="516" customFormat="1" ht="11.25" customHeight="1">
      <c r="A25" s="538"/>
      <c r="B25" s="523"/>
      <c r="C25" s="522"/>
      <c r="D25" s="542"/>
      <c r="E25" s="541"/>
      <c r="F25" s="539"/>
      <c r="N25" s="540"/>
      <c r="Q25" s="539"/>
    </row>
    <row r="26" spans="1:17" s="516" customFormat="1" ht="11.25" customHeight="1">
      <c r="A26" s="538"/>
      <c r="B26" s="523"/>
      <c r="C26" s="522"/>
      <c r="D26" s="544"/>
      <c r="E26" s="539"/>
      <c r="F26" s="539"/>
      <c r="N26" s="540"/>
      <c r="Q26" s="539"/>
    </row>
    <row r="27" spans="1:17" s="516" customFormat="1" ht="19.5" customHeight="1">
      <c r="A27" s="544"/>
      <c r="B27" s="521"/>
      <c r="C27" s="522"/>
      <c r="D27" s="542"/>
      <c r="E27" s="541"/>
      <c r="F27" s="539"/>
      <c r="K27" s="543" t="s">
        <v>759</v>
      </c>
      <c r="L27" s="542"/>
      <c r="N27" s="539"/>
      <c r="Q27" s="539"/>
    </row>
    <row r="28" spans="1:17" ht="10.199999999999999">
      <c r="A28" s="538"/>
      <c r="B28" s="523"/>
      <c r="C28" s="522"/>
      <c r="D28" s="542"/>
      <c r="E28" s="541"/>
      <c r="F28" s="539"/>
      <c r="G28" s="516"/>
      <c r="H28" s="516"/>
      <c r="I28" s="516"/>
      <c r="J28" s="516"/>
      <c r="K28" s="516"/>
      <c r="L28" s="516"/>
      <c r="M28" s="516"/>
      <c r="N28" s="540"/>
      <c r="O28" s="516"/>
      <c r="P28" s="516"/>
      <c r="Q28" s="539"/>
    </row>
    <row r="29" spans="1:17" ht="15.9" customHeight="1">
      <c r="A29" s="538">
        <v>2012</v>
      </c>
      <c r="B29" s="523"/>
      <c r="C29" s="537"/>
      <c r="D29" s="536">
        <v>5917.1308799999997</v>
      </c>
      <c r="E29" s="535">
        <v>3838.1678620000002</v>
      </c>
      <c r="F29" s="532">
        <v>2731.7418590000002</v>
      </c>
      <c r="G29" s="533">
        <v>1474.508898</v>
      </c>
      <c r="H29" s="533">
        <v>45.174987000000002</v>
      </c>
      <c r="I29" s="533">
        <v>963.3251459999999</v>
      </c>
      <c r="J29" s="533">
        <v>1216.469544</v>
      </c>
      <c r="K29" s="534">
        <v>1066.218629</v>
      </c>
      <c r="L29" s="532">
        <v>457.21205500000002</v>
      </c>
      <c r="M29" s="533">
        <v>343.329095</v>
      </c>
      <c r="N29" s="532">
        <v>1077.7661779999999</v>
      </c>
      <c r="O29" s="533">
        <v>562.072363</v>
      </c>
      <c r="P29" s="533">
        <v>173.683258</v>
      </c>
      <c r="Q29" s="532">
        <v>2.4861119999999999</v>
      </c>
    </row>
    <row r="30" spans="1:17" ht="15.9" customHeight="1">
      <c r="A30" s="538">
        <v>2011</v>
      </c>
      <c r="B30" s="523"/>
      <c r="C30" s="537"/>
      <c r="D30" s="536">
        <v>5047.2597009999999</v>
      </c>
      <c r="E30" s="535">
        <v>3581.5263489999998</v>
      </c>
      <c r="F30" s="532">
        <v>2595.7528739999998</v>
      </c>
      <c r="G30" s="533">
        <v>1426.731894</v>
      </c>
      <c r="H30" s="533">
        <v>42.802853000000006</v>
      </c>
      <c r="I30" s="533">
        <v>957.36600699999997</v>
      </c>
      <c r="J30" s="533">
        <v>1124.357274</v>
      </c>
      <c r="K30" s="534">
        <v>949.29463600000008</v>
      </c>
      <c r="L30" s="532">
        <v>359.16368299999999</v>
      </c>
      <c r="M30" s="533">
        <v>261.543521</v>
      </c>
      <c r="N30" s="532">
        <v>909.52060499999993</v>
      </c>
      <c r="O30" s="533">
        <v>465.355659</v>
      </c>
      <c r="P30" s="533">
        <v>144.96766200000002</v>
      </c>
      <c r="Q30" s="532">
        <v>4.0342649999999995</v>
      </c>
    </row>
    <row r="31" spans="1:17" ht="15.9" customHeight="1">
      <c r="A31" s="538">
        <v>2010</v>
      </c>
      <c r="B31" s="523"/>
      <c r="C31" s="537"/>
      <c r="D31" s="536">
        <v>4190.7560910000002</v>
      </c>
      <c r="E31" s="535">
        <v>3073.4667089999998</v>
      </c>
      <c r="F31" s="532">
        <v>2174.5724419999997</v>
      </c>
      <c r="G31" s="533">
        <v>1248.4017670000001</v>
      </c>
      <c r="H31" s="533">
        <v>65.90571700000001</v>
      </c>
      <c r="I31" s="533">
        <v>843.45566299999996</v>
      </c>
      <c r="J31" s="533">
        <v>895.64018599999997</v>
      </c>
      <c r="K31" s="534">
        <v>868.55032099999994</v>
      </c>
      <c r="L31" s="532">
        <v>266.85616700000003</v>
      </c>
      <c r="M31" s="533">
        <v>220.25671199999999</v>
      </c>
      <c r="N31" s="532">
        <v>786.37014499999998</v>
      </c>
      <c r="O31" s="533">
        <v>365.45303699999999</v>
      </c>
      <c r="P31" s="533">
        <v>118.87860099999999</v>
      </c>
      <c r="Q31" s="532">
        <v>13.982766</v>
      </c>
    </row>
    <row r="32" spans="1:17" ht="15.9" customHeight="1">
      <c r="A32" s="538">
        <v>2009</v>
      </c>
      <c r="B32" s="523"/>
      <c r="C32" s="537"/>
      <c r="D32" s="536">
        <v>3478.6107030000003</v>
      </c>
      <c r="E32" s="535">
        <v>2601.2388179999998</v>
      </c>
      <c r="F32" s="532">
        <v>1875.355732</v>
      </c>
      <c r="G32" s="533">
        <v>1029.520311</v>
      </c>
      <c r="H32" s="533">
        <v>82.528584000000009</v>
      </c>
      <c r="I32" s="533">
        <v>687.90079600000001</v>
      </c>
      <c r="J32" s="533">
        <v>810.01336500000002</v>
      </c>
      <c r="K32" s="534">
        <v>701.67556000000002</v>
      </c>
      <c r="L32" s="532">
        <v>261.06213400000001</v>
      </c>
      <c r="M32" s="533">
        <v>199.733475</v>
      </c>
      <c r="N32" s="532">
        <v>536.98229000000003</v>
      </c>
      <c r="O32" s="533">
        <v>260.45694600000002</v>
      </c>
      <c r="P32" s="533">
        <v>80.173186000000001</v>
      </c>
      <c r="Q32" s="532">
        <v>7.284192</v>
      </c>
    </row>
    <row r="33" spans="1:17" ht="15.9" customHeight="1">
      <c r="A33" s="538">
        <v>2008</v>
      </c>
      <c r="B33" s="523"/>
      <c r="C33" s="537"/>
      <c r="D33" s="536">
        <v>4744.43001</v>
      </c>
      <c r="E33" s="535">
        <v>2933.6206039999997</v>
      </c>
      <c r="F33" s="532">
        <v>2090.9080100000001</v>
      </c>
      <c r="G33" s="533">
        <v>1197.1909469999998</v>
      </c>
      <c r="H33" s="533">
        <v>174.11362</v>
      </c>
      <c r="I33" s="533">
        <v>583.37661199999991</v>
      </c>
      <c r="J33" s="533">
        <v>848.68032700000003</v>
      </c>
      <c r="K33" s="534">
        <v>810.86548500000004</v>
      </c>
      <c r="L33" s="532">
        <v>246.30360999999999</v>
      </c>
      <c r="M33" s="533">
        <v>190.92962400000002</v>
      </c>
      <c r="N33" s="532">
        <v>695.45281499999999</v>
      </c>
      <c r="O33" s="533">
        <v>303.99530200000004</v>
      </c>
      <c r="P33" s="533">
        <v>107.905265</v>
      </c>
      <c r="Q33" s="532">
        <v>12.174671</v>
      </c>
    </row>
    <row r="34" spans="1:17" ht="15.9" customHeight="1">
      <c r="A34" s="538">
        <v>2007</v>
      </c>
      <c r="B34" s="523"/>
      <c r="C34" s="537"/>
      <c r="D34" s="536">
        <v>3537.9907000000003</v>
      </c>
      <c r="E34" s="535">
        <v>2652.6253630000001</v>
      </c>
      <c r="F34" s="532">
        <v>1810.465547</v>
      </c>
      <c r="G34" s="533">
        <v>999.37959799999999</v>
      </c>
      <c r="H34" s="533">
        <v>185.523461</v>
      </c>
      <c r="I34" s="533">
        <v>307.37609600000002</v>
      </c>
      <c r="J34" s="533">
        <v>770.62188399999991</v>
      </c>
      <c r="K34" s="534">
        <v>814.66064899999992</v>
      </c>
      <c r="L34" s="532">
        <v>229.86855300000002</v>
      </c>
      <c r="M34" s="533">
        <v>182.26106799999999</v>
      </c>
      <c r="N34" s="532">
        <v>574.20856900000001</v>
      </c>
      <c r="O34" s="533">
        <v>280.31494600000002</v>
      </c>
      <c r="P34" s="533">
        <v>121.413344</v>
      </c>
      <c r="Q34" s="532">
        <v>2.8519029999999996</v>
      </c>
    </row>
    <row r="35" spans="1:17" ht="15.9" customHeight="1">
      <c r="A35" s="538">
        <v>2006</v>
      </c>
      <c r="B35" s="523"/>
      <c r="C35" s="537"/>
      <c r="D35" s="536">
        <v>2740.6609040000003</v>
      </c>
      <c r="E35" s="535">
        <v>1926.4958859999999</v>
      </c>
      <c r="F35" s="532">
        <v>1275.9679410000001</v>
      </c>
      <c r="G35" s="533">
        <v>896.61130100000003</v>
      </c>
      <c r="H35" s="533">
        <v>103.797679</v>
      </c>
      <c r="I35" s="533">
        <v>351.44030599999996</v>
      </c>
      <c r="J35" s="533">
        <v>343.51109600000001</v>
      </c>
      <c r="K35" s="534">
        <v>624.74384199999997</v>
      </c>
      <c r="L35" s="532">
        <v>220.358563</v>
      </c>
      <c r="M35" s="533">
        <v>167.575278</v>
      </c>
      <c r="N35" s="532">
        <v>478.628265</v>
      </c>
      <c r="O35" s="533">
        <v>208.959439</v>
      </c>
      <c r="P35" s="533">
        <v>111.047656</v>
      </c>
      <c r="Q35" s="532">
        <v>2.5309490000000001</v>
      </c>
    </row>
    <row r="36" spans="1:17" ht="15.9" customHeight="1">
      <c r="A36" s="538">
        <v>2005</v>
      </c>
      <c r="B36" s="523"/>
      <c r="C36" s="537"/>
      <c r="D36" s="536">
        <v>2535.55033</v>
      </c>
      <c r="E36" s="535">
        <v>1800.4978600000002</v>
      </c>
      <c r="F36" s="532">
        <v>1253.2495100000001</v>
      </c>
      <c r="G36" s="533">
        <v>631.88318000000004</v>
      </c>
      <c r="H36" s="533">
        <v>96.498890000000003</v>
      </c>
      <c r="I36" s="533">
        <v>306.91109999999998</v>
      </c>
      <c r="J36" s="533">
        <v>587.73018999999999</v>
      </c>
      <c r="K36" s="534">
        <v>525.36415</v>
      </c>
      <c r="L36" s="532">
        <v>232.43256</v>
      </c>
      <c r="M36" s="533">
        <v>172.16432999999998</v>
      </c>
      <c r="N36" s="532">
        <v>401.666</v>
      </c>
      <c r="O36" s="533">
        <v>149.88951999999998</v>
      </c>
      <c r="P36" s="533">
        <v>117.8935</v>
      </c>
      <c r="Q36" s="532">
        <v>0.56691999999999998</v>
      </c>
    </row>
    <row r="37" spans="1:17" ht="15.9" customHeight="1">
      <c r="A37" s="538">
        <v>2004</v>
      </c>
      <c r="B37" s="523"/>
      <c r="C37" s="537"/>
      <c r="D37" s="536">
        <v>2249.68633</v>
      </c>
      <c r="E37" s="535">
        <v>1650.7401</v>
      </c>
      <c r="F37" s="532">
        <v>1129.4234299999998</v>
      </c>
      <c r="G37" s="533">
        <v>591.33232999999996</v>
      </c>
      <c r="H37" s="533">
        <v>46.808720000000001</v>
      </c>
      <c r="I37" s="533">
        <v>366.87966</v>
      </c>
      <c r="J37" s="533">
        <v>501.60678000000001</v>
      </c>
      <c r="K37" s="534">
        <v>499.12993999999998</v>
      </c>
      <c r="L37" s="532">
        <v>206.64669000000001</v>
      </c>
      <c r="M37" s="533">
        <v>156.82368</v>
      </c>
      <c r="N37" s="532">
        <v>313.54109</v>
      </c>
      <c r="O37" s="533">
        <v>114.05955</v>
      </c>
      <c r="P37" s="533">
        <v>95.333250000000007</v>
      </c>
      <c r="Q37" s="532">
        <v>1.6818299999999999</v>
      </c>
    </row>
    <row r="38" spans="1:17" ht="15.9" customHeight="1">
      <c r="A38" s="538">
        <v>2003</v>
      </c>
      <c r="B38" s="523"/>
      <c r="C38" s="537"/>
      <c r="D38" s="536">
        <v>1904.5882469999999</v>
      </c>
      <c r="E38" s="535">
        <v>1439.0023819999999</v>
      </c>
      <c r="F38" s="532">
        <v>918.97986399999991</v>
      </c>
      <c r="G38" s="533">
        <v>450.59643699999998</v>
      </c>
      <c r="H38" s="533">
        <v>45.996881999999999</v>
      </c>
      <c r="I38" s="533">
        <v>238.08092000000002</v>
      </c>
      <c r="J38" s="533">
        <v>413.638014</v>
      </c>
      <c r="K38" s="534">
        <v>507.43652100000003</v>
      </c>
      <c r="L38" s="532">
        <v>197.44805400000001</v>
      </c>
      <c r="M38" s="533">
        <v>158.49264499999998</v>
      </c>
      <c r="N38" s="532">
        <v>265.76637599999998</v>
      </c>
      <c r="O38" s="533">
        <v>83.335592000000005</v>
      </c>
      <c r="P38" s="533">
        <v>81.869171000000009</v>
      </c>
      <c r="Q38" s="532">
        <v>1.443632</v>
      </c>
    </row>
    <row r="39" spans="1:17" ht="15.9" customHeight="1">
      <c r="A39" s="538">
        <v>2002</v>
      </c>
      <c r="B39" s="523"/>
      <c r="C39" s="537"/>
      <c r="D39" s="536">
        <v>1802.23552</v>
      </c>
      <c r="E39" s="535">
        <v>1398.086256</v>
      </c>
      <c r="F39" s="532">
        <v>884.10144200000002</v>
      </c>
      <c r="G39" s="533">
        <v>349.949748</v>
      </c>
      <c r="H39" s="533">
        <v>37.842854000000003</v>
      </c>
      <c r="I39" s="533">
        <v>201.42469200000002</v>
      </c>
      <c r="J39" s="533">
        <v>448.24264299999999</v>
      </c>
      <c r="K39" s="534">
        <v>496.61027200000001</v>
      </c>
      <c r="L39" s="532">
        <v>158.36039499999998</v>
      </c>
      <c r="M39" s="533">
        <v>130.552415</v>
      </c>
      <c r="N39" s="532">
        <v>225.35696999999999</v>
      </c>
      <c r="O39" s="533">
        <v>38.5749</v>
      </c>
      <c r="P39" s="533">
        <v>92.477912000000003</v>
      </c>
      <c r="Q39" s="532">
        <v>0.71404600000000007</v>
      </c>
    </row>
    <row r="40" spans="1:17" ht="15.9" customHeight="1">
      <c r="A40" s="538">
        <v>2001</v>
      </c>
      <c r="B40" s="523"/>
      <c r="C40" s="537"/>
      <c r="D40" s="536">
        <v>1773.3666559999999</v>
      </c>
      <c r="E40" s="535">
        <v>1419.6209509999999</v>
      </c>
      <c r="F40" s="532">
        <v>917.89307900000006</v>
      </c>
      <c r="G40" s="533">
        <v>363.155283</v>
      </c>
      <c r="H40" s="533">
        <v>26.881018000000001</v>
      </c>
      <c r="I40" s="533">
        <v>192.46745800000002</v>
      </c>
      <c r="J40" s="533">
        <v>465.09585999999996</v>
      </c>
      <c r="K40" s="534">
        <v>477.41331199999996</v>
      </c>
      <c r="L40" s="532">
        <v>145.87039300000001</v>
      </c>
      <c r="M40" s="533">
        <v>111.381799</v>
      </c>
      <c r="N40" s="532">
        <v>173.507721</v>
      </c>
      <c r="O40" s="533">
        <v>26.452407999999998</v>
      </c>
      <c r="P40" s="533">
        <v>70.989648000000003</v>
      </c>
      <c r="Q40" s="532">
        <v>2.8545090000000002</v>
      </c>
    </row>
    <row r="41" spans="1:17" ht="15.9" customHeight="1">
      <c r="A41" s="538">
        <v>2000</v>
      </c>
      <c r="B41" s="523"/>
      <c r="C41" s="537"/>
      <c r="D41" s="536">
        <v>1720.5725440000001</v>
      </c>
      <c r="E41" s="535">
        <v>1415.974884</v>
      </c>
      <c r="F41" s="532">
        <v>977.204654</v>
      </c>
      <c r="G41" s="533">
        <v>338.29591399999998</v>
      </c>
      <c r="H41" s="533">
        <v>19.916412000000001</v>
      </c>
      <c r="I41" s="533">
        <v>221.069772</v>
      </c>
      <c r="J41" s="533">
        <v>490.45862800000003</v>
      </c>
      <c r="K41" s="534">
        <v>418.23987199999999</v>
      </c>
      <c r="L41" s="532">
        <v>113.772031</v>
      </c>
      <c r="M41" s="533">
        <v>92.915524000000005</v>
      </c>
      <c r="N41" s="532">
        <v>165.08068900000001</v>
      </c>
      <c r="O41" s="533">
        <v>9.9682900000000014</v>
      </c>
      <c r="P41" s="533">
        <v>102.864616</v>
      </c>
      <c r="Q41" s="532">
        <v>0.61549199999999993</v>
      </c>
    </row>
    <row r="42" spans="1:17" ht="6.9" customHeight="1">
      <c r="A42" s="531"/>
      <c r="B42" s="530"/>
      <c r="C42" s="529"/>
      <c r="D42" s="528"/>
      <c r="E42" s="527"/>
      <c r="F42" s="524"/>
      <c r="G42" s="525"/>
      <c r="H42" s="525"/>
      <c r="I42" s="525"/>
      <c r="J42" s="525"/>
      <c r="K42" s="526"/>
      <c r="L42" s="524"/>
      <c r="M42" s="525"/>
      <c r="N42" s="524"/>
      <c r="O42" s="525"/>
      <c r="P42" s="525"/>
      <c r="Q42" s="524"/>
    </row>
    <row r="43" spans="1:17" ht="6.9" customHeight="1">
      <c r="A43" s="523"/>
      <c r="B43" s="523"/>
      <c r="C43" s="522"/>
      <c r="D43" s="521"/>
      <c r="E43" s="516"/>
      <c r="F43" s="516"/>
      <c r="G43" s="516"/>
      <c r="H43" s="516"/>
      <c r="I43" s="516"/>
      <c r="J43" s="516"/>
      <c r="K43" s="516"/>
      <c r="L43" s="516"/>
      <c r="M43" s="516"/>
      <c r="N43" s="516"/>
      <c r="O43" s="516"/>
      <c r="P43" s="516"/>
    </row>
    <row r="44" spans="1:17" ht="10.199999999999999">
      <c r="A44" s="714" t="s">
        <v>848</v>
      </c>
      <c r="B44" s="520"/>
    </row>
    <row r="45" spans="1:17" ht="10.199999999999999">
      <c r="A45" s="715" t="s">
        <v>860</v>
      </c>
    </row>
    <row r="46" spans="1:17" ht="10.199999999999999">
      <c r="A46" s="715" t="s">
        <v>861</v>
      </c>
    </row>
    <row r="47" spans="1:17" ht="10.199999999999999">
      <c r="A47" s="715"/>
    </row>
    <row r="48" spans="1:17" ht="10.199999999999999">
      <c r="A48" s="714" t="s">
        <v>850</v>
      </c>
    </row>
    <row r="49" spans="1:2" s="515" customFormat="1" ht="10.199999999999999">
      <c r="A49" s="715" t="s">
        <v>862</v>
      </c>
      <c r="B49" s="519"/>
    </row>
    <row r="50" spans="1:2" s="515" customFormat="1" ht="10.199999999999999">
      <c r="A50" s="715" t="s">
        <v>863</v>
      </c>
      <c r="B50" s="519"/>
    </row>
    <row r="51" spans="1:2" s="515" customFormat="1" ht="10.199999999999999">
      <c r="A51" s="519"/>
      <c r="B51" s="519"/>
    </row>
    <row r="52" spans="1:2" s="515" customFormat="1" ht="10.199999999999999">
      <c r="B52" s="520"/>
    </row>
    <row r="53" spans="1:2" s="515" customFormat="1" ht="10.199999999999999">
      <c r="A53" s="519"/>
      <c r="B53" s="519"/>
    </row>
    <row r="54" spans="1:2" s="515" customFormat="1" ht="10.199999999999999">
      <c r="A54" s="519"/>
      <c r="B54" s="519"/>
    </row>
    <row r="55" spans="1:2" s="515" customFormat="1" ht="10.199999999999999">
      <c r="A55" s="519"/>
      <c r="B55" s="519"/>
    </row>
    <row r="56" spans="1:2" s="515" customFormat="1" ht="10.199999999999999">
      <c r="A56" s="519"/>
      <c r="B56" s="519"/>
    </row>
    <row r="57" spans="1:2" s="515" customFormat="1" ht="10.199999999999999">
      <c r="A57" s="519"/>
      <c r="B57" s="519"/>
    </row>
    <row r="58" spans="1:2" s="515" customFormat="1" ht="10.199999999999999">
      <c r="A58" s="519"/>
      <c r="B58" s="519"/>
    </row>
    <row r="59" spans="1:2" s="515" customFormat="1" ht="10.199999999999999">
      <c r="A59" s="519"/>
      <c r="B59" s="519"/>
    </row>
    <row r="60" spans="1:2" s="515" customFormat="1" ht="10.199999999999999">
      <c r="A60" s="519"/>
      <c r="B60" s="519"/>
    </row>
    <row r="61" spans="1:2" s="515" customFormat="1" ht="10.199999999999999">
      <c r="A61" s="519"/>
      <c r="B61" s="519"/>
    </row>
    <row r="62" spans="1:2" s="515" customFormat="1" ht="10.199999999999999">
      <c r="A62" s="519"/>
      <c r="B62" s="519"/>
    </row>
    <row r="63" spans="1:2" s="515" customFormat="1" ht="10.199999999999999">
      <c r="A63" s="519"/>
      <c r="B63" s="519"/>
    </row>
    <row r="64" spans="1:2" s="515" customFormat="1" ht="10.199999999999999">
      <c r="A64" s="519"/>
      <c r="B64" s="519"/>
    </row>
    <row r="65" s="515" customFormat="1" ht="10.199999999999999"/>
    <row r="66" s="515" customFormat="1" ht="10.199999999999999"/>
    <row r="67" s="515" customFormat="1" ht="10.199999999999999"/>
    <row r="68" s="515" customFormat="1" ht="10.199999999999999"/>
    <row r="69" s="515" customFormat="1" ht="10.199999999999999"/>
    <row r="70" s="515" customFormat="1" ht="10.199999999999999"/>
    <row r="71" s="515" customFormat="1" ht="10.199999999999999"/>
    <row r="72" s="515" customFormat="1" ht="10.199999999999999"/>
    <row r="73" s="515" customFormat="1" ht="10.199999999999999"/>
    <row r="74" s="515" customFormat="1" ht="10.199999999999999"/>
    <row r="75" s="515" customFormat="1" ht="10.199999999999999"/>
    <row r="76" s="515" customFormat="1" ht="10.199999999999999"/>
    <row r="77" s="515" customFormat="1" ht="10.199999999999999"/>
    <row r="78" s="515" customFormat="1" ht="10.199999999999999"/>
    <row r="79" s="515" customFormat="1" ht="10.199999999999999"/>
    <row r="80" s="515" customFormat="1" ht="10.199999999999999"/>
    <row r="81" s="515" customFormat="1" ht="10.199999999999999"/>
    <row r="82" s="515" customFormat="1" ht="10.199999999999999"/>
    <row r="83" s="515" customFormat="1" ht="10.199999999999999"/>
    <row r="84" s="515" customFormat="1" ht="10.199999999999999"/>
    <row r="85" s="515" customFormat="1" ht="10.199999999999999"/>
    <row r="86" s="515" customFormat="1" ht="10.199999999999999"/>
    <row r="87" s="515" customFormat="1" ht="10.199999999999999"/>
    <row r="88" s="515" customFormat="1" ht="10.199999999999999"/>
    <row r="89" s="515" customFormat="1" ht="10.199999999999999"/>
    <row r="90" s="515" customFormat="1" ht="10.199999999999999"/>
    <row r="91" s="515" customFormat="1" ht="10.199999999999999"/>
    <row r="92" s="515" customFormat="1" ht="10.199999999999999"/>
    <row r="93" s="515" customFormat="1" ht="10.199999999999999"/>
    <row r="94" s="515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zoomScaleNormal="100" workbookViewId="0">
      <selection activeCell="A6" sqref="A6:XFD6"/>
    </sheetView>
  </sheetViews>
  <sheetFormatPr defaultColWidth="11.7109375" defaultRowHeight="10.199999999999999"/>
  <cols>
    <col min="1" max="1" width="5.85546875" style="581" customWidth="1"/>
    <col min="2" max="2" width="13" style="581" customWidth="1"/>
    <col min="3" max="3" width="1.85546875" style="581" customWidth="1"/>
    <col min="4" max="4" width="11.140625" style="582" customWidth="1"/>
    <col min="5" max="6" width="9.85546875" style="581" customWidth="1"/>
    <col min="7" max="11" width="8.5703125" style="581" customWidth="1"/>
    <col min="12" max="13" width="9.85546875" style="581" customWidth="1"/>
    <col min="14" max="14" width="11" style="581" customWidth="1"/>
    <col min="15" max="16" width="8.5703125" style="581" customWidth="1"/>
    <col min="17" max="17" width="9.85546875" style="581" customWidth="1"/>
    <col min="18" max="18" width="13.42578125" style="581" customWidth="1"/>
    <col min="19" max="16384" width="11.7109375" style="581"/>
  </cols>
  <sheetData>
    <row r="1" spans="1:18" s="633" customFormat="1" ht="12">
      <c r="A1" s="633">
        <v>13</v>
      </c>
      <c r="B1" s="634"/>
      <c r="C1" s="634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634"/>
      <c r="P1" s="634"/>
      <c r="R1" s="580"/>
    </row>
    <row r="2" spans="1:18" ht="12">
      <c r="A2" s="580" t="s">
        <v>777</v>
      </c>
      <c r="B2" s="632"/>
      <c r="C2" s="632"/>
      <c r="D2" s="627"/>
      <c r="E2" s="627"/>
      <c r="F2" s="631"/>
      <c r="G2" s="630"/>
      <c r="H2" s="630"/>
      <c r="I2" s="629"/>
      <c r="J2" s="629"/>
      <c r="K2" s="629"/>
      <c r="L2" s="629"/>
      <c r="M2" s="629"/>
      <c r="N2" s="629"/>
      <c r="O2" s="625"/>
      <c r="P2" s="625"/>
      <c r="R2" s="578" t="s">
        <v>777</v>
      </c>
    </row>
    <row r="3" spans="1:18">
      <c r="A3" s="628" t="s">
        <v>785</v>
      </c>
      <c r="B3" s="625"/>
      <c r="C3" s="625"/>
      <c r="D3" s="627"/>
      <c r="E3" s="575"/>
      <c r="F3" s="571"/>
      <c r="G3" s="574"/>
      <c r="H3" s="570"/>
      <c r="I3" s="571"/>
      <c r="J3" s="571"/>
      <c r="K3" s="571"/>
      <c r="L3" s="571"/>
      <c r="M3" s="571"/>
      <c r="N3" s="571"/>
      <c r="O3" s="625"/>
      <c r="P3" s="625"/>
      <c r="R3" s="573" t="s">
        <v>784</v>
      </c>
    </row>
    <row r="4" spans="1:18">
      <c r="A4" s="626" t="s">
        <v>776</v>
      </c>
      <c r="B4" s="625"/>
      <c r="C4" s="625"/>
      <c r="D4" s="571"/>
      <c r="E4" s="571"/>
      <c r="F4" s="571"/>
      <c r="G4" s="570"/>
      <c r="H4" s="570"/>
      <c r="I4" s="571"/>
      <c r="J4" s="571"/>
      <c r="K4" s="571"/>
      <c r="L4" s="571"/>
      <c r="M4" s="571"/>
      <c r="N4" s="571"/>
      <c r="O4" s="625"/>
      <c r="P4" s="625"/>
      <c r="R4" s="570" t="s">
        <v>775</v>
      </c>
    </row>
    <row r="5" spans="1:18">
      <c r="A5" s="623"/>
      <c r="B5" s="623"/>
      <c r="C5" s="623"/>
      <c r="D5" s="624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2"/>
    </row>
    <row r="6" spans="1:18" s="605" customFormat="1" ht="21.9" customHeight="1">
      <c r="A6" s="621"/>
      <c r="B6" s="620"/>
      <c r="C6" s="619"/>
      <c r="D6" s="716" t="s">
        <v>765</v>
      </c>
      <c r="E6" s="719" t="s">
        <v>774</v>
      </c>
      <c r="F6" s="720"/>
      <c r="G6" s="720"/>
      <c r="H6" s="720"/>
      <c r="I6" s="720"/>
      <c r="J6" s="720"/>
      <c r="K6" s="721"/>
      <c r="L6" s="719" t="s">
        <v>773</v>
      </c>
      <c r="M6" s="721"/>
      <c r="N6" s="740" t="s">
        <v>772</v>
      </c>
      <c r="O6" s="741"/>
      <c r="P6" s="742"/>
      <c r="Q6" s="743" t="s">
        <v>771</v>
      </c>
      <c r="R6" s="618"/>
    </row>
    <row r="7" spans="1:18" s="605" customFormat="1" ht="24" customHeight="1">
      <c r="A7" s="617"/>
      <c r="B7" s="616"/>
      <c r="C7" s="615"/>
      <c r="D7" s="717"/>
      <c r="E7" s="728" t="s">
        <v>765</v>
      </c>
      <c r="F7" s="730" t="s">
        <v>770</v>
      </c>
      <c r="G7" s="731"/>
      <c r="H7" s="731"/>
      <c r="I7" s="731"/>
      <c r="J7" s="732"/>
      <c r="K7" s="746" t="s">
        <v>769</v>
      </c>
      <c r="L7" s="748" t="s">
        <v>765</v>
      </c>
      <c r="M7" s="746" t="s">
        <v>768</v>
      </c>
      <c r="N7" s="748" t="s">
        <v>765</v>
      </c>
      <c r="O7" s="749" t="s">
        <v>767</v>
      </c>
      <c r="P7" s="751" t="s">
        <v>766</v>
      </c>
      <c r="Q7" s="744"/>
      <c r="R7" s="614"/>
    </row>
    <row r="8" spans="1:18" s="605" customFormat="1" ht="53.4" customHeight="1">
      <c r="A8" s="613"/>
      <c r="B8" s="612"/>
      <c r="C8" s="611"/>
      <c r="D8" s="718"/>
      <c r="E8" s="729"/>
      <c r="F8" s="610" t="s">
        <v>765</v>
      </c>
      <c r="G8" s="609" t="s">
        <v>764</v>
      </c>
      <c r="H8" s="608" t="s">
        <v>783</v>
      </c>
      <c r="I8" s="608" t="s">
        <v>762</v>
      </c>
      <c r="J8" s="607" t="s">
        <v>761</v>
      </c>
      <c r="K8" s="747"/>
      <c r="L8" s="747"/>
      <c r="M8" s="747"/>
      <c r="N8" s="747"/>
      <c r="O8" s="750"/>
      <c r="P8" s="752"/>
      <c r="Q8" s="745"/>
      <c r="R8" s="606"/>
    </row>
    <row r="9" spans="1:18">
      <c r="A9" s="604"/>
      <c r="B9" s="603"/>
      <c r="C9" s="596"/>
      <c r="D9" s="602"/>
      <c r="E9" s="600"/>
      <c r="G9" s="601"/>
      <c r="L9" s="599"/>
      <c r="N9" s="600"/>
      <c r="Q9" s="599"/>
      <c r="R9" s="598"/>
    </row>
    <row r="10" spans="1:18" ht="15.9" customHeight="1">
      <c r="A10" s="597">
        <v>2012</v>
      </c>
      <c r="B10" s="596" t="s">
        <v>765</v>
      </c>
      <c r="C10" s="596"/>
      <c r="D10" s="595">
        <v>2690.0398489999998</v>
      </c>
      <c r="E10" s="592">
        <v>2225.18669</v>
      </c>
      <c r="F10" s="593">
        <v>1103.967208</v>
      </c>
      <c r="G10" s="594">
        <v>543.543184</v>
      </c>
      <c r="H10" s="593">
        <v>20.828380000000003</v>
      </c>
      <c r="I10" s="593">
        <v>445.22821600000003</v>
      </c>
      <c r="J10" s="593">
        <v>512.66692599999999</v>
      </c>
      <c r="K10" s="593">
        <v>803.35107800000003</v>
      </c>
      <c r="L10" s="592">
        <v>314.68479400000001</v>
      </c>
      <c r="M10" s="593">
        <v>288.43546299999997</v>
      </c>
      <c r="N10" s="592">
        <v>134.073714</v>
      </c>
      <c r="O10" s="593">
        <v>10.580339</v>
      </c>
      <c r="P10" s="593">
        <v>24.745117999999998</v>
      </c>
      <c r="Q10" s="592">
        <v>15.351139</v>
      </c>
      <c r="R10" s="591" t="s">
        <v>782</v>
      </c>
    </row>
    <row r="11" spans="1:18" ht="15.9" customHeight="1">
      <c r="A11" s="597"/>
      <c r="B11" s="596" t="s">
        <v>781</v>
      </c>
      <c r="C11" s="596"/>
      <c r="D11" s="595">
        <v>2570.609512</v>
      </c>
      <c r="E11" s="592">
        <v>2130.0953259999997</v>
      </c>
      <c r="F11" s="593">
        <v>1034.509487</v>
      </c>
      <c r="G11" s="594">
        <v>536.28234999999995</v>
      </c>
      <c r="H11" s="593">
        <v>19.695955999999999</v>
      </c>
      <c r="I11" s="593">
        <v>442.129389</v>
      </c>
      <c r="J11" s="593">
        <v>456.75674699999996</v>
      </c>
      <c r="K11" s="593">
        <v>777.83319700000004</v>
      </c>
      <c r="L11" s="592">
        <v>296.569232</v>
      </c>
      <c r="M11" s="593">
        <v>270.32403499999998</v>
      </c>
      <c r="N11" s="592">
        <v>128.115173</v>
      </c>
      <c r="O11" s="593">
        <v>6.861167</v>
      </c>
      <c r="P11" s="593">
        <v>24.725908</v>
      </c>
      <c r="Q11" s="592">
        <v>15.336122</v>
      </c>
      <c r="R11" s="591" t="s">
        <v>780</v>
      </c>
    </row>
    <row r="12" spans="1:18" ht="15.9" customHeight="1">
      <c r="A12" s="597"/>
      <c r="B12" s="596" t="s">
        <v>779</v>
      </c>
      <c r="C12" s="596"/>
      <c r="D12" s="595">
        <v>119.430336</v>
      </c>
      <c r="E12" s="592">
        <v>95.091374999999999</v>
      </c>
      <c r="F12" s="593">
        <v>69.457732000000007</v>
      </c>
      <c r="G12" s="594">
        <v>7.26084</v>
      </c>
      <c r="H12" s="593">
        <v>1.1324259999999999</v>
      </c>
      <c r="I12" s="593">
        <v>3.0988290000000003</v>
      </c>
      <c r="J12" s="593">
        <v>55.910184000000001</v>
      </c>
      <c r="K12" s="593">
        <v>25.517881000000003</v>
      </c>
      <c r="L12" s="592">
        <v>18.115565</v>
      </c>
      <c r="M12" s="593">
        <v>18.111429999999999</v>
      </c>
      <c r="N12" s="592">
        <v>5.9585439999999998</v>
      </c>
      <c r="O12" s="594">
        <v>3.7191719999999999</v>
      </c>
      <c r="P12" s="593">
        <v>1.9210999999999999E-2</v>
      </c>
      <c r="Q12" s="592">
        <v>1.5018999999999999E-2</v>
      </c>
      <c r="R12" s="591" t="s">
        <v>778</v>
      </c>
    </row>
    <row r="13" spans="1:18" ht="24" customHeight="1">
      <c r="A13" s="597">
        <v>2011</v>
      </c>
      <c r="B13" s="596" t="s">
        <v>765</v>
      </c>
      <c r="C13" s="596"/>
      <c r="D13" s="595">
        <v>2280.8719389999997</v>
      </c>
      <c r="E13" s="592">
        <v>1871.4873379999999</v>
      </c>
      <c r="F13" s="593">
        <v>903.97124899999994</v>
      </c>
      <c r="G13" s="594">
        <v>415.11935899999997</v>
      </c>
      <c r="H13" s="593">
        <v>13.726582000000001</v>
      </c>
      <c r="I13" s="593">
        <v>304.40362900000002</v>
      </c>
      <c r="J13" s="593">
        <v>446.78021000000001</v>
      </c>
      <c r="K13" s="593">
        <v>694.15343900000005</v>
      </c>
      <c r="L13" s="592">
        <v>274.40615600000001</v>
      </c>
      <c r="M13" s="593">
        <v>244.980076</v>
      </c>
      <c r="N13" s="592">
        <v>127.596171</v>
      </c>
      <c r="O13" s="593">
        <v>16.352080000000001</v>
      </c>
      <c r="P13" s="593">
        <v>23.331198000000001</v>
      </c>
      <c r="Q13" s="592">
        <v>6.8448639999999994</v>
      </c>
      <c r="R13" s="591" t="s">
        <v>782</v>
      </c>
    </row>
    <row r="14" spans="1:18" ht="15.9" customHeight="1">
      <c r="A14" s="597"/>
      <c r="B14" s="596" t="s">
        <v>781</v>
      </c>
      <c r="C14" s="596"/>
      <c r="D14" s="595">
        <v>2168.2409630000002</v>
      </c>
      <c r="E14" s="592">
        <v>1775.9859509999999</v>
      </c>
      <c r="F14" s="593">
        <v>830.55726000000004</v>
      </c>
      <c r="G14" s="594">
        <v>406.975593</v>
      </c>
      <c r="H14" s="593">
        <v>12.356954999999999</v>
      </c>
      <c r="I14" s="593">
        <v>301.682793</v>
      </c>
      <c r="J14" s="593">
        <v>386.873357</v>
      </c>
      <c r="K14" s="593">
        <v>672.15731799999992</v>
      </c>
      <c r="L14" s="592">
        <v>261.56415800000002</v>
      </c>
      <c r="M14" s="593">
        <v>232.18019200000001</v>
      </c>
      <c r="N14" s="592">
        <v>123.50153</v>
      </c>
      <c r="O14" s="593">
        <v>13.936805</v>
      </c>
      <c r="P14" s="593">
        <v>23.328431999999999</v>
      </c>
      <c r="Q14" s="592">
        <v>6.8242039999999999</v>
      </c>
      <c r="R14" s="591" t="s">
        <v>780</v>
      </c>
    </row>
    <row r="15" spans="1:18" ht="15.9" customHeight="1">
      <c r="A15" s="597"/>
      <c r="B15" s="596" t="s">
        <v>779</v>
      </c>
      <c r="C15" s="596"/>
      <c r="D15" s="595">
        <v>112.63097500000001</v>
      </c>
      <c r="E15" s="592">
        <v>95.501390999999998</v>
      </c>
      <c r="F15" s="593">
        <v>73.413991999999993</v>
      </c>
      <c r="G15" s="594">
        <v>8.1437659999999994</v>
      </c>
      <c r="H15" s="593">
        <v>1.3696279999999998</v>
      </c>
      <c r="I15" s="593">
        <v>2.7208359999999998</v>
      </c>
      <c r="J15" s="593">
        <v>59.906853000000005</v>
      </c>
      <c r="K15" s="593">
        <v>21.996122</v>
      </c>
      <c r="L15" s="592">
        <v>12.842002000000001</v>
      </c>
      <c r="M15" s="593">
        <v>12.799887</v>
      </c>
      <c r="N15" s="592">
        <v>4.0946440000000006</v>
      </c>
      <c r="O15" s="593">
        <v>2.4152750000000003</v>
      </c>
      <c r="P15" s="593">
        <v>2.7650000000000001E-3</v>
      </c>
      <c r="Q15" s="592">
        <v>2.0660000000000001E-2</v>
      </c>
      <c r="R15" s="591" t="s">
        <v>778</v>
      </c>
    </row>
    <row r="16" spans="1:18" ht="24" customHeight="1">
      <c r="A16" s="597">
        <v>2010</v>
      </c>
      <c r="B16" s="596" t="s">
        <v>765</v>
      </c>
      <c r="C16" s="596"/>
      <c r="D16" s="595">
        <v>1847.6289730000001</v>
      </c>
      <c r="E16" s="592">
        <v>1536.6183940000001</v>
      </c>
      <c r="F16" s="593">
        <v>772.66992299999993</v>
      </c>
      <c r="G16" s="594">
        <v>317.29459200000002</v>
      </c>
      <c r="H16" s="593">
        <v>11.267234</v>
      </c>
      <c r="I16" s="593">
        <v>249.11306500000001</v>
      </c>
      <c r="J16" s="593">
        <v>415.31755400000003</v>
      </c>
      <c r="K16" s="593">
        <v>606.55859199999998</v>
      </c>
      <c r="L16" s="592">
        <v>216.179947</v>
      </c>
      <c r="M16" s="593">
        <v>192.647043</v>
      </c>
      <c r="N16" s="592">
        <v>93.166433000000012</v>
      </c>
      <c r="O16" s="593">
        <v>8.2421640000000007</v>
      </c>
      <c r="P16" s="593">
        <v>15.509499999999999</v>
      </c>
      <c r="Q16" s="592">
        <v>1.0346379999999999</v>
      </c>
      <c r="R16" s="591" t="s">
        <v>782</v>
      </c>
    </row>
    <row r="17" spans="1:18" ht="15.9" customHeight="1">
      <c r="A17" s="597"/>
      <c r="B17" s="596" t="s">
        <v>781</v>
      </c>
      <c r="C17" s="596"/>
      <c r="D17" s="595">
        <v>1731.831598</v>
      </c>
      <c r="E17" s="592">
        <v>1431.1377299999999</v>
      </c>
      <c r="F17" s="593">
        <v>703.89386200000001</v>
      </c>
      <c r="G17" s="594">
        <v>312.90740399999999</v>
      </c>
      <c r="H17" s="593">
        <v>10.314057</v>
      </c>
      <c r="I17" s="593">
        <v>248.069996</v>
      </c>
      <c r="J17" s="593">
        <v>356.63591499999995</v>
      </c>
      <c r="K17" s="593">
        <v>570.03803700000003</v>
      </c>
      <c r="L17" s="592">
        <v>208.82612899999998</v>
      </c>
      <c r="M17" s="593">
        <v>185.36089100000001</v>
      </c>
      <c r="N17" s="592">
        <v>90.322943000000009</v>
      </c>
      <c r="O17" s="594">
        <v>6.3649250000000004</v>
      </c>
      <c r="P17" s="593">
        <v>15.502120000000001</v>
      </c>
      <c r="Q17" s="592">
        <v>1.0177749999999999</v>
      </c>
      <c r="R17" s="591" t="s">
        <v>780</v>
      </c>
    </row>
    <row r="18" spans="1:18" ht="15.9" customHeight="1">
      <c r="A18" s="597"/>
      <c r="B18" s="596" t="s">
        <v>779</v>
      </c>
      <c r="C18" s="596"/>
      <c r="D18" s="595">
        <v>115.797375</v>
      </c>
      <c r="E18" s="592">
        <v>105.480667</v>
      </c>
      <c r="F18" s="593">
        <v>68.776062999999994</v>
      </c>
      <c r="G18" s="594">
        <v>4.3871899999999995</v>
      </c>
      <c r="H18" s="593">
        <v>0.95317799999999997</v>
      </c>
      <c r="I18" s="593">
        <v>1.0430709999999999</v>
      </c>
      <c r="J18" s="593">
        <v>58.681633999999995</v>
      </c>
      <c r="K18" s="593">
        <v>36.520555999999999</v>
      </c>
      <c r="L18" s="592">
        <v>7.3538239999999995</v>
      </c>
      <c r="M18" s="593">
        <v>7.2861580000000004</v>
      </c>
      <c r="N18" s="592">
        <v>2.8434940000000002</v>
      </c>
      <c r="O18" s="593">
        <v>1.87724</v>
      </c>
      <c r="P18" s="593">
        <v>7.3810000000000004E-3</v>
      </c>
      <c r="Q18" s="592">
        <v>1.6863E-2</v>
      </c>
      <c r="R18" s="591" t="s">
        <v>778</v>
      </c>
    </row>
    <row r="19" spans="1:18" ht="24" customHeight="1">
      <c r="A19" s="597">
        <v>2009</v>
      </c>
      <c r="B19" s="596" t="s">
        <v>765</v>
      </c>
      <c r="C19" s="596"/>
      <c r="D19" s="595">
        <v>1393.0537810000001</v>
      </c>
      <c r="E19" s="592">
        <v>1166.9345449999998</v>
      </c>
      <c r="F19" s="593">
        <v>667.04315699999995</v>
      </c>
      <c r="G19" s="594">
        <v>188.039199</v>
      </c>
      <c r="H19" s="593">
        <v>5.8103180000000005</v>
      </c>
      <c r="I19" s="593">
        <v>119.52910300000001</v>
      </c>
      <c r="J19" s="593">
        <v>448.52857699999998</v>
      </c>
      <c r="K19" s="593">
        <v>457.59504499999997</v>
      </c>
      <c r="L19" s="592">
        <v>184.45248100000001</v>
      </c>
      <c r="M19" s="593">
        <v>178.50366200000002</v>
      </c>
      <c r="N19" s="592">
        <v>41.038887000000003</v>
      </c>
      <c r="O19" s="593">
        <v>3.7463040000000003</v>
      </c>
      <c r="P19" s="593">
        <v>9.0630249999999997</v>
      </c>
      <c r="Q19" s="592">
        <v>0.28926100000000005</v>
      </c>
      <c r="R19" s="591" t="s">
        <v>782</v>
      </c>
    </row>
    <row r="20" spans="1:18" ht="15.9" customHeight="1">
      <c r="A20" s="597"/>
      <c r="B20" s="596" t="s">
        <v>781</v>
      </c>
      <c r="C20" s="596"/>
      <c r="D20" s="595">
        <v>1266.891533</v>
      </c>
      <c r="E20" s="592">
        <v>1080.636407</v>
      </c>
      <c r="F20" s="593">
        <v>594.01521100000002</v>
      </c>
      <c r="G20" s="594">
        <v>185.154562</v>
      </c>
      <c r="H20" s="593">
        <v>5.0236090000000004</v>
      </c>
      <c r="I20" s="593">
        <v>119.201009</v>
      </c>
      <c r="J20" s="593">
        <v>383.93488000000002</v>
      </c>
      <c r="K20" s="593">
        <v>444.51336900000001</v>
      </c>
      <c r="L20" s="592">
        <v>146.33266500000002</v>
      </c>
      <c r="M20" s="593">
        <v>140.39089000000001</v>
      </c>
      <c r="N20" s="592">
        <v>39.369945000000001</v>
      </c>
      <c r="O20" s="593">
        <v>2.6202139999999998</v>
      </c>
      <c r="P20" s="593">
        <v>9.0420540000000003</v>
      </c>
      <c r="Q20" s="592">
        <v>0.28424099999999997</v>
      </c>
      <c r="R20" s="591" t="s">
        <v>780</v>
      </c>
    </row>
    <row r="21" spans="1:18" ht="15.9" customHeight="1">
      <c r="A21" s="597"/>
      <c r="B21" s="596" t="s">
        <v>779</v>
      </c>
      <c r="C21" s="596"/>
      <c r="D21" s="595">
        <v>126.162249</v>
      </c>
      <c r="E21" s="592">
        <v>86.298147999999998</v>
      </c>
      <c r="F21" s="593">
        <v>73.027955000000006</v>
      </c>
      <c r="G21" s="594">
        <v>2.8846419999999999</v>
      </c>
      <c r="H21" s="593">
        <v>0.78671100000000005</v>
      </c>
      <c r="I21" s="593">
        <v>0.328096</v>
      </c>
      <c r="J21" s="593">
        <v>64.593699000000001</v>
      </c>
      <c r="K21" s="593">
        <v>13.081676999999999</v>
      </c>
      <c r="L21" s="592">
        <v>38.119817000000005</v>
      </c>
      <c r="M21" s="593">
        <v>38.112773000000004</v>
      </c>
      <c r="N21" s="592">
        <v>1.6689399999999999</v>
      </c>
      <c r="O21" s="593">
        <v>1.1260899999999998</v>
      </c>
      <c r="P21" s="593">
        <v>2.0971E-2</v>
      </c>
      <c r="Q21" s="592">
        <v>5.0199999999999993E-3</v>
      </c>
      <c r="R21" s="591" t="s">
        <v>778</v>
      </c>
    </row>
    <row r="22" spans="1:18" ht="24" customHeight="1">
      <c r="A22" s="597">
        <v>2008</v>
      </c>
      <c r="B22" s="596" t="s">
        <v>765</v>
      </c>
      <c r="C22" s="596"/>
      <c r="D22" s="595">
        <v>2537.6</v>
      </c>
      <c r="E22" s="592">
        <v>1861.0918689999999</v>
      </c>
      <c r="F22" s="593">
        <v>763.27199899999994</v>
      </c>
      <c r="G22" s="594">
        <v>224.38020399999999</v>
      </c>
      <c r="H22" s="593">
        <v>8.3256019999999999</v>
      </c>
      <c r="I22" s="593">
        <v>26.258012999999998</v>
      </c>
      <c r="J22" s="593">
        <v>499.98379399999999</v>
      </c>
      <c r="K22" s="593">
        <v>1028.381298</v>
      </c>
      <c r="L22" s="592">
        <v>231.34086100000002</v>
      </c>
      <c r="M22" s="593">
        <v>222.61485099999999</v>
      </c>
      <c r="N22" s="592">
        <v>57.278279999999995</v>
      </c>
      <c r="O22" s="593">
        <v>5.3516000000000004</v>
      </c>
      <c r="P22" s="593">
        <v>17.943508999999999</v>
      </c>
      <c r="Q22" s="592">
        <v>0.490645</v>
      </c>
      <c r="R22" s="591" t="s">
        <v>782</v>
      </c>
    </row>
    <row r="23" spans="1:18" ht="15.9" customHeight="1">
      <c r="A23" s="597"/>
      <c r="B23" s="596" t="s">
        <v>781</v>
      </c>
      <c r="C23" s="596"/>
      <c r="D23" s="595">
        <v>1670.521551</v>
      </c>
      <c r="E23" s="592">
        <v>1077.893153</v>
      </c>
      <c r="F23" s="593">
        <v>523.94401700000003</v>
      </c>
      <c r="G23" s="594">
        <v>106.12884</v>
      </c>
      <c r="H23" s="593">
        <v>7.2309899999999994</v>
      </c>
      <c r="I23" s="593">
        <v>25.882265</v>
      </c>
      <c r="J23" s="593">
        <v>390.59427500000004</v>
      </c>
      <c r="K23" s="593">
        <v>485.237865</v>
      </c>
      <c r="L23" s="592">
        <v>197.241928</v>
      </c>
      <c r="M23" s="593">
        <v>188.565482</v>
      </c>
      <c r="N23" s="592">
        <v>52.949800000000003</v>
      </c>
      <c r="O23" s="593">
        <v>3.1622489999999996</v>
      </c>
      <c r="P23" s="593">
        <v>17.170867999999999</v>
      </c>
      <c r="Q23" s="592">
        <v>0.385127</v>
      </c>
      <c r="R23" s="591" t="s">
        <v>780</v>
      </c>
    </row>
    <row r="24" spans="1:18" ht="15.9" customHeight="1">
      <c r="A24" s="597"/>
      <c r="B24" s="596" t="s">
        <v>779</v>
      </c>
      <c r="C24" s="596"/>
      <c r="D24" s="595">
        <v>867.0784470000001</v>
      </c>
      <c r="E24" s="592">
        <v>783.1987190000001</v>
      </c>
      <c r="F24" s="593">
        <v>239.32798399999999</v>
      </c>
      <c r="G24" s="594">
        <v>118.25136599999999</v>
      </c>
      <c r="H24" s="593">
        <v>1.0946130000000001</v>
      </c>
      <c r="I24" s="593">
        <v>0.37574799999999997</v>
      </c>
      <c r="J24" s="593">
        <v>109.389518</v>
      </c>
      <c r="K24" s="593">
        <v>543.14343299999996</v>
      </c>
      <c r="L24" s="592">
        <v>34.098934</v>
      </c>
      <c r="M24" s="593">
        <v>34.049368999999999</v>
      </c>
      <c r="N24" s="592">
        <v>4.3284799999999999</v>
      </c>
      <c r="O24" s="593">
        <v>2.189352</v>
      </c>
      <c r="P24" s="593">
        <v>0.77264200000000005</v>
      </c>
      <c r="Q24" s="592">
        <v>0.105519</v>
      </c>
      <c r="R24" s="591" t="s">
        <v>778</v>
      </c>
    </row>
    <row r="25" spans="1:18" ht="24" customHeight="1">
      <c r="A25" s="597">
        <v>2007</v>
      </c>
      <c r="B25" s="596" t="s">
        <v>765</v>
      </c>
      <c r="C25" s="596"/>
      <c r="D25" s="595">
        <v>1194.541019</v>
      </c>
      <c r="E25" s="592">
        <v>976.93304599999999</v>
      </c>
      <c r="F25" s="593">
        <v>535.37960400000009</v>
      </c>
      <c r="G25" s="594">
        <v>73.896726999999998</v>
      </c>
      <c r="H25" s="593">
        <v>5.1383289999999997</v>
      </c>
      <c r="I25" s="593">
        <v>7.2489709999999992</v>
      </c>
      <c r="J25" s="593">
        <v>432.40422100000001</v>
      </c>
      <c r="K25" s="593">
        <v>372.10467700000004</v>
      </c>
      <c r="L25" s="592">
        <v>178.29799499999999</v>
      </c>
      <c r="M25" s="593">
        <v>167.51557099999999</v>
      </c>
      <c r="N25" s="592">
        <v>37.730177999999995</v>
      </c>
      <c r="O25" s="593">
        <v>6.2091059999999993</v>
      </c>
      <c r="P25" s="593">
        <v>12.804962</v>
      </c>
      <c r="Q25" s="592">
        <v>0.63328499999999999</v>
      </c>
      <c r="R25" s="591" t="s">
        <v>782</v>
      </c>
    </row>
    <row r="26" spans="1:18" ht="15.9" customHeight="1">
      <c r="A26" s="597"/>
      <c r="B26" s="596" t="s">
        <v>781</v>
      </c>
      <c r="C26" s="596"/>
      <c r="D26" s="595">
        <v>1077.278047</v>
      </c>
      <c r="E26" s="592">
        <v>879.83083999999997</v>
      </c>
      <c r="F26" s="593">
        <v>456.98610100000002</v>
      </c>
      <c r="G26" s="594">
        <v>70.729326999999998</v>
      </c>
      <c r="H26" s="593">
        <v>4.8723019999999995</v>
      </c>
      <c r="I26" s="593">
        <v>6.3773500000000007</v>
      </c>
      <c r="J26" s="593">
        <v>361.82094300000006</v>
      </c>
      <c r="K26" s="593">
        <v>353.83937800000001</v>
      </c>
      <c r="L26" s="592">
        <v>160.90821499999998</v>
      </c>
      <c r="M26" s="593">
        <v>150.505854</v>
      </c>
      <c r="N26" s="592">
        <v>35.251798999999998</v>
      </c>
      <c r="O26" s="593">
        <v>5.0447499999999996</v>
      </c>
      <c r="P26" s="593">
        <v>12.802198000000001</v>
      </c>
      <c r="Q26" s="592">
        <v>0.43765199999999999</v>
      </c>
      <c r="R26" s="591" t="s">
        <v>780</v>
      </c>
    </row>
    <row r="27" spans="1:18" ht="15.9" customHeight="1">
      <c r="A27" s="597"/>
      <c r="B27" s="596" t="s">
        <v>779</v>
      </c>
      <c r="C27" s="596"/>
      <c r="D27" s="595">
        <v>117.262973</v>
      </c>
      <c r="E27" s="592">
        <v>97.102209999999999</v>
      </c>
      <c r="F27" s="593">
        <v>78.393507</v>
      </c>
      <c r="G27" s="594">
        <v>3.1674000000000002</v>
      </c>
      <c r="H27" s="593">
        <v>0.26602800000000004</v>
      </c>
      <c r="I27" s="593">
        <v>0.87162099999999998</v>
      </c>
      <c r="J27" s="593">
        <v>70.583276999999995</v>
      </c>
      <c r="K27" s="593">
        <v>18.265298999999999</v>
      </c>
      <c r="L27" s="592">
        <v>17.389782</v>
      </c>
      <c r="M27" s="593">
        <v>17.009721000000003</v>
      </c>
      <c r="N27" s="592">
        <v>2.4783829999999996</v>
      </c>
      <c r="O27" s="593">
        <v>1.1643569999999999</v>
      </c>
      <c r="P27" s="593">
        <v>2.7629999999999998E-3</v>
      </c>
      <c r="Q27" s="592">
        <v>0.195635</v>
      </c>
      <c r="R27" s="591" t="s">
        <v>778</v>
      </c>
    </row>
    <row r="28" spans="1:18" ht="24" customHeight="1">
      <c r="A28" s="597">
        <v>2006</v>
      </c>
      <c r="B28" s="596" t="s">
        <v>765</v>
      </c>
      <c r="C28" s="596"/>
      <c r="D28" s="595">
        <v>758.64190000000008</v>
      </c>
      <c r="E28" s="592">
        <v>572.72310300000004</v>
      </c>
      <c r="F28" s="593">
        <v>174.52874400000002</v>
      </c>
      <c r="G28" s="594">
        <v>55.479506999999998</v>
      </c>
      <c r="H28" s="593">
        <v>5.2326270000000008</v>
      </c>
      <c r="I28" s="593">
        <v>2.128215</v>
      </c>
      <c r="J28" s="593">
        <v>92.520778000000007</v>
      </c>
      <c r="K28" s="593">
        <v>353.02108799999996</v>
      </c>
      <c r="L28" s="592">
        <v>160.25394200000002</v>
      </c>
      <c r="M28" s="593">
        <v>151.405824</v>
      </c>
      <c r="N28" s="592">
        <v>25.193325999999999</v>
      </c>
      <c r="O28" s="593">
        <v>1.6637639999999998</v>
      </c>
      <c r="P28" s="593">
        <v>9.1143140000000002</v>
      </c>
      <c r="Q28" s="592">
        <v>0.38855599999999996</v>
      </c>
      <c r="R28" s="591" t="s">
        <v>782</v>
      </c>
    </row>
    <row r="29" spans="1:18" ht="15.9" customHeight="1">
      <c r="A29" s="597"/>
      <c r="B29" s="596" t="s">
        <v>781</v>
      </c>
      <c r="C29" s="596"/>
      <c r="D29" s="595">
        <v>692.99454299999991</v>
      </c>
      <c r="E29" s="592">
        <v>512.95220600000005</v>
      </c>
      <c r="F29" s="593">
        <v>133.41806700000001</v>
      </c>
      <c r="G29" s="594">
        <v>52.955828000000004</v>
      </c>
      <c r="H29" s="593">
        <v>4.8792209999999994</v>
      </c>
      <c r="I29" s="593">
        <v>2.0679560000000001</v>
      </c>
      <c r="J29" s="593">
        <v>59.548607000000004</v>
      </c>
      <c r="K29" s="593">
        <v>335.321484</v>
      </c>
      <c r="L29" s="592">
        <v>155.63709899999998</v>
      </c>
      <c r="M29" s="593">
        <v>146.789725</v>
      </c>
      <c r="N29" s="592">
        <v>23.972752</v>
      </c>
      <c r="O29" s="593">
        <v>1.371594</v>
      </c>
      <c r="P29" s="593">
        <v>9.1032229999999998</v>
      </c>
      <c r="Q29" s="592">
        <v>0.36706599999999995</v>
      </c>
      <c r="R29" s="591" t="s">
        <v>780</v>
      </c>
    </row>
    <row r="30" spans="1:18" ht="15.9" customHeight="1">
      <c r="A30" s="597"/>
      <c r="B30" s="596" t="s">
        <v>779</v>
      </c>
      <c r="C30" s="596"/>
      <c r="D30" s="595">
        <v>65.647357</v>
      </c>
      <c r="E30" s="592">
        <v>59.770896999999998</v>
      </c>
      <c r="F30" s="593">
        <v>41.110677000000003</v>
      </c>
      <c r="G30" s="594">
        <v>2.523679</v>
      </c>
      <c r="H30" s="593">
        <v>0.353406</v>
      </c>
      <c r="I30" s="593">
        <v>6.0259E-2</v>
      </c>
      <c r="J30" s="593">
        <v>32.972171000000003</v>
      </c>
      <c r="K30" s="593">
        <v>17.699604000000001</v>
      </c>
      <c r="L30" s="592">
        <v>4.6168430000000003</v>
      </c>
      <c r="M30" s="593">
        <v>4.6160990000000002</v>
      </c>
      <c r="N30" s="592">
        <v>1.220574</v>
      </c>
      <c r="O30" s="593">
        <v>0.29217000000000004</v>
      </c>
      <c r="P30" s="593">
        <v>1.1091E-2</v>
      </c>
      <c r="Q30" s="592">
        <v>2.1489999999999999E-2</v>
      </c>
      <c r="R30" s="591" t="s">
        <v>778</v>
      </c>
    </row>
    <row r="31" spans="1:18" ht="24" customHeight="1">
      <c r="A31" s="597">
        <v>2005</v>
      </c>
      <c r="B31" s="596" t="s">
        <v>765</v>
      </c>
      <c r="C31" s="596"/>
      <c r="D31" s="595">
        <v>866.02281000000005</v>
      </c>
      <c r="E31" s="592">
        <v>702.89387999999997</v>
      </c>
      <c r="F31" s="593">
        <v>363.64777000000004</v>
      </c>
      <c r="G31" s="594">
        <v>53.274519999999995</v>
      </c>
      <c r="H31" s="593">
        <v>1.6098399999999999</v>
      </c>
      <c r="I31" s="593">
        <v>3.6184799999999999</v>
      </c>
      <c r="J31" s="593">
        <v>290.90593999999999</v>
      </c>
      <c r="K31" s="593">
        <v>306.77466999999996</v>
      </c>
      <c r="L31" s="592">
        <v>127.12217</v>
      </c>
      <c r="M31" s="593">
        <v>109.34252000000001</v>
      </c>
      <c r="N31" s="592">
        <v>35.043769999999995</v>
      </c>
      <c r="O31" s="593">
        <v>8.2332900000000002</v>
      </c>
      <c r="P31" s="593">
        <v>10.433489999999999</v>
      </c>
      <c r="Q31" s="592">
        <v>0.78491</v>
      </c>
      <c r="R31" s="591" t="s">
        <v>782</v>
      </c>
    </row>
    <row r="32" spans="1:18" ht="15.9" customHeight="1">
      <c r="A32" s="597"/>
      <c r="B32" s="596" t="s">
        <v>781</v>
      </c>
      <c r="C32" s="596"/>
      <c r="D32" s="595">
        <v>781.30813999999998</v>
      </c>
      <c r="E32" s="592">
        <v>631.12340000000006</v>
      </c>
      <c r="F32" s="593">
        <v>306.43458000000004</v>
      </c>
      <c r="G32" s="594">
        <v>50.325559999999996</v>
      </c>
      <c r="H32" s="593">
        <v>1.5286600000000001</v>
      </c>
      <c r="I32" s="593">
        <v>3.58439</v>
      </c>
      <c r="J32" s="593">
        <v>241.44490999999999</v>
      </c>
      <c r="K32" s="593">
        <v>292.50357000000002</v>
      </c>
      <c r="L32" s="592">
        <v>120.63589</v>
      </c>
      <c r="M32" s="593">
        <v>104.06325</v>
      </c>
      <c r="N32" s="592">
        <v>28.664989999999996</v>
      </c>
      <c r="O32" s="593">
        <v>7.5785299999999998</v>
      </c>
      <c r="P32" s="593">
        <v>10.409799999999999</v>
      </c>
      <c r="Q32" s="592">
        <v>0.72826000000000002</v>
      </c>
      <c r="R32" s="591" t="s">
        <v>780</v>
      </c>
    </row>
    <row r="33" spans="1:18" ht="15.9" customHeight="1">
      <c r="A33" s="597"/>
      <c r="B33" s="596" t="s">
        <v>779</v>
      </c>
      <c r="C33" s="596"/>
      <c r="D33" s="595">
        <v>84.714669999999998</v>
      </c>
      <c r="E33" s="592">
        <v>71.770479999999992</v>
      </c>
      <c r="F33" s="593">
        <v>57.213190000000004</v>
      </c>
      <c r="G33" s="594">
        <v>2.94896</v>
      </c>
      <c r="H33" s="593">
        <v>8.1180000000000002E-2</v>
      </c>
      <c r="I33" s="593">
        <v>3.4090000000000002E-2</v>
      </c>
      <c r="J33" s="593">
        <v>49.461030000000001</v>
      </c>
      <c r="K33" s="593">
        <v>14.271100000000001</v>
      </c>
      <c r="L33" s="592">
        <v>6.4862799999999998</v>
      </c>
      <c r="M33" s="593">
        <v>5.2792700000000004</v>
      </c>
      <c r="N33" s="592">
        <v>6.3787800000000008</v>
      </c>
      <c r="O33" s="593">
        <v>0.65476000000000001</v>
      </c>
      <c r="P33" s="593">
        <v>2.3690000000000003E-2</v>
      </c>
      <c r="Q33" s="592">
        <v>5.6649999999999999E-2</v>
      </c>
      <c r="R33" s="591" t="s">
        <v>778</v>
      </c>
    </row>
    <row r="34" spans="1:18" ht="24" customHeight="1">
      <c r="A34" s="597">
        <v>2004</v>
      </c>
      <c r="B34" s="596" t="s">
        <v>765</v>
      </c>
      <c r="C34" s="596"/>
      <c r="D34" s="595">
        <v>759.84668999999997</v>
      </c>
      <c r="E34" s="592">
        <v>638.58156999999994</v>
      </c>
      <c r="F34" s="593">
        <v>309.43210999999997</v>
      </c>
      <c r="G34" s="594">
        <v>43.191980000000001</v>
      </c>
      <c r="H34" s="593">
        <v>0.94940999999999998</v>
      </c>
      <c r="I34" s="593">
        <v>1.44973</v>
      </c>
      <c r="J34" s="593">
        <v>251.0701</v>
      </c>
      <c r="K34" s="593">
        <v>293.16694999999999</v>
      </c>
      <c r="L34" s="592">
        <v>101.48775999999999</v>
      </c>
      <c r="M34" s="593">
        <v>95.088419999999999</v>
      </c>
      <c r="N34" s="592">
        <v>19.021519999999999</v>
      </c>
      <c r="O34" s="593">
        <v>2.6158800000000002</v>
      </c>
      <c r="P34" s="593">
        <v>7.4576499999999992</v>
      </c>
      <c r="Q34" s="592">
        <v>0.21828</v>
      </c>
      <c r="R34" s="591" t="s">
        <v>782</v>
      </c>
    </row>
    <row r="35" spans="1:18" ht="15.9" customHeight="1">
      <c r="A35" s="597"/>
      <c r="B35" s="596" t="s">
        <v>781</v>
      </c>
      <c r="C35" s="596"/>
      <c r="D35" s="595">
        <v>684.12354000000005</v>
      </c>
      <c r="E35" s="592">
        <v>572.29257999999993</v>
      </c>
      <c r="F35" s="593">
        <v>257.56594000000001</v>
      </c>
      <c r="G35" s="594">
        <v>41.262889999999999</v>
      </c>
      <c r="H35" s="593">
        <v>0.89242999999999995</v>
      </c>
      <c r="I35" s="593">
        <v>1.28966</v>
      </c>
      <c r="J35" s="593">
        <v>204.65504000000001</v>
      </c>
      <c r="K35" s="593">
        <v>278.95323999999999</v>
      </c>
      <c r="L35" s="592">
        <v>95.406880000000001</v>
      </c>
      <c r="M35" s="593">
        <v>92.623449999999991</v>
      </c>
      <c r="N35" s="592">
        <v>15.68037</v>
      </c>
      <c r="O35" s="593">
        <v>1.6672400000000001</v>
      </c>
      <c r="P35" s="593">
        <v>7.4424999999999999</v>
      </c>
      <c r="Q35" s="592">
        <v>0.21167</v>
      </c>
      <c r="R35" s="591" t="s">
        <v>780</v>
      </c>
    </row>
    <row r="36" spans="1:18" ht="15.9" customHeight="1">
      <c r="A36" s="597"/>
      <c r="B36" s="596" t="s">
        <v>779</v>
      </c>
      <c r="C36" s="596"/>
      <c r="D36" s="595">
        <v>75.72314999999999</v>
      </c>
      <c r="E36" s="592">
        <v>66.288989999999998</v>
      </c>
      <c r="F36" s="593">
        <v>51.866169999999997</v>
      </c>
      <c r="G36" s="594">
        <v>1.92909</v>
      </c>
      <c r="H36" s="593">
        <v>5.6979999999999996E-2</v>
      </c>
      <c r="I36" s="593">
        <v>0.16006999999999999</v>
      </c>
      <c r="J36" s="593">
        <v>46.415059999999997</v>
      </c>
      <c r="K36" s="593">
        <v>14.213709999999999</v>
      </c>
      <c r="L36" s="592">
        <v>6.0808800000000005</v>
      </c>
      <c r="M36" s="593">
        <v>2.4649699999999997</v>
      </c>
      <c r="N36" s="592">
        <v>3.3411500000000003</v>
      </c>
      <c r="O36" s="593">
        <v>0.94864000000000004</v>
      </c>
      <c r="P36" s="593">
        <v>1.515E-2</v>
      </c>
      <c r="Q36" s="592">
        <v>6.6100000000000004E-3</v>
      </c>
      <c r="R36" s="591" t="s">
        <v>778</v>
      </c>
    </row>
    <row r="37" spans="1:18" ht="24" customHeight="1">
      <c r="A37" s="597">
        <v>2003</v>
      </c>
      <c r="B37" s="596" t="s">
        <v>765</v>
      </c>
      <c r="C37" s="596"/>
      <c r="D37" s="595">
        <v>605.20361300000002</v>
      </c>
      <c r="E37" s="592">
        <v>507.14654400000001</v>
      </c>
      <c r="F37" s="593">
        <v>264.88874900000002</v>
      </c>
      <c r="G37" s="594">
        <v>29.365565999999998</v>
      </c>
      <c r="H37" s="593">
        <v>0.60226499999999994</v>
      </c>
      <c r="I37" s="593">
        <v>0.879498</v>
      </c>
      <c r="J37" s="593">
        <v>222.81772899999999</v>
      </c>
      <c r="K37" s="593">
        <v>220.90907800000002</v>
      </c>
      <c r="L37" s="592">
        <v>83.270916</v>
      </c>
      <c r="M37" s="593">
        <v>64.838977</v>
      </c>
      <c r="N37" s="592">
        <v>9.5272630000000014</v>
      </c>
      <c r="O37" s="593">
        <v>9.4306000000000001E-2</v>
      </c>
      <c r="P37" s="593">
        <v>4.1760720000000005</v>
      </c>
      <c r="Q37" s="592">
        <v>0.134883</v>
      </c>
      <c r="R37" s="591" t="s">
        <v>782</v>
      </c>
    </row>
    <row r="38" spans="1:18" ht="15.9" customHeight="1">
      <c r="A38" s="597"/>
      <c r="B38" s="596" t="s">
        <v>781</v>
      </c>
      <c r="C38" s="596"/>
      <c r="D38" s="595">
        <v>535.26372500000002</v>
      </c>
      <c r="E38" s="592">
        <v>443.34084999999999</v>
      </c>
      <c r="F38" s="593">
        <v>212.48610099999999</v>
      </c>
      <c r="G38" s="594">
        <v>27.407892</v>
      </c>
      <c r="H38" s="593">
        <v>0.40964400000000001</v>
      </c>
      <c r="I38" s="593">
        <v>0.74930999999999992</v>
      </c>
      <c r="J38" s="593">
        <v>176.06983799999998</v>
      </c>
      <c r="K38" s="593">
        <v>209.573185</v>
      </c>
      <c r="L38" s="592">
        <v>78.024876999999989</v>
      </c>
      <c r="M38" s="593">
        <v>62.313952999999998</v>
      </c>
      <c r="N38" s="592">
        <v>8.8018499999999982</v>
      </c>
      <c r="O38" s="593">
        <v>7.5613E-2</v>
      </c>
      <c r="P38" s="593">
        <v>4.1751719999999999</v>
      </c>
      <c r="Q38" s="592">
        <v>0.10524299999999999</v>
      </c>
      <c r="R38" s="591" t="s">
        <v>780</v>
      </c>
    </row>
    <row r="39" spans="1:18" ht="15.9" customHeight="1">
      <c r="A39" s="597"/>
      <c r="B39" s="596" t="s">
        <v>779</v>
      </c>
      <c r="C39" s="596"/>
      <c r="D39" s="595">
        <v>69.939886999999999</v>
      </c>
      <c r="E39" s="592">
        <v>63.805697000000002</v>
      </c>
      <c r="F39" s="593">
        <v>52.402650000000001</v>
      </c>
      <c r="G39" s="594">
        <v>1.957673</v>
      </c>
      <c r="H39" s="593">
        <v>0.19262000000000001</v>
      </c>
      <c r="I39" s="593">
        <v>0.130189</v>
      </c>
      <c r="J39" s="593">
        <v>46.747889999999998</v>
      </c>
      <c r="K39" s="593">
        <v>11.335894</v>
      </c>
      <c r="L39" s="592">
        <v>5.2460389999999997</v>
      </c>
      <c r="M39" s="593">
        <v>2.5250239999999997</v>
      </c>
      <c r="N39" s="592">
        <v>0.725414</v>
      </c>
      <c r="O39" s="593">
        <v>1.8693999999999999E-2</v>
      </c>
      <c r="P39" s="593">
        <v>8.9999999999999998E-4</v>
      </c>
      <c r="Q39" s="592">
        <v>2.964E-2</v>
      </c>
      <c r="R39" s="591" t="s">
        <v>778</v>
      </c>
    </row>
    <row r="40" spans="1:18" ht="24" customHeight="1">
      <c r="A40" s="597">
        <v>2002</v>
      </c>
      <c r="B40" s="596" t="s">
        <v>765</v>
      </c>
      <c r="C40" s="596"/>
      <c r="D40" s="595">
        <v>634.79295999999999</v>
      </c>
      <c r="E40" s="592">
        <v>543.63606299999992</v>
      </c>
      <c r="F40" s="593">
        <v>332.16448700000001</v>
      </c>
      <c r="G40" s="594">
        <v>29.568141999999998</v>
      </c>
      <c r="H40" s="593">
        <v>0.53731899999999999</v>
      </c>
      <c r="I40" s="593">
        <v>3.74953</v>
      </c>
      <c r="J40" s="593">
        <v>269.99142000000001</v>
      </c>
      <c r="K40" s="593">
        <v>184.594112</v>
      </c>
      <c r="L40" s="592">
        <v>79.796137000000002</v>
      </c>
      <c r="M40" s="593">
        <v>63.859807999999994</v>
      </c>
      <c r="N40" s="592">
        <v>6.0686910000000012</v>
      </c>
      <c r="O40" s="593">
        <v>0.21657099999999999</v>
      </c>
      <c r="P40" s="593">
        <v>3.8040770000000004</v>
      </c>
      <c r="Q40" s="592">
        <v>0.504552</v>
      </c>
      <c r="R40" s="591" t="s">
        <v>782</v>
      </c>
    </row>
    <row r="41" spans="1:18" ht="15.9" customHeight="1">
      <c r="A41" s="597"/>
      <c r="B41" s="596" t="s">
        <v>781</v>
      </c>
      <c r="C41" s="596"/>
      <c r="D41" s="595">
        <v>520.06692700000008</v>
      </c>
      <c r="E41" s="592">
        <v>436.56613500000003</v>
      </c>
      <c r="F41" s="593">
        <v>245.20883799999999</v>
      </c>
      <c r="G41" s="594">
        <v>26.461110000000001</v>
      </c>
      <c r="H41" s="593">
        <v>0.337561</v>
      </c>
      <c r="I41" s="593">
        <v>3.5340180000000001</v>
      </c>
      <c r="J41" s="593">
        <v>209.441441</v>
      </c>
      <c r="K41" s="593">
        <v>165.18780600000002</v>
      </c>
      <c r="L41" s="592">
        <v>73.529173999999998</v>
      </c>
      <c r="M41" s="593">
        <v>59.201073999999998</v>
      </c>
      <c r="N41" s="592">
        <v>5.2257080000000009</v>
      </c>
      <c r="O41" s="593">
        <v>9.6155000000000004E-2</v>
      </c>
      <c r="P41" s="593">
        <v>3.8040770000000004</v>
      </c>
      <c r="Q41" s="592">
        <v>0.49060500000000001</v>
      </c>
      <c r="R41" s="591" t="s">
        <v>780</v>
      </c>
    </row>
    <row r="42" spans="1:18" ht="15.9" customHeight="1">
      <c r="A42" s="597"/>
      <c r="B42" s="596" t="s">
        <v>779</v>
      </c>
      <c r="C42" s="596"/>
      <c r="D42" s="595">
        <v>114.72604799999999</v>
      </c>
      <c r="E42" s="592">
        <v>107.069913</v>
      </c>
      <c r="F42" s="593">
        <v>86.955645000000004</v>
      </c>
      <c r="G42" s="594">
        <v>3.1070310000000001</v>
      </c>
      <c r="H42" s="593">
        <v>0.19975800000000002</v>
      </c>
      <c r="I42" s="593">
        <v>0.21551200000000001</v>
      </c>
      <c r="J42" s="593">
        <v>60.549974999999996</v>
      </c>
      <c r="K42" s="593">
        <v>19.406294999999997</v>
      </c>
      <c r="L42" s="592">
        <v>6.2669629999999996</v>
      </c>
      <c r="M42" s="593">
        <v>4.6587340000000008</v>
      </c>
      <c r="N42" s="592">
        <v>0.84298299999999993</v>
      </c>
      <c r="O42" s="593">
        <v>0.120416</v>
      </c>
      <c r="P42" s="593">
        <v>0</v>
      </c>
      <c r="Q42" s="592">
        <v>1.3946999999999999E-2</v>
      </c>
      <c r="R42" s="591" t="s">
        <v>778</v>
      </c>
    </row>
    <row r="43" spans="1:18" ht="24" customHeight="1">
      <c r="A43" s="597">
        <v>2001</v>
      </c>
      <c r="B43" s="596" t="s">
        <v>765</v>
      </c>
      <c r="C43" s="596"/>
      <c r="D43" s="595">
        <v>532.23779200000001</v>
      </c>
      <c r="E43" s="592">
        <v>395.26604700000001</v>
      </c>
      <c r="F43" s="593">
        <v>219.54551500000002</v>
      </c>
      <c r="G43" s="594">
        <v>30.782344999999999</v>
      </c>
      <c r="H43" s="593">
        <v>1.8461020000000001</v>
      </c>
      <c r="I43" s="593">
        <v>1.8865029999999998</v>
      </c>
      <c r="J43" s="593">
        <v>173.81541799999999</v>
      </c>
      <c r="K43" s="593">
        <v>156.09368000000001</v>
      </c>
      <c r="L43" s="592">
        <v>128.871801</v>
      </c>
      <c r="M43" s="593">
        <v>84.267685999999998</v>
      </c>
      <c r="N43" s="592">
        <v>5.8891090000000004</v>
      </c>
      <c r="O43" s="593">
        <v>0.40612999999999999</v>
      </c>
      <c r="P43" s="593">
        <v>3.171802</v>
      </c>
      <c r="Q43" s="592">
        <v>0.467221</v>
      </c>
      <c r="R43" s="591" t="s">
        <v>782</v>
      </c>
    </row>
    <row r="44" spans="1:18" ht="15.9" customHeight="1">
      <c r="A44" s="597"/>
      <c r="B44" s="596" t="s">
        <v>781</v>
      </c>
      <c r="C44" s="596"/>
      <c r="D44" s="595">
        <v>470.364011</v>
      </c>
      <c r="E44" s="592">
        <v>339.01221199999998</v>
      </c>
      <c r="F44" s="593">
        <v>174.28048800000002</v>
      </c>
      <c r="G44" s="594">
        <v>29.077559000000001</v>
      </c>
      <c r="H44" s="593">
        <v>1.255827</v>
      </c>
      <c r="I44" s="593">
        <v>1.829704</v>
      </c>
      <c r="J44" s="593">
        <v>133.1541</v>
      </c>
      <c r="K44" s="593">
        <v>145.37307999999999</v>
      </c>
      <c r="L44" s="592">
        <v>124.49711500000001</v>
      </c>
      <c r="M44" s="593">
        <v>79.90089900000001</v>
      </c>
      <c r="N44" s="592">
        <v>4.9945529999999998</v>
      </c>
      <c r="O44" s="593">
        <v>9.2120999999999995E-2</v>
      </c>
      <c r="P44" s="593">
        <v>3.1649439999999998</v>
      </c>
      <c r="Q44" s="592">
        <v>0.43010100000000001</v>
      </c>
      <c r="R44" s="591" t="s">
        <v>780</v>
      </c>
    </row>
    <row r="45" spans="1:18" ht="15.9" customHeight="1">
      <c r="A45" s="597"/>
      <c r="B45" s="596" t="s">
        <v>779</v>
      </c>
      <c r="C45" s="596"/>
      <c r="D45" s="595">
        <v>61.873759</v>
      </c>
      <c r="E45" s="592">
        <v>56.253835000000002</v>
      </c>
      <c r="F45" s="593">
        <v>45.265029000000006</v>
      </c>
      <c r="G45" s="594">
        <v>1.7047860000000001</v>
      </c>
      <c r="H45" s="593">
        <v>0.59027499999999999</v>
      </c>
      <c r="I45" s="593">
        <v>5.6799000000000002E-2</v>
      </c>
      <c r="J45" s="593">
        <v>40.661319999999996</v>
      </c>
      <c r="K45" s="593">
        <v>10.720598000000001</v>
      </c>
      <c r="L45" s="592">
        <v>4.3746869999999998</v>
      </c>
      <c r="M45" s="593">
        <v>4.3667879999999997</v>
      </c>
      <c r="N45" s="592">
        <v>0.89455600000000013</v>
      </c>
      <c r="O45" s="593">
        <v>0.31400900000000004</v>
      </c>
      <c r="P45" s="593">
        <v>6.8579999999999995E-3</v>
      </c>
      <c r="Q45" s="592">
        <v>3.712E-2</v>
      </c>
      <c r="R45" s="591" t="s">
        <v>778</v>
      </c>
    </row>
    <row r="46" spans="1:18" ht="24" customHeight="1">
      <c r="A46" s="597">
        <v>2000</v>
      </c>
      <c r="B46" s="596" t="s">
        <v>765</v>
      </c>
      <c r="C46" s="596"/>
      <c r="D46" s="595">
        <v>629.34905600000002</v>
      </c>
      <c r="E46" s="592">
        <v>473.07626099999999</v>
      </c>
      <c r="F46" s="593">
        <v>200.586185</v>
      </c>
      <c r="G46" s="594">
        <v>23.934763</v>
      </c>
      <c r="H46" s="593">
        <v>0.33235300000000001</v>
      </c>
      <c r="I46" s="593">
        <v>0.25154700000000002</v>
      </c>
      <c r="J46" s="593">
        <v>164.15179800000001</v>
      </c>
      <c r="K46" s="593">
        <v>247.06528</v>
      </c>
      <c r="L46" s="592">
        <v>145.86611100000002</v>
      </c>
      <c r="M46" s="593">
        <v>140.82595999999998</v>
      </c>
      <c r="N46" s="592">
        <v>7.1344909999999997</v>
      </c>
      <c r="O46" s="593">
        <v>0.34210600000000002</v>
      </c>
      <c r="P46" s="593">
        <v>3.403289</v>
      </c>
      <c r="Q46" s="592">
        <v>0.43647199999999997</v>
      </c>
      <c r="R46" s="591" t="s">
        <v>782</v>
      </c>
    </row>
    <row r="47" spans="1:18" ht="15.9" customHeight="1">
      <c r="A47" s="597"/>
      <c r="B47" s="596" t="s">
        <v>781</v>
      </c>
      <c r="C47" s="596"/>
      <c r="D47" s="595">
        <v>583.17332599999997</v>
      </c>
      <c r="E47" s="592">
        <v>431.30770899999999</v>
      </c>
      <c r="F47" s="593">
        <v>165.123074</v>
      </c>
      <c r="G47" s="594">
        <v>23.064336999999998</v>
      </c>
      <c r="H47" s="593">
        <v>0.124706</v>
      </c>
      <c r="I47" s="593">
        <v>0.121973</v>
      </c>
      <c r="J47" s="593">
        <v>131.87526099999999</v>
      </c>
      <c r="K47" s="593">
        <v>242.04520300000001</v>
      </c>
      <c r="L47" s="592">
        <v>143.33404199999998</v>
      </c>
      <c r="M47" s="593">
        <v>138.32535999999999</v>
      </c>
      <c r="N47" s="592">
        <v>5.4178870000000003</v>
      </c>
      <c r="O47" s="593">
        <v>0.30699300000000002</v>
      </c>
      <c r="P47" s="593">
        <v>3.379308</v>
      </c>
      <c r="Q47" s="592">
        <v>0.38914199999999999</v>
      </c>
      <c r="R47" s="591" t="s">
        <v>780</v>
      </c>
    </row>
    <row r="48" spans="1:18" ht="15.9" customHeight="1">
      <c r="A48" s="597"/>
      <c r="B48" s="596" t="s">
        <v>779</v>
      </c>
      <c r="C48" s="596"/>
      <c r="D48" s="595">
        <v>46.175736000000001</v>
      </c>
      <c r="E48" s="592">
        <v>41.768552000000007</v>
      </c>
      <c r="F48" s="593">
        <v>35.463114999999995</v>
      </c>
      <c r="G48" s="594">
        <v>0.870425</v>
      </c>
      <c r="H48" s="593">
        <v>0.207647</v>
      </c>
      <c r="I48" s="593">
        <v>0.12957400000000002</v>
      </c>
      <c r="J48" s="593">
        <v>32.276541999999999</v>
      </c>
      <c r="K48" s="593">
        <v>5.020073</v>
      </c>
      <c r="L48" s="592">
        <v>2.5320680000000002</v>
      </c>
      <c r="M48" s="593">
        <v>2.5005990000000002</v>
      </c>
      <c r="N48" s="592">
        <v>1.716604</v>
      </c>
      <c r="O48" s="593">
        <v>3.5112999999999998E-2</v>
      </c>
      <c r="P48" s="593">
        <v>2.3981000000000002E-2</v>
      </c>
      <c r="Q48" s="592">
        <v>4.7329999999999997E-2</v>
      </c>
      <c r="R48" s="591" t="s">
        <v>778</v>
      </c>
    </row>
    <row r="49" spans="1:18" ht="8.1" customHeight="1">
      <c r="A49" s="590"/>
      <c r="B49" s="589"/>
      <c r="C49" s="589"/>
      <c r="D49" s="588"/>
      <c r="E49" s="587"/>
      <c r="F49" s="586"/>
      <c r="G49" s="585"/>
      <c r="H49" s="586"/>
      <c r="I49" s="586"/>
      <c r="J49" s="586"/>
      <c r="K49" s="586"/>
      <c r="L49" s="587"/>
      <c r="M49" s="586"/>
      <c r="N49" s="587"/>
      <c r="O49" s="586"/>
      <c r="P49" s="586"/>
      <c r="Q49" s="585"/>
      <c r="R49" s="584"/>
    </row>
    <row r="51" spans="1:18">
      <c r="A51" s="520" t="s">
        <v>848</v>
      </c>
    </row>
    <row r="52" spans="1:18">
      <c r="A52" s="520" t="s">
        <v>853</v>
      </c>
    </row>
    <row r="53" spans="1:18">
      <c r="A53" s="520" t="s">
        <v>854</v>
      </c>
    </row>
    <row r="54" spans="1:18">
      <c r="A54" s="520" t="s">
        <v>855</v>
      </c>
    </row>
    <row r="55" spans="1:18">
      <c r="A55" s="520" t="s">
        <v>849</v>
      </c>
    </row>
    <row r="56" spans="1:18">
      <c r="A56" s="520" t="s">
        <v>850</v>
      </c>
    </row>
    <row r="57" spans="1:18">
      <c r="A57" s="520" t="s">
        <v>856</v>
      </c>
    </row>
    <row r="58" spans="1:18">
      <c r="A58" s="520" t="s">
        <v>857</v>
      </c>
      <c r="D58" s="583"/>
    </row>
    <row r="59" spans="1:18">
      <c r="A59" s="520" t="s">
        <v>858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A6" sqref="A6:XFD6"/>
    </sheetView>
  </sheetViews>
  <sheetFormatPr defaultColWidth="11.7109375" defaultRowHeight="10.199999999999999"/>
  <cols>
    <col min="1" max="1" width="7" style="637" customWidth="1"/>
    <col min="2" max="2" width="13.28515625" style="635" customWidth="1"/>
    <col min="3" max="3" width="2.140625" style="635" customWidth="1"/>
    <col min="4" max="4" width="11.140625" style="636" customWidth="1"/>
    <col min="5" max="6" width="9.85546875" style="635" customWidth="1"/>
    <col min="7" max="10" width="8.5703125" style="635" customWidth="1"/>
    <col min="11" max="12" width="9.85546875" style="635" customWidth="1"/>
    <col min="13" max="13" width="11.42578125" style="635" customWidth="1"/>
    <col min="14" max="17" width="9.85546875" style="635" customWidth="1"/>
    <col min="18" max="18" width="14.140625" style="635" customWidth="1"/>
    <col min="19" max="16384" width="11.7109375" style="635"/>
  </cols>
  <sheetData>
    <row r="1" spans="1:18" s="646" customFormat="1" ht="12">
      <c r="A1" s="646">
        <v>14</v>
      </c>
      <c r="B1" s="579"/>
      <c r="C1" s="579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9"/>
      <c r="P1" s="579"/>
      <c r="R1" s="580"/>
    </row>
    <row r="2" spans="1:18" ht="12">
      <c r="A2" s="580" t="s">
        <v>777</v>
      </c>
      <c r="B2" s="518"/>
      <c r="C2" s="518"/>
      <c r="D2" s="627"/>
      <c r="E2" s="627"/>
      <c r="F2" s="631"/>
      <c r="G2" s="630"/>
      <c r="H2" s="630"/>
      <c r="I2" s="629"/>
      <c r="J2" s="629"/>
      <c r="K2" s="629"/>
      <c r="L2" s="629"/>
      <c r="M2" s="629"/>
      <c r="N2" s="629"/>
      <c r="O2" s="515"/>
      <c r="P2" s="515"/>
      <c r="R2" s="578" t="s">
        <v>777</v>
      </c>
    </row>
    <row r="3" spans="1:18">
      <c r="A3" s="577" t="s">
        <v>787</v>
      </c>
      <c r="B3" s="515"/>
      <c r="C3" s="515"/>
      <c r="D3" s="627"/>
      <c r="E3" s="575"/>
      <c r="F3" s="571"/>
      <c r="G3" s="574"/>
      <c r="H3" s="570"/>
      <c r="I3" s="571"/>
      <c r="J3" s="571"/>
      <c r="K3" s="571"/>
      <c r="L3" s="571"/>
      <c r="M3" s="571"/>
      <c r="N3" s="571"/>
      <c r="O3" s="515"/>
      <c r="P3" s="515"/>
      <c r="R3" s="645" t="s">
        <v>786</v>
      </c>
    </row>
    <row r="4" spans="1:18">
      <c r="A4" s="644" t="s">
        <v>776</v>
      </c>
      <c r="B4" s="515"/>
      <c r="C4" s="515"/>
      <c r="D4" s="571"/>
      <c r="E4" s="571"/>
      <c r="F4" s="571"/>
      <c r="G4" s="570"/>
      <c r="H4" s="570"/>
      <c r="I4" s="571"/>
      <c r="J4" s="571"/>
      <c r="K4" s="571"/>
      <c r="L4" s="571"/>
      <c r="M4" s="571"/>
      <c r="N4" s="571"/>
      <c r="O4" s="515"/>
      <c r="P4" s="515"/>
      <c r="R4" s="643" t="s">
        <v>775</v>
      </c>
    </row>
    <row r="5" spans="1:18">
      <c r="A5" s="642"/>
      <c r="B5" s="525"/>
      <c r="C5" s="525"/>
      <c r="D5" s="641"/>
      <c r="E5" s="525"/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16"/>
    </row>
    <row r="6" spans="1:18" s="639" customFormat="1" ht="21.9" customHeight="1">
      <c r="A6" s="621"/>
      <c r="B6" s="620"/>
      <c r="C6" s="619"/>
      <c r="D6" s="716" t="s">
        <v>765</v>
      </c>
      <c r="E6" s="719" t="s">
        <v>774</v>
      </c>
      <c r="F6" s="720"/>
      <c r="G6" s="720"/>
      <c r="H6" s="720"/>
      <c r="I6" s="720"/>
      <c r="J6" s="720"/>
      <c r="K6" s="721"/>
      <c r="L6" s="719" t="s">
        <v>773</v>
      </c>
      <c r="M6" s="721"/>
      <c r="N6" s="740" t="s">
        <v>772</v>
      </c>
      <c r="O6" s="741"/>
      <c r="P6" s="742"/>
      <c r="Q6" s="743" t="s">
        <v>771</v>
      </c>
      <c r="R6" s="618"/>
    </row>
    <row r="7" spans="1:18" s="639" customFormat="1" ht="21.9" customHeight="1">
      <c r="A7" s="617"/>
      <c r="B7" s="616"/>
      <c r="C7" s="615"/>
      <c r="D7" s="717"/>
      <c r="E7" s="728" t="s">
        <v>765</v>
      </c>
      <c r="F7" s="730" t="s">
        <v>770</v>
      </c>
      <c r="G7" s="731"/>
      <c r="H7" s="731"/>
      <c r="I7" s="731"/>
      <c r="J7" s="732"/>
      <c r="K7" s="746" t="s">
        <v>769</v>
      </c>
      <c r="L7" s="748" t="s">
        <v>765</v>
      </c>
      <c r="M7" s="746" t="s">
        <v>768</v>
      </c>
      <c r="N7" s="748" t="s">
        <v>765</v>
      </c>
      <c r="O7" s="749" t="s">
        <v>767</v>
      </c>
      <c r="P7" s="751" t="s">
        <v>766</v>
      </c>
      <c r="Q7" s="744"/>
      <c r="R7" s="614"/>
    </row>
    <row r="8" spans="1:18" s="639" customFormat="1" ht="53.1" customHeight="1">
      <c r="A8" s="613"/>
      <c r="B8" s="612"/>
      <c r="C8" s="611"/>
      <c r="D8" s="718"/>
      <c r="E8" s="729"/>
      <c r="F8" s="610" t="s">
        <v>765</v>
      </c>
      <c r="G8" s="609" t="s">
        <v>764</v>
      </c>
      <c r="H8" s="608" t="s">
        <v>783</v>
      </c>
      <c r="I8" s="608" t="s">
        <v>762</v>
      </c>
      <c r="J8" s="640" t="s">
        <v>761</v>
      </c>
      <c r="K8" s="747"/>
      <c r="L8" s="747"/>
      <c r="M8" s="747"/>
      <c r="N8" s="747"/>
      <c r="O8" s="750"/>
      <c r="P8" s="752"/>
      <c r="Q8" s="745"/>
      <c r="R8" s="606"/>
    </row>
    <row r="9" spans="1:18">
      <c r="A9" s="604"/>
      <c r="B9" s="603"/>
      <c r="C9" s="596"/>
      <c r="D9" s="602"/>
      <c r="E9" s="600"/>
      <c r="F9" s="581"/>
      <c r="G9" s="601"/>
      <c r="H9" s="581"/>
      <c r="I9" s="581"/>
      <c r="J9" s="581"/>
      <c r="K9" s="581"/>
      <c r="L9" s="599"/>
      <c r="M9" s="581"/>
      <c r="N9" s="600"/>
      <c r="O9" s="581"/>
      <c r="P9" s="581"/>
      <c r="Q9" s="599"/>
      <c r="R9" s="598"/>
    </row>
    <row r="10" spans="1:18" ht="15.9" customHeight="1">
      <c r="A10" s="597">
        <v>2012</v>
      </c>
      <c r="B10" s="596" t="s">
        <v>765</v>
      </c>
      <c r="C10" s="596"/>
      <c r="D10" s="595">
        <v>5917.1308799999997</v>
      </c>
      <c r="E10" s="592">
        <v>3838.1678620000002</v>
      </c>
      <c r="F10" s="593">
        <v>2731.7418590000002</v>
      </c>
      <c r="G10" s="594">
        <v>1474.508898</v>
      </c>
      <c r="H10" s="593">
        <v>45.174987000000002</v>
      </c>
      <c r="I10" s="593">
        <v>963.3251459999999</v>
      </c>
      <c r="J10" s="593">
        <v>1216.469544</v>
      </c>
      <c r="K10" s="593">
        <v>1066.218629</v>
      </c>
      <c r="L10" s="592">
        <v>457.21205500000002</v>
      </c>
      <c r="M10" s="593">
        <v>343.329095</v>
      </c>
      <c r="N10" s="592">
        <v>1077.7661779999999</v>
      </c>
      <c r="O10" s="593">
        <v>562.072363</v>
      </c>
      <c r="P10" s="593">
        <v>173.683258</v>
      </c>
      <c r="Q10" s="592">
        <v>2.4861119999999999</v>
      </c>
      <c r="R10" s="591" t="s">
        <v>782</v>
      </c>
    </row>
    <row r="11" spans="1:18" ht="15.9" customHeight="1">
      <c r="A11" s="597"/>
      <c r="B11" s="596" t="s">
        <v>781</v>
      </c>
      <c r="C11" s="596"/>
      <c r="D11" s="595">
        <v>2399.883045</v>
      </c>
      <c r="E11" s="592">
        <v>1731.0106149999999</v>
      </c>
      <c r="F11" s="593">
        <v>1390.235015</v>
      </c>
      <c r="G11" s="594">
        <v>924.14637100000004</v>
      </c>
      <c r="H11" s="593">
        <v>6.3236340000000002</v>
      </c>
      <c r="I11" s="593">
        <v>847.31800699999997</v>
      </c>
      <c r="J11" s="593">
        <v>459.03672399999999</v>
      </c>
      <c r="K11" s="593">
        <v>338.29265800000002</v>
      </c>
      <c r="L11" s="592">
        <v>87.364007000000001</v>
      </c>
      <c r="M11" s="593">
        <v>38.959678999999994</v>
      </c>
      <c r="N11" s="592">
        <v>30.234272000000001</v>
      </c>
      <c r="O11" s="593">
        <v>7.2187109999999999</v>
      </c>
      <c r="P11" s="593">
        <v>3.7828200000000001</v>
      </c>
      <c r="Q11" s="592">
        <v>0.19912100000000002</v>
      </c>
      <c r="R11" s="591" t="s">
        <v>780</v>
      </c>
    </row>
    <row r="12" spans="1:18" ht="15.9" customHeight="1">
      <c r="A12" s="597"/>
      <c r="B12" s="596" t="s">
        <v>779</v>
      </c>
      <c r="C12" s="596"/>
      <c r="D12" s="595">
        <v>3517.247836</v>
      </c>
      <c r="E12" s="592">
        <v>2107.1572500000002</v>
      </c>
      <c r="F12" s="593">
        <v>1341.5068489999999</v>
      </c>
      <c r="G12" s="594">
        <v>550.36252400000001</v>
      </c>
      <c r="H12" s="593">
        <v>38.851351999999999</v>
      </c>
      <c r="I12" s="593">
        <v>116.007139</v>
      </c>
      <c r="J12" s="593">
        <v>757.43282099999999</v>
      </c>
      <c r="K12" s="593">
        <v>727.92596900000001</v>
      </c>
      <c r="L12" s="592">
        <v>369.848051</v>
      </c>
      <c r="M12" s="593">
        <v>304.36941999999999</v>
      </c>
      <c r="N12" s="592">
        <v>1047.531911</v>
      </c>
      <c r="O12" s="594">
        <v>554.85365300000001</v>
      </c>
      <c r="P12" s="593">
        <v>169.90043800000001</v>
      </c>
      <c r="Q12" s="592">
        <v>2.2869920000000001</v>
      </c>
      <c r="R12" s="591" t="s">
        <v>778</v>
      </c>
    </row>
    <row r="13" spans="1:18" ht="24" customHeight="1">
      <c r="A13" s="597">
        <v>2011</v>
      </c>
      <c r="B13" s="596" t="s">
        <v>765</v>
      </c>
      <c r="C13" s="596"/>
      <c r="D13" s="595">
        <v>5047.2597009999999</v>
      </c>
      <c r="E13" s="592">
        <v>3581.5263489999998</v>
      </c>
      <c r="F13" s="593">
        <v>2595.7528739999998</v>
      </c>
      <c r="G13" s="594">
        <v>1426.731894</v>
      </c>
      <c r="H13" s="593">
        <v>42.802853000000006</v>
      </c>
      <c r="I13" s="593">
        <v>957.36600699999997</v>
      </c>
      <c r="J13" s="593">
        <v>1124.357274</v>
      </c>
      <c r="K13" s="593">
        <v>949.29463600000008</v>
      </c>
      <c r="L13" s="592">
        <v>359.16368299999999</v>
      </c>
      <c r="M13" s="593">
        <v>261.543521</v>
      </c>
      <c r="N13" s="592">
        <v>909.52060499999993</v>
      </c>
      <c r="O13" s="593">
        <v>465.355659</v>
      </c>
      <c r="P13" s="593">
        <v>144.96766200000002</v>
      </c>
      <c r="Q13" s="592">
        <v>4.0342649999999995</v>
      </c>
      <c r="R13" s="591" t="s">
        <v>782</v>
      </c>
    </row>
    <row r="14" spans="1:18" ht="15.9" customHeight="1">
      <c r="A14" s="597"/>
      <c r="B14" s="596" t="s">
        <v>781</v>
      </c>
      <c r="C14" s="596"/>
      <c r="D14" s="595">
        <v>2047.5912879999998</v>
      </c>
      <c r="E14" s="592">
        <v>1768.9752549999998</v>
      </c>
      <c r="F14" s="593">
        <v>1374.5395409999999</v>
      </c>
      <c r="G14" s="594">
        <v>922.94417099999998</v>
      </c>
      <c r="H14" s="593">
        <v>8.5353159999999999</v>
      </c>
      <c r="I14" s="593">
        <v>845.55123300000002</v>
      </c>
      <c r="J14" s="593">
        <v>436.241939</v>
      </c>
      <c r="K14" s="593">
        <v>383.75406400000003</v>
      </c>
      <c r="L14" s="592">
        <v>52.824945</v>
      </c>
      <c r="M14" s="593">
        <v>29.855315999999998</v>
      </c>
      <c r="N14" s="592">
        <v>25.422647000000001</v>
      </c>
      <c r="O14" s="593">
        <v>6.3676809999999993</v>
      </c>
      <c r="P14" s="593">
        <v>2.7000610000000003</v>
      </c>
      <c r="Q14" s="592">
        <v>2.7638799999999999</v>
      </c>
      <c r="R14" s="591" t="s">
        <v>780</v>
      </c>
    </row>
    <row r="15" spans="1:18" ht="15.9" customHeight="1">
      <c r="A15" s="597"/>
      <c r="B15" s="596" t="s">
        <v>779</v>
      </c>
      <c r="C15" s="596"/>
      <c r="D15" s="595">
        <v>2999.668412</v>
      </c>
      <c r="E15" s="592">
        <v>1812.551097</v>
      </c>
      <c r="F15" s="593">
        <v>1221.213332</v>
      </c>
      <c r="G15" s="594">
        <v>503.78771899999998</v>
      </c>
      <c r="H15" s="593">
        <v>34.267536</v>
      </c>
      <c r="I15" s="593">
        <v>111.814773</v>
      </c>
      <c r="J15" s="593">
        <v>688.11533999999995</v>
      </c>
      <c r="K15" s="593">
        <v>565.54057299999999</v>
      </c>
      <c r="L15" s="592">
        <v>306.33873299999999</v>
      </c>
      <c r="M15" s="593">
        <v>231.688199</v>
      </c>
      <c r="N15" s="592">
        <v>884.09795399999996</v>
      </c>
      <c r="O15" s="593">
        <v>458.987979</v>
      </c>
      <c r="P15" s="593">
        <v>142.26760000000002</v>
      </c>
      <c r="Q15" s="592">
        <v>1.2703869999999999</v>
      </c>
      <c r="R15" s="591" t="s">
        <v>778</v>
      </c>
    </row>
    <row r="16" spans="1:18" ht="24" customHeight="1">
      <c r="A16" s="597">
        <v>2010</v>
      </c>
      <c r="B16" s="596" t="s">
        <v>765</v>
      </c>
      <c r="C16" s="596"/>
      <c r="D16" s="595">
        <v>4190.7560910000002</v>
      </c>
      <c r="E16" s="592">
        <v>3073.4667089999998</v>
      </c>
      <c r="F16" s="593">
        <v>2174.5724419999997</v>
      </c>
      <c r="G16" s="594">
        <v>1248.4017670000001</v>
      </c>
      <c r="H16" s="593">
        <v>65.90571700000001</v>
      </c>
      <c r="I16" s="593">
        <v>843.45566299999996</v>
      </c>
      <c r="J16" s="593">
        <v>895.64018599999997</v>
      </c>
      <c r="K16" s="593">
        <v>868.55032099999994</v>
      </c>
      <c r="L16" s="592">
        <v>266.85616700000003</v>
      </c>
      <c r="M16" s="593">
        <v>220.25671199999999</v>
      </c>
      <c r="N16" s="592">
        <v>786.37014499999998</v>
      </c>
      <c r="O16" s="593">
        <v>365.45303699999999</v>
      </c>
      <c r="P16" s="593">
        <v>118.87860099999999</v>
      </c>
      <c r="Q16" s="592">
        <v>13.982766</v>
      </c>
      <c r="R16" s="591" t="s">
        <v>782</v>
      </c>
    </row>
    <row r="17" spans="1:18" ht="15.9" customHeight="1">
      <c r="A17" s="597"/>
      <c r="B17" s="596" t="s">
        <v>781</v>
      </c>
      <c r="C17" s="596"/>
      <c r="D17" s="595">
        <v>1644.6206359999999</v>
      </c>
      <c r="E17" s="592">
        <v>1535.140852</v>
      </c>
      <c r="F17" s="593">
        <v>1187.98552</v>
      </c>
      <c r="G17" s="594">
        <v>837.47942</v>
      </c>
      <c r="H17" s="593">
        <v>37.339615999999999</v>
      </c>
      <c r="I17" s="593">
        <v>748.86235299999998</v>
      </c>
      <c r="J17" s="593">
        <v>344.78504200000003</v>
      </c>
      <c r="K17" s="593">
        <v>336.924981</v>
      </c>
      <c r="L17" s="592">
        <v>25.900886</v>
      </c>
      <c r="M17" s="593">
        <v>23.164939999999998</v>
      </c>
      <c r="N17" s="592">
        <v>18.494146000000001</v>
      </c>
      <c r="O17" s="594">
        <v>6.4100510000000002</v>
      </c>
      <c r="P17" s="593">
        <v>0.12769900000000001</v>
      </c>
      <c r="Q17" s="592">
        <v>12.98128</v>
      </c>
      <c r="R17" s="591" t="s">
        <v>780</v>
      </c>
    </row>
    <row r="18" spans="1:18" ht="15.9" customHeight="1">
      <c r="A18" s="597"/>
      <c r="B18" s="596" t="s">
        <v>779</v>
      </c>
      <c r="C18" s="596"/>
      <c r="D18" s="595">
        <v>2546.1354530000003</v>
      </c>
      <c r="E18" s="592">
        <v>1538.325865</v>
      </c>
      <c r="F18" s="593">
        <v>986.58692900000005</v>
      </c>
      <c r="G18" s="594">
        <v>410.92235299999999</v>
      </c>
      <c r="H18" s="593">
        <v>28.566105</v>
      </c>
      <c r="I18" s="593">
        <v>94.593311</v>
      </c>
      <c r="J18" s="593">
        <v>550.85514599999999</v>
      </c>
      <c r="K18" s="593">
        <v>531.62534100000005</v>
      </c>
      <c r="L18" s="592">
        <v>240.95528200000001</v>
      </c>
      <c r="M18" s="593">
        <v>197.09177</v>
      </c>
      <c r="N18" s="592">
        <v>767.87599899999998</v>
      </c>
      <c r="O18" s="593">
        <v>359.04298700000004</v>
      </c>
      <c r="P18" s="593">
        <v>118.750901</v>
      </c>
      <c r="Q18" s="592">
        <v>1.001487</v>
      </c>
      <c r="R18" s="591" t="s">
        <v>778</v>
      </c>
    </row>
    <row r="19" spans="1:18" ht="24" customHeight="1">
      <c r="A19" s="597">
        <v>2009</v>
      </c>
      <c r="B19" s="596" t="s">
        <v>765</v>
      </c>
      <c r="C19" s="596"/>
      <c r="D19" s="595">
        <v>3478.6107030000003</v>
      </c>
      <c r="E19" s="592">
        <v>2601.2388179999998</v>
      </c>
      <c r="F19" s="593">
        <v>1875.355732</v>
      </c>
      <c r="G19" s="594">
        <v>1029.520311</v>
      </c>
      <c r="H19" s="593">
        <v>82.528584000000009</v>
      </c>
      <c r="I19" s="593">
        <v>687.90079600000001</v>
      </c>
      <c r="J19" s="593">
        <v>810.01336500000002</v>
      </c>
      <c r="K19" s="593">
        <v>701.67556000000002</v>
      </c>
      <c r="L19" s="592">
        <v>261.06213400000001</v>
      </c>
      <c r="M19" s="593">
        <v>199.733475</v>
      </c>
      <c r="N19" s="592">
        <v>536.98229000000003</v>
      </c>
      <c r="O19" s="593">
        <v>260.45694600000002</v>
      </c>
      <c r="P19" s="593">
        <v>80.173186000000001</v>
      </c>
      <c r="Q19" s="592">
        <v>7.284192</v>
      </c>
      <c r="R19" s="591" t="s">
        <v>782</v>
      </c>
    </row>
    <row r="20" spans="1:18" ht="15.9" customHeight="1">
      <c r="A20" s="597"/>
      <c r="B20" s="596" t="s">
        <v>781</v>
      </c>
      <c r="C20" s="596"/>
      <c r="D20" s="595">
        <v>1425.9709250000001</v>
      </c>
      <c r="E20" s="592">
        <v>1295.976175</v>
      </c>
      <c r="F20" s="593">
        <v>1027.9781480000001</v>
      </c>
      <c r="G20" s="594">
        <v>683.64124000000004</v>
      </c>
      <c r="H20" s="593">
        <v>53.881112000000002</v>
      </c>
      <c r="I20" s="593">
        <v>588.02006000000006</v>
      </c>
      <c r="J20" s="593">
        <v>328.12674599999997</v>
      </c>
      <c r="K20" s="593">
        <v>259.45803699999999</v>
      </c>
      <c r="L20" s="592">
        <v>34.777763</v>
      </c>
      <c r="M20" s="593">
        <v>28.428348000000003</v>
      </c>
      <c r="N20" s="592">
        <v>13.211293000000001</v>
      </c>
      <c r="O20" s="593">
        <v>2.6021520000000002</v>
      </c>
      <c r="P20" s="593">
        <v>0.12745799999999999</v>
      </c>
      <c r="Q20" s="592">
        <v>6.8332510000000006</v>
      </c>
      <c r="R20" s="591" t="s">
        <v>780</v>
      </c>
    </row>
    <row r="21" spans="1:18" ht="15.9" customHeight="1">
      <c r="A21" s="597"/>
      <c r="B21" s="596" t="s">
        <v>779</v>
      </c>
      <c r="C21" s="596"/>
      <c r="D21" s="595">
        <v>2052.6397769999999</v>
      </c>
      <c r="E21" s="592">
        <v>1305.262647</v>
      </c>
      <c r="F21" s="593">
        <v>847.37758600000006</v>
      </c>
      <c r="G21" s="594">
        <v>345.87907200000001</v>
      </c>
      <c r="H21" s="593">
        <v>28.647473999999999</v>
      </c>
      <c r="I21" s="593">
        <v>99.88073399999999</v>
      </c>
      <c r="J21" s="593">
        <v>481.886618</v>
      </c>
      <c r="K21" s="593">
        <v>442.21752100000003</v>
      </c>
      <c r="L21" s="592">
        <v>226.28437199999999</v>
      </c>
      <c r="M21" s="593">
        <v>171.305128</v>
      </c>
      <c r="N21" s="592">
        <v>523.77100500000006</v>
      </c>
      <c r="O21" s="593">
        <v>257.85479500000002</v>
      </c>
      <c r="P21" s="593">
        <v>80.045729000000009</v>
      </c>
      <c r="Q21" s="592">
        <v>0.450934</v>
      </c>
      <c r="R21" s="591" t="s">
        <v>778</v>
      </c>
    </row>
    <row r="22" spans="1:18" ht="24" customHeight="1">
      <c r="A22" s="597">
        <v>2008</v>
      </c>
      <c r="B22" s="596" t="s">
        <v>765</v>
      </c>
      <c r="C22" s="596"/>
      <c r="D22" s="595">
        <v>4744.43001</v>
      </c>
      <c r="E22" s="592">
        <v>2933.6206039999997</v>
      </c>
      <c r="F22" s="593">
        <v>2090.9080100000001</v>
      </c>
      <c r="G22" s="594">
        <v>1197.1909469999998</v>
      </c>
      <c r="H22" s="593">
        <v>174.11362</v>
      </c>
      <c r="I22" s="593">
        <v>583.37661199999991</v>
      </c>
      <c r="J22" s="593">
        <v>848.68032700000003</v>
      </c>
      <c r="K22" s="593">
        <v>810.86548500000004</v>
      </c>
      <c r="L22" s="592">
        <v>246.30360999999999</v>
      </c>
      <c r="M22" s="593">
        <v>190.92962400000002</v>
      </c>
      <c r="N22" s="592">
        <v>695.45281499999999</v>
      </c>
      <c r="O22" s="593">
        <v>303.99530200000004</v>
      </c>
      <c r="P22" s="593">
        <v>107.905265</v>
      </c>
      <c r="Q22" s="592">
        <v>12.174671</v>
      </c>
      <c r="R22" s="591" t="s">
        <v>782</v>
      </c>
    </row>
    <row r="23" spans="1:18" ht="15.9" customHeight="1">
      <c r="A23" s="597"/>
      <c r="B23" s="596" t="s">
        <v>781</v>
      </c>
      <c r="C23" s="596"/>
      <c r="D23" s="595">
        <v>2429.5624210000001</v>
      </c>
      <c r="E23" s="592">
        <v>1517.716201</v>
      </c>
      <c r="F23" s="593">
        <v>1148.8998280000001</v>
      </c>
      <c r="G23" s="594">
        <v>812.03026800000009</v>
      </c>
      <c r="H23" s="593">
        <v>149.49963600000001</v>
      </c>
      <c r="I23" s="593">
        <v>461.88337899999999</v>
      </c>
      <c r="J23" s="593">
        <v>312.27252000000004</v>
      </c>
      <c r="K23" s="593">
        <v>356.339607</v>
      </c>
      <c r="L23" s="592">
        <v>30.576924999999999</v>
      </c>
      <c r="M23" s="593">
        <v>25.324401000000002</v>
      </c>
      <c r="N23" s="592">
        <v>13.419666000000001</v>
      </c>
      <c r="O23" s="593">
        <v>3.6029110000000002</v>
      </c>
      <c r="P23" s="593">
        <v>3.6674999999999999E-2</v>
      </c>
      <c r="Q23" s="592">
        <v>11.017370999999999</v>
      </c>
      <c r="R23" s="591" t="s">
        <v>780</v>
      </c>
    </row>
    <row r="24" spans="1:18" ht="15.9" customHeight="1">
      <c r="A24" s="597"/>
      <c r="B24" s="596" t="s">
        <v>779</v>
      </c>
      <c r="C24" s="596"/>
      <c r="D24" s="595">
        <v>2314.8675880000001</v>
      </c>
      <c r="E24" s="592">
        <v>1415.904409</v>
      </c>
      <c r="F24" s="593">
        <v>942.00818700000002</v>
      </c>
      <c r="G24" s="594">
        <v>385.16068199999995</v>
      </c>
      <c r="H24" s="593">
        <v>24.613985</v>
      </c>
      <c r="I24" s="593">
        <v>121.49323299999999</v>
      </c>
      <c r="J24" s="593">
        <v>536.40780700000005</v>
      </c>
      <c r="K24" s="593">
        <v>454.52587900000003</v>
      </c>
      <c r="L24" s="592">
        <v>215.726688</v>
      </c>
      <c r="M24" s="593">
        <v>165.60522800000001</v>
      </c>
      <c r="N24" s="592">
        <v>682.0331480000001</v>
      </c>
      <c r="O24" s="593">
        <v>300.39239099999998</v>
      </c>
      <c r="P24" s="593">
        <v>107.868591</v>
      </c>
      <c r="Q24" s="592">
        <v>1.1573009999999999</v>
      </c>
      <c r="R24" s="591" t="s">
        <v>778</v>
      </c>
    </row>
    <row r="25" spans="1:18" ht="24" customHeight="1">
      <c r="A25" s="597">
        <v>2007</v>
      </c>
      <c r="B25" s="596" t="s">
        <v>765</v>
      </c>
      <c r="C25" s="596"/>
      <c r="D25" s="595">
        <v>3537.9907000000003</v>
      </c>
      <c r="E25" s="592">
        <v>2652.6253630000001</v>
      </c>
      <c r="F25" s="593">
        <v>1810.465547</v>
      </c>
      <c r="G25" s="594">
        <v>999.37959799999999</v>
      </c>
      <c r="H25" s="593">
        <v>185.523461</v>
      </c>
      <c r="I25" s="593">
        <v>307.37609600000002</v>
      </c>
      <c r="J25" s="593">
        <v>770.62188399999991</v>
      </c>
      <c r="K25" s="593">
        <v>814.66064899999992</v>
      </c>
      <c r="L25" s="592">
        <v>229.86855300000002</v>
      </c>
      <c r="M25" s="593">
        <v>182.26106799999999</v>
      </c>
      <c r="N25" s="592">
        <v>574.20856900000001</v>
      </c>
      <c r="O25" s="593">
        <v>280.31494600000002</v>
      </c>
      <c r="P25" s="593">
        <v>121.413344</v>
      </c>
      <c r="Q25" s="592">
        <v>2.8519029999999996</v>
      </c>
      <c r="R25" s="591" t="s">
        <v>782</v>
      </c>
    </row>
    <row r="26" spans="1:18" ht="15.9" customHeight="1">
      <c r="A26" s="597"/>
      <c r="B26" s="596" t="s">
        <v>781</v>
      </c>
      <c r="C26" s="596"/>
      <c r="D26" s="595">
        <v>1399.1793929999999</v>
      </c>
      <c r="E26" s="592">
        <v>1273.4611240000002</v>
      </c>
      <c r="F26" s="593">
        <v>923.09231499999999</v>
      </c>
      <c r="G26" s="594">
        <v>641.76398100000006</v>
      </c>
      <c r="H26" s="593">
        <v>161.31340400000002</v>
      </c>
      <c r="I26" s="593">
        <v>174.29026199999998</v>
      </c>
      <c r="J26" s="593">
        <v>270.18653</v>
      </c>
      <c r="K26" s="593">
        <v>340.25496399999997</v>
      </c>
      <c r="L26" s="592">
        <v>28.046298</v>
      </c>
      <c r="M26" s="593">
        <v>23.137494</v>
      </c>
      <c r="N26" s="592">
        <v>15.917823</v>
      </c>
      <c r="O26" s="593">
        <v>2.9386750000000004</v>
      </c>
      <c r="P26" s="593">
        <v>4.5575999999999998E-2</v>
      </c>
      <c r="Q26" s="592">
        <v>2.1795749999999998</v>
      </c>
      <c r="R26" s="591" t="s">
        <v>780</v>
      </c>
    </row>
    <row r="27" spans="1:18" ht="15.9" customHeight="1">
      <c r="A27" s="597"/>
      <c r="B27" s="596" t="s">
        <v>779</v>
      </c>
      <c r="C27" s="596"/>
      <c r="D27" s="595">
        <v>2138.8113080000003</v>
      </c>
      <c r="E27" s="592">
        <v>1379.1642400000001</v>
      </c>
      <c r="F27" s="593">
        <v>887.37323400000002</v>
      </c>
      <c r="G27" s="594">
        <v>357.61561499999999</v>
      </c>
      <c r="H27" s="593">
        <v>24.210055000000001</v>
      </c>
      <c r="I27" s="593">
        <v>133.08583100000001</v>
      </c>
      <c r="J27" s="593">
        <v>500.43535600000001</v>
      </c>
      <c r="K27" s="593">
        <v>474.40568500000001</v>
      </c>
      <c r="L27" s="592">
        <v>201.82225500000001</v>
      </c>
      <c r="M27" s="593">
        <v>159.123571</v>
      </c>
      <c r="N27" s="592">
        <v>558.29074799999989</v>
      </c>
      <c r="O27" s="593">
        <v>277.37627199999997</v>
      </c>
      <c r="P27" s="593">
        <v>121.367767</v>
      </c>
      <c r="Q27" s="592">
        <v>0.67232799999999993</v>
      </c>
      <c r="R27" s="591" t="s">
        <v>778</v>
      </c>
    </row>
    <row r="28" spans="1:18" ht="24" customHeight="1">
      <c r="A28" s="597">
        <v>2006</v>
      </c>
      <c r="B28" s="596" t="s">
        <v>765</v>
      </c>
      <c r="C28" s="596"/>
      <c r="D28" s="595">
        <v>2740.6609040000003</v>
      </c>
      <c r="E28" s="592">
        <v>1926.4958859999999</v>
      </c>
      <c r="F28" s="593">
        <v>1275.9679410000001</v>
      </c>
      <c r="G28" s="594">
        <v>896.61130100000003</v>
      </c>
      <c r="H28" s="593">
        <v>103.797679</v>
      </c>
      <c r="I28" s="593">
        <v>351.44030599999996</v>
      </c>
      <c r="J28" s="593">
        <v>343.51109600000001</v>
      </c>
      <c r="K28" s="593">
        <v>624.74384199999997</v>
      </c>
      <c r="L28" s="592">
        <v>220.358563</v>
      </c>
      <c r="M28" s="593">
        <v>167.575278</v>
      </c>
      <c r="N28" s="592">
        <v>478.628265</v>
      </c>
      <c r="O28" s="593">
        <v>208.959439</v>
      </c>
      <c r="P28" s="593">
        <v>111.047656</v>
      </c>
      <c r="Q28" s="592">
        <v>2.5309490000000001</v>
      </c>
      <c r="R28" s="591" t="s">
        <v>782</v>
      </c>
    </row>
    <row r="29" spans="1:18" ht="15.9" customHeight="1">
      <c r="A29" s="597"/>
      <c r="B29" s="596" t="s">
        <v>781</v>
      </c>
      <c r="C29" s="596"/>
      <c r="D29" s="595">
        <v>1075.2800460000001</v>
      </c>
      <c r="E29" s="592">
        <v>912.4655600000001</v>
      </c>
      <c r="F29" s="593">
        <v>635.74403799999993</v>
      </c>
      <c r="G29" s="594">
        <v>501.54357599999997</v>
      </c>
      <c r="H29" s="593">
        <v>81.471408999999994</v>
      </c>
      <c r="I29" s="593">
        <v>153.98813000000001</v>
      </c>
      <c r="J29" s="593">
        <v>114.219413</v>
      </c>
      <c r="K29" s="593">
        <v>262.97291100000001</v>
      </c>
      <c r="L29" s="592">
        <v>31.448654999999999</v>
      </c>
      <c r="M29" s="593">
        <v>25.781629000000002</v>
      </c>
      <c r="N29" s="592">
        <v>15.448546</v>
      </c>
      <c r="O29" s="593">
        <v>1.7862260000000001</v>
      </c>
      <c r="P29" s="593">
        <v>0.47354700000000005</v>
      </c>
      <c r="Q29" s="592">
        <v>1.6833089999999999</v>
      </c>
      <c r="R29" s="591" t="s">
        <v>780</v>
      </c>
    </row>
    <row r="30" spans="1:18" ht="15.9" customHeight="1">
      <c r="A30" s="597"/>
      <c r="B30" s="596" t="s">
        <v>779</v>
      </c>
      <c r="C30" s="596"/>
      <c r="D30" s="595">
        <v>1665.380858</v>
      </c>
      <c r="E30" s="592">
        <v>1014.0303259999999</v>
      </c>
      <c r="F30" s="593">
        <v>640.22390300000006</v>
      </c>
      <c r="G30" s="594">
        <v>395.067725</v>
      </c>
      <c r="H30" s="593">
        <v>22.326270000000001</v>
      </c>
      <c r="I30" s="593">
        <v>197.45217600000001</v>
      </c>
      <c r="J30" s="593">
        <v>229.29168299999998</v>
      </c>
      <c r="K30" s="593">
        <v>361.77093099999996</v>
      </c>
      <c r="L30" s="592">
        <v>188.909908</v>
      </c>
      <c r="M30" s="593">
        <v>141.79364900000002</v>
      </c>
      <c r="N30" s="592">
        <v>463.17971899999998</v>
      </c>
      <c r="O30" s="593">
        <v>207.17321299999998</v>
      </c>
      <c r="P30" s="593">
        <v>110.57410899999999</v>
      </c>
      <c r="Q30" s="592">
        <v>0.84763999999999995</v>
      </c>
      <c r="R30" s="591" t="s">
        <v>778</v>
      </c>
    </row>
    <row r="31" spans="1:18" ht="24" customHeight="1">
      <c r="A31" s="597">
        <v>2005</v>
      </c>
      <c r="B31" s="596" t="s">
        <v>765</v>
      </c>
      <c r="C31" s="596"/>
      <c r="D31" s="595">
        <v>2535.55033</v>
      </c>
      <c r="E31" s="592">
        <v>1800.4978600000002</v>
      </c>
      <c r="F31" s="593">
        <v>1253.2495100000001</v>
      </c>
      <c r="G31" s="594">
        <v>631.88318000000004</v>
      </c>
      <c r="H31" s="593">
        <v>96.498890000000003</v>
      </c>
      <c r="I31" s="593">
        <v>306.91109999999998</v>
      </c>
      <c r="J31" s="593">
        <v>587.73018999999999</v>
      </c>
      <c r="K31" s="593">
        <v>525.36415</v>
      </c>
      <c r="L31" s="592">
        <v>232.43256</v>
      </c>
      <c r="M31" s="593">
        <v>172.16432999999998</v>
      </c>
      <c r="N31" s="592">
        <v>401.666</v>
      </c>
      <c r="O31" s="593">
        <v>149.88951999999998</v>
      </c>
      <c r="P31" s="593">
        <v>117.8935</v>
      </c>
      <c r="Q31" s="592">
        <v>0.56691999999999998</v>
      </c>
      <c r="R31" s="591" t="s">
        <v>782</v>
      </c>
    </row>
    <row r="32" spans="1:18" ht="15.9" customHeight="1">
      <c r="A32" s="597"/>
      <c r="B32" s="596" t="s">
        <v>781</v>
      </c>
      <c r="C32" s="596"/>
      <c r="D32" s="595">
        <v>889.65098</v>
      </c>
      <c r="E32" s="592">
        <v>747.26207999999997</v>
      </c>
      <c r="F32" s="593">
        <v>566.13161000000002</v>
      </c>
      <c r="G32" s="594">
        <v>345.60446999999999</v>
      </c>
      <c r="H32" s="593">
        <v>78.452799999999996</v>
      </c>
      <c r="I32" s="593">
        <v>189.72307999999998</v>
      </c>
      <c r="J32" s="593">
        <v>202.03671</v>
      </c>
      <c r="K32" s="593">
        <v>171.43725000000001</v>
      </c>
      <c r="L32" s="592">
        <v>26.358529999999998</v>
      </c>
      <c r="M32" s="593">
        <v>20.158300000000001</v>
      </c>
      <c r="N32" s="592">
        <v>12.35168</v>
      </c>
      <c r="O32" s="593">
        <v>2.3306100000000001</v>
      </c>
      <c r="P32" s="593">
        <v>0.39641000000000004</v>
      </c>
      <c r="Q32" s="592">
        <v>0.10039000000000001</v>
      </c>
      <c r="R32" s="591" t="s">
        <v>780</v>
      </c>
    </row>
    <row r="33" spans="1:18" ht="15.9" customHeight="1">
      <c r="A33" s="597"/>
      <c r="B33" s="596" t="s">
        <v>779</v>
      </c>
      <c r="C33" s="596"/>
      <c r="D33" s="595">
        <v>1645.8993500000001</v>
      </c>
      <c r="E33" s="592">
        <v>1053.23578</v>
      </c>
      <c r="F33" s="593">
        <v>687.11790000000008</v>
      </c>
      <c r="G33" s="594">
        <v>286.27871000000005</v>
      </c>
      <c r="H33" s="593">
        <v>18.04609</v>
      </c>
      <c r="I33" s="593">
        <v>117.18802000000001</v>
      </c>
      <c r="J33" s="593">
        <v>385.69347999999997</v>
      </c>
      <c r="K33" s="593">
        <v>353.92690000000005</v>
      </c>
      <c r="L33" s="592">
        <v>206.07402999999999</v>
      </c>
      <c r="M33" s="593">
        <v>152.00603000000001</v>
      </c>
      <c r="N33" s="592">
        <v>389.31432000000001</v>
      </c>
      <c r="O33" s="593">
        <v>147.55891</v>
      </c>
      <c r="P33" s="593">
        <v>117.49709</v>
      </c>
      <c r="Q33" s="592">
        <v>0.46653</v>
      </c>
      <c r="R33" s="591" t="s">
        <v>778</v>
      </c>
    </row>
    <row r="34" spans="1:18" ht="24" customHeight="1">
      <c r="A34" s="597">
        <v>2004</v>
      </c>
      <c r="B34" s="596" t="s">
        <v>765</v>
      </c>
      <c r="C34" s="596"/>
      <c r="D34" s="595">
        <v>2249.68633</v>
      </c>
      <c r="E34" s="592">
        <v>1650.7401</v>
      </c>
      <c r="F34" s="593">
        <v>1129.4234299999998</v>
      </c>
      <c r="G34" s="594">
        <v>591.33232999999996</v>
      </c>
      <c r="H34" s="593">
        <v>46.808720000000001</v>
      </c>
      <c r="I34" s="593">
        <v>366.87966</v>
      </c>
      <c r="J34" s="593">
        <v>501.60678000000001</v>
      </c>
      <c r="K34" s="593">
        <v>499.12993999999998</v>
      </c>
      <c r="L34" s="592">
        <v>206.64669000000001</v>
      </c>
      <c r="M34" s="593">
        <v>156.82368</v>
      </c>
      <c r="N34" s="592">
        <v>313.54109</v>
      </c>
      <c r="O34" s="593">
        <v>114.05955</v>
      </c>
      <c r="P34" s="593">
        <v>95.333250000000007</v>
      </c>
      <c r="Q34" s="592">
        <v>1.6818299999999999</v>
      </c>
      <c r="R34" s="591" t="s">
        <v>782</v>
      </c>
    </row>
    <row r="35" spans="1:18" ht="15.9" customHeight="1">
      <c r="A35" s="597"/>
      <c r="B35" s="596" t="s">
        <v>781</v>
      </c>
      <c r="C35" s="596"/>
      <c r="D35" s="595">
        <v>839.16878000000008</v>
      </c>
      <c r="E35" s="592">
        <v>719.67412000000002</v>
      </c>
      <c r="F35" s="593">
        <v>544.81832999999995</v>
      </c>
      <c r="G35" s="594">
        <v>354.04743000000002</v>
      </c>
      <c r="H35" s="593">
        <v>33.05001</v>
      </c>
      <c r="I35" s="593">
        <v>281.59399999999999</v>
      </c>
      <c r="J35" s="593">
        <v>167.71652</v>
      </c>
      <c r="K35" s="593">
        <v>169.80939000000001</v>
      </c>
      <c r="L35" s="592">
        <v>22.102990000000002</v>
      </c>
      <c r="M35" s="593">
        <v>17.65474</v>
      </c>
      <c r="N35" s="592">
        <v>17.89115</v>
      </c>
      <c r="O35" s="593">
        <v>2.0968499999999999</v>
      </c>
      <c r="P35" s="593">
        <v>7.6489999999999989E-2</v>
      </c>
      <c r="Q35" s="592">
        <v>1.3375899999999998</v>
      </c>
      <c r="R35" s="591" t="s">
        <v>780</v>
      </c>
    </row>
    <row r="36" spans="1:18" ht="15.9" customHeight="1">
      <c r="A36" s="597"/>
      <c r="B36" s="596" t="s">
        <v>779</v>
      </c>
      <c r="C36" s="596"/>
      <c r="D36" s="595">
        <v>1410.51755</v>
      </c>
      <c r="E36" s="592">
        <v>931.06597999999997</v>
      </c>
      <c r="F36" s="593">
        <v>584.60509999999999</v>
      </c>
      <c r="G36" s="594">
        <v>237.28489999999999</v>
      </c>
      <c r="H36" s="593">
        <v>13.758709999999999</v>
      </c>
      <c r="I36" s="593">
        <v>85.285660000000007</v>
      </c>
      <c r="J36" s="593">
        <v>333.89026000000001</v>
      </c>
      <c r="K36" s="593">
        <v>329.32054999999997</v>
      </c>
      <c r="L36" s="592">
        <v>184.5437</v>
      </c>
      <c r="M36" s="593">
        <v>139.16893999999999</v>
      </c>
      <c r="N36" s="592">
        <v>295.64994000000002</v>
      </c>
      <c r="O36" s="593">
        <v>111.9627</v>
      </c>
      <c r="P36" s="593">
        <v>95.25676</v>
      </c>
      <c r="Q36" s="592">
        <v>0.34423999999999999</v>
      </c>
      <c r="R36" s="591" t="s">
        <v>778</v>
      </c>
    </row>
    <row r="37" spans="1:18" ht="24" customHeight="1">
      <c r="A37" s="597">
        <v>2003</v>
      </c>
      <c r="B37" s="596" t="s">
        <v>765</v>
      </c>
      <c r="C37" s="596"/>
      <c r="D37" s="595">
        <v>1904.5882469999999</v>
      </c>
      <c r="E37" s="592">
        <v>1439.0023819999999</v>
      </c>
      <c r="F37" s="593">
        <v>918.97986399999991</v>
      </c>
      <c r="G37" s="594">
        <v>450.59643699999998</v>
      </c>
      <c r="H37" s="593">
        <v>45.996881999999999</v>
      </c>
      <c r="I37" s="593">
        <v>238.08092000000002</v>
      </c>
      <c r="J37" s="593">
        <v>413.638014</v>
      </c>
      <c r="K37" s="593">
        <v>507.43652100000003</v>
      </c>
      <c r="L37" s="592">
        <v>197.44805400000001</v>
      </c>
      <c r="M37" s="593">
        <v>158.49264499999998</v>
      </c>
      <c r="N37" s="592">
        <v>265.76637599999998</v>
      </c>
      <c r="O37" s="593">
        <v>83.335592000000005</v>
      </c>
      <c r="P37" s="593">
        <v>81.869171000000009</v>
      </c>
      <c r="Q37" s="592">
        <v>1.443632</v>
      </c>
      <c r="R37" s="591" t="s">
        <v>782</v>
      </c>
    </row>
    <row r="38" spans="1:18" ht="15.9" customHeight="1">
      <c r="A38" s="597"/>
      <c r="B38" s="596" t="s">
        <v>781</v>
      </c>
      <c r="C38" s="596"/>
      <c r="D38" s="595">
        <v>688.95298199999991</v>
      </c>
      <c r="E38" s="592">
        <v>652.655306</v>
      </c>
      <c r="F38" s="593">
        <v>457.34653200000002</v>
      </c>
      <c r="G38" s="594">
        <v>268.519813</v>
      </c>
      <c r="H38" s="593">
        <v>33.348163999999997</v>
      </c>
      <c r="I38" s="593">
        <v>173.07746799999998</v>
      </c>
      <c r="J38" s="593">
        <v>146.53102699999999</v>
      </c>
      <c r="K38" s="593">
        <v>194.31878599999999</v>
      </c>
      <c r="L38" s="592">
        <v>13.716397000000001</v>
      </c>
      <c r="M38" s="593">
        <v>12.990107</v>
      </c>
      <c r="N38" s="592">
        <v>18.441002000000001</v>
      </c>
      <c r="O38" s="593">
        <v>2.5804330000000002</v>
      </c>
      <c r="P38" s="593">
        <v>9.6971000000000002E-2</v>
      </c>
      <c r="Q38" s="592">
        <v>1.165575</v>
      </c>
      <c r="R38" s="591" t="s">
        <v>780</v>
      </c>
    </row>
    <row r="39" spans="1:18" ht="15.9" customHeight="1">
      <c r="A39" s="597"/>
      <c r="B39" s="596" t="s">
        <v>779</v>
      </c>
      <c r="C39" s="596"/>
      <c r="D39" s="595">
        <v>1215.635262</v>
      </c>
      <c r="E39" s="592">
        <v>786.34708899999998</v>
      </c>
      <c r="F39" s="593">
        <v>461.63334200000003</v>
      </c>
      <c r="G39" s="594">
        <v>182.076629</v>
      </c>
      <c r="H39" s="593">
        <v>12.648719</v>
      </c>
      <c r="I39" s="593">
        <v>65.003454000000005</v>
      </c>
      <c r="J39" s="593">
        <v>267.10698500000001</v>
      </c>
      <c r="K39" s="593">
        <v>313.11773599999998</v>
      </c>
      <c r="L39" s="592">
        <v>183.731675</v>
      </c>
      <c r="M39" s="593">
        <v>145.502555</v>
      </c>
      <c r="N39" s="592">
        <v>247.32538399999999</v>
      </c>
      <c r="O39" s="593">
        <v>80.755159000000006</v>
      </c>
      <c r="P39" s="593">
        <v>81.772198999999986</v>
      </c>
      <c r="Q39" s="592">
        <v>0.27805799999999997</v>
      </c>
      <c r="R39" s="591" t="s">
        <v>778</v>
      </c>
    </row>
    <row r="40" spans="1:18" ht="24" customHeight="1">
      <c r="A40" s="597">
        <v>2002</v>
      </c>
      <c r="B40" s="596" t="s">
        <v>765</v>
      </c>
      <c r="C40" s="596"/>
      <c r="D40" s="595">
        <v>1802.23552</v>
      </c>
      <c r="E40" s="592">
        <v>1398.086256</v>
      </c>
      <c r="F40" s="593">
        <v>884.10144200000002</v>
      </c>
      <c r="G40" s="594">
        <v>349.949748</v>
      </c>
      <c r="H40" s="593">
        <v>37.842854000000003</v>
      </c>
      <c r="I40" s="593">
        <v>201.42469200000002</v>
      </c>
      <c r="J40" s="593">
        <v>448.24264299999999</v>
      </c>
      <c r="K40" s="593">
        <v>496.61027200000001</v>
      </c>
      <c r="L40" s="592">
        <v>158.36039499999998</v>
      </c>
      <c r="M40" s="593">
        <v>130.552415</v>
      </c>
      <c r="N40" s="592">
        <v>225.35696999999999</v>
      </c>
      <c r="O40" s="593">
        <v>38.5749</v>
      </c>
      <c r="P40" s="593">
        <v>92.477912000000003</v>
      </c>
      <c r="Q40" s="592">
        <v>0.71404600000000007</v>
      </c>
      <c r="R40" s="591" t="s">
        <v>782</v>
      </c>
    </row>
    <row r="41" spans="1:18" ht="15.9" customHeight="1">
      <c r="A41" s="597"/>
      <c r="B41" s="596" t="s">
        <v>781</v>
      </c>
      <c r="C41" s="596"/>
      <c r="D41" s="595">
        <v>572.85083099999997</v>
      </c>
      <c r="E41" s="592">
        <v>527.35316899999998</v>
      </c>
      <c r="F41" s="593">
        <v>387.20070899999996</v>
      </c>
      <c r="G41" s="594">
        <v>207.48236499999999</v>
      </c>
      <c r="H41" s="593">
        <v>26.940728</v>
      </c>
      <c r="I41" s="593">
        <v>157.74838399999999</v>
      </c>
      <c r="J41" s="593">
        <v>153.43440900000002</v>
      </c>
      <c r="K41" s="593">
        <v>133.63997499999999</v>
      </c>
      <c r="L41" s="592">
        <v>11.124227000000001</v>
      </c>
      <c r="M41" s="593">
        <v>9.464129999999999</v>
      </c>
      <c r="N41" s="592">
        <v>14.922789000000002</v>
      </c>
      <c r="O41" s="593">
        <v>1.0944780000000001</v>
      </c>
      <c r="P41" s="593">
        <v>3.2215000000000001E-2</v>
      </c>
      <c r="Q41" s="592">
        <v>0.33767399999999997</v>
      </c>
      <c r="R41" s="591" t="s">
        <v>780</v>
      </c>
    </row>
    <row r="42" spans="1:18" ht="15.9" customHeight="1">
      <c r="A42" s="597"/>
      <c r="B42" s="596" t="s">
        <v>779</v>
      </c>
      <c r="C42" s="596"/>
      <c r="D42" s="595">
        <v>1229.384712</v>
      </c>
      <c r="E42" s="592">
        <v>870.73311100000001</v>
      </c>
      <c r="F42" s="593">
        <v>496.90074599999997</v>
      </c>
      <c r="G42" s="594">
        <v>142.46739400000001</v>
      </c>
      <c r="H42" s="593">
        <v>10.902126000000001</v>
      </c>
      <c r="I42" s="593">
        <v>43.676315000000002</v>
      </c>
      <c r="J42" s="593">
        <v>294.80823700000002</v>
      </c>
      <c r="K42" s="593">
        <v>362.97030800000005</v>
      </c>
      <c r="L42" s="592">
        <v>147.23616699999999</v>
      </c>
      <c r="M42" s="593">
        <v>121.088284</v>
      </c>
      <c r="N42" s="592">
        <v>210.43418199999999</v>
      </c>
      <c r="O42" s="593">
        <v>37.480421</v>
      </c>
      <c r="P42" s="593">
        <v>92.445696999999996</v>
      </c>
      <c r="Q42" s="592">
        <v>0.37637200000000004</v>
      </c>
      <c r="R42" s="591" t="s">
        <v>778</v>
      </c>
    </row>
    <row r="43" spans="1:18" ht="24" customHeight="1">
      <c r="A43" s="597">
        <v>2001</v>
      </c>
      <c r="B43" s="596" t="s">
        <v>765</v>
      </c>
      <c r="C43" s="596"/>
      <c r="D43" s="595">
        <v>1773.3666559999999</v>
      </c>
      <c r="E43" s="592">
        <v>1419.6209509999999</v>
      </c>
      <c r="F43" s="593">
        <v>917.89307900000006</v>
      </c>
      <c r="G43" s="594">
        <v>363.155283</v>
      </c>
      <c r="H43" s="593">
        <v>26.881018000000001</v>
      </c>
      <c r="I43" s="593">
        <v>192.46745800000002</v>
      </c>
      <c r="J43" s="593">
        <v>465.09585999999996</v>
      </c>
      <c r="K43" s="593">
        <v>477.41331199999996</v>
      </c>
      <c r="L43" s="592">
        <v>145.87039300000001</v>
      </c>
      <c r="M43" s="593">
        <v>111.381799</v>
      </c>
      <c r="N43" s="592">
        <v>173.507721</v>
      </c>
      <c r="O43" s="593">
        <v>26.452407999999998</v>
      </c>
      <c r="P43" s="593">
        <v>70.989648000000003</v>
      </c>
      <c r="Q43" s="592">
        <v>2.8545090000000002</v>
      </c>
      <c r="R43" s="591" t="s">
        <v>782</v>
      </c>
    </row>
    <row r="44" spans="1:18" ht="15.9" customHeight="1">
      <c r="A44" s="597"/>
      <c r="B44" s="596" t="s">
        <v>781</v>
      </c>
      <c r="C44" s="596"/>
      <c r="D44" s="595">
        <v>637.26572400000009</v>
      </c>
      <c r="E44" s="592">
        <v>577.74651300000005</v>
      </c>
      <c r="F44" s="593">
        <v>441.17290500000001</v>
      </c>
      <c r="G44" s="594">
        <v>239.83883300000002</v>
      </c>
      <c r="H44" s="593">
        <v>15.085383999999999</v>
      </c>
      <c r="I44" s="593">
        <v>165.02998700000001</v>
      </c>
      <c r="J44" s="593">
        <v>163.039117</v>
      </c>
      <c r="K44" s="593">
        <v>125.906711</v>
      </c>
      <c r="L44" s="592">
        <v>15.986454</v>
      </c>
      <c r="M44" s="593">
        <v>11.967012</v>
      </c>
      <c r="N44" s="592">
        <v>11.090846000000001</v>
      </c>
      <c r="O44" s="593">
        <v>0.71254499999999998</v>
      </c>
      <c r="P44" s="593">
        <v>8.7631000000000001E-2</v>
      </c>
      <c r="Q44" s="592">
        <v>0.18021100000000001</v>
      </c>
      <c r="R44" s="591" t="s">
        <v>780</v>
      </c>
    </row>
    <row r="45" spans="1:18" ht="15.9" customHeight="1">
      <c r="A45" s="597"/>
      <c r="B45" s="596" t="s">
        <v>779</v>
      </c>
      <c r="C45" s="596"/>
      <c r="D45" s="595">
        <v>1136.1008400000001</v>
      </c>
      <c r="E45" s="592">
        <v>841.87440800000002</v>
      </c>
      <c r="F45" s="593">
        <v>476.72015500000003</v>
      </c>
      <c r="G45" s="594">
        <v>123.316445</v>
      </c>
      <c r="H45" s="593">
        <v>11.795634</v>
      </c>
      <c r="I45" s="593">
        <v>27.437463000000001</v>
      </c>
      <c r="J45" s="593">
        <v>302.05673200000001</v>
      </c>
      <c r="K45" s="593">
        <v>351.50658899999996</v>
      </c>
      <c r="L45" s="592">
        <v>129.883939</v>
      </c>
      <c r="M45" s="593">
        <v>99.41478699999999</v>
      </c>
      <c r="N45" s="592">
        <v>162.41687400000001</v>
      </c>
      <c r="O45" s="593">
        <v>25.739864000000001</v>
      </c>
      <c r="P45" s="593">
        <v>70.902015000000006</v>
      </c>
      <c r="Q45" s="592">
        <v>2.6742979999999998</v>
      </c>
      <c r="R45" s="591" t="s">
        <v>778</v>
      </c>
    </row>
    <row r="46" spans="1:18" ht="24" customHeight="1">
      <c r="A46" s="597">
        <v>2000</v>
      </c>
      <c r="B46" s="596" t="s">
        <v>765</v>
      </c>
      <c r="C46" s="596"/>
      <c r="D46" s="595">
        <v>1720.5725440000001</v>
      </c>
      <c r="E46" s="592">
        <v>1415.974884</v>
      </c>
      <c r="F46" s="593">
        <v>977.204654</v>
      </c>
      <c r="G46" s="594">
        <v>338.29591399999998</v>
      </c>
      <c r="H46" s="593">
        <v>19.916412000000001</v>
      </c>
      <c r="I46" s="593">
        <v>221.069772</v>
      </c>
      <c r="J46" s="593">
        <v>490.45862800000003</v>
      </c>
      <c r="K46" s="593">
        <v>418.23987199999999</v>
      </c>
      <c r="L46" s="592">
        <v>113.772031</v>
      </c>
      <c r="M46" s="593">
        <v>92.915524000000005</v>
      </c>
      <c r="N46" s="592">
        <v>165.08068900000001</v>
      </c>
      <c r="O46" s="593">
        <v>9.9682900000000014</v>
      </c>
      <c r="P46" s="593">
        <v>102.864616</v>
      </c>
      <c r="Q46" s="592">
        <v>0.61549199999999993</v>
      </c>
      <c r="R46" s="591" t="s">
        <v>782</v>
      </c>
    </row>
    <row r="47" spans="1:18" ht="15.9" customHeight="1">
      <c r="A47" s="597"/>
      <c r="B47" s="596" t="s">
        <v>781</v>
      </c>
      <c r="C47" s="596"/>
      <c r="D47" s="595">
        <v>604.19202899999993</v>
      </c>
      <c r="E47" s="592">
        <v>559.93222600000001</v>
      </c>
      <c r="F47" s="593">
        <v>450.88001700000001</v>
      </c>
      <c r="G47" s="594">
        <v>245.51618999999999</v>
      </c>
      <c r="H47" s="593">
        <v>13.679278</v>
      </c>
      <c r="I47" s="593">
        <v>200.32665900000001</v>
      </c>
      <c r="J47" s="593">
        <v>157.99122700000001</v>
      </c>
      <c r="K47" s="593">
        <v>98.838628</v>
      </c>
      <c r="L47" s="592">
        <v>14.293301</v>
      </c>
      <c r="M47" s="593">
        <v>12.056209000000001</v>
      </c>
      <c r="N47" s="592">
        <v>5.2742240000000002</v>
      </c>
      <c r="O47" s="593">
        <v>0.70626599999999995</v>
      </c>
      <c r="P47" s="593">
        <v>3.0204000000000002E-2</v>
      </c>
      <c r="Q47" s="592">
        <v>0</v>
      </c>
      <c r="R47" s="591" t="s">
        <v>780</v>
      </c>
    </row>
    <row r="48" spans="1:18" ht="15.9" customHeight="1">
      <c r="A48" s="597"/>
      <c r="B48" s="596" t="s">
        <v>779</v>
      </c>
      <c r="C48" s="596"/>
      <c r="D48" s="595">
        <v>1116.3804660000001</v>
      </c>
      <c r="E48" s="592">
        <v>856.04266299999995</v>
      </c>
      <c r="F48" s="593">
        <v>526.32463399999995</v>
      </c>
      <c r="G48" s="594">
        <v>92.779717999999988</v>
      </c>
      <c r="H48" s="593">
        <v>6.2371340000000002</v>
      </c>
      <c r="I48" s="593">
        <v>20.743110000000001</v>
      </c>
      <c r="J48" s="593">
        <v>332.46740799999998</v>
      </c>
      <c r="K48" s="593">
        <v>319.401252</v>
      </c>
      <c r="L48" s="592">
        <v>99.478729000000001</v>
      </c>
      <c r="M48" s="593">
        <v>80.859313999999998</v>
      </c>
      <c r="N48" s="592">
        <v>159.80646400000001</v>
      </c>
      <c r="O48" s="593">
        <v>9.2620240000000003</v>
      </c>
      <c r="P48" s="593">
        <v>102.83441099999999</v>
      </c>
      <c r="Q48" s="592">
        <v>0.61549199999999993</v>
      </c>
      <c r="R48" s="591" t="s">
        <v>778</v>
      </c>
    </row>
    <row r="49" spans="1:18">
      <c r="A49" s="590"/>
      <c r="B49" s="589"/>
      <c r="C49" s="589"/>
      <c r="D49" s="588"/>
      <c r="E49" s="587"/>
      <c r="F49" s="586"/>
      <c r="G49" s="585"/>
      <c r="H49" s="586"/>
      <c r="I49" s="586"/>
      <c r="J49" s="586"/>
      <c r="K49" s="586"/>
      <c r="L49" s="587"/>
      <c r="M49" s="586"/>
      <c r="N49" s="587"/>
      <c r="O49" s="586"/>
      <c r="P49" s="586"/>
      <c r="Q49" s="585"/>
      <c r="R49" s="584"/>
    </row>
    <row r="51" spans="1:18" s="581" customFormat="1">
      <c r="A51" s="520" t="s">
        <v>848</v>
      </c>
      <c r="D51" s="582"/>
    </row>
    <row r="52" spans="1:18" s="581" customFormat="1">
      <c r="A52" s="520" t="s">
        <v>853</v>
      </c>
      <c r="D52" s="582"/>
    </row>
    <row r="53" spans="1:18" s="581" customFormat="1">
      <c r="A53" s="520" t="s">
        <v>854</v>
      </c>
      <c r="D53" s="582"/>
    </row>
    <row r="54" spans="1:18" s="581" customFormat="1">
      <c r="A54" s="520" t="s">
        <v>855</v>
      </c>
      <c r="D54" s="582"/>
    </row>
    <row r="55" spans="1:18" s="581" customFormat="1">
      <c r="A55" s="520" t="s">
        <v>849</v>
      </c>
      <c r="D55" s="582"/>
    </row>
    <row r="56" spans="1:18" s="581" customFormat="1">
      <c r="A56" s="520" t="s">
        <v>850</v>
      </c>
      <c r="D56" s="582"/>
    </row>
    <row r="57" spans="1:18" s="581" customFormat="1">
      <c r="A57" s="520" t="s">
        <v>856</v>
      </c>
      <c r="D57" s="582"/>
    </row>
    <row r="58" spans="1:18" s="581" customFormat="1">
      <c r="A58" s="520" t="s">
        <v>857</v>
      </c>
      <c r="D58" s="582"/>
    </row>
    <row r="59" spans="1:18" s="581" customFormat="1">
      <c r="A59" s="520" t="s">
        <v>858</v>
      </c>
      <c r="D59" s="582"/>
    </row>
    <row r="60" spans="1:18" s="581" customFormat="1">
      <c r="A60" s="638"/>
      <c r="D60" s="582"/>
    </row>
    <row r="61" spans="1:18" s="581" customFormat="1">
      <c r="A61" s="638"/>
      <c r="D61" s="58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5"/>
  <sheetViews>
    <sheetView showGridLines="0" tabSelected="1" topLeftCell="A10" workbookViewId="0">
      <selection activeCell="L24" sqref="L24"/>
    </sheetView>
  </sheetViews>
  <sheetFormatPr defaultColWidth="12.42578125" defaultRowHeight="12" customHeight="1"/>
  <cols>
    <col min="1" max="1" width="27.85546875" style="413" customWidth="1"/>
    <col min="2" max="11" width="7.7109375" style="415" customWidth="1"/>
    <col min="12" max="14" width="7.7109375" style="414" customWidth="1"/>
    <col min="15" max="15" width="3" style="414" bestFit="1" customWidth="1"/>
    <col min="16" max="16" width="33" style="414" customWidth="1"/>
    <col min="17" max="16384" width="12.42578125" style="413"/>
  </cols>
  <sheetData>
    <row r="1" spans="1:16" s="449" customFormat="1" ht="12" customHeight="1">
      <c r="A1" s="712" t="s">
        <v>59</v>
      </c>
      <c r="B1" s="451"/>
      <c r="C1" s="451"/>
      <c r="D1" s="451"/>
      <c r="E1" s="451"/>
      <c r="F1" s="451"/>
      <c r="G1" s="451"/>
      <c r="H1" s="451"/>
      <c r="I1" s="378"/>
      <c r="J1" s="378"/>
      <c r="K1" s="378"/>
      <c r="L1" s="450"/>
      <c r="M1" s="450"/>
      <c r="N1" s="450"/>
      <c r="O1" s="450"/>
      <c r="P1" s="450"/>
    </row>
    <row r="2" spans="1:16" ht="12" customHeight="1">
      <c r="A2" s="74" t="s">
        <v>13</v>
      </c>
      <c r="B2" s="8"/>
      <c r="C2" s="8"/>
      <c r="D2" s="8"/>
      <c r="E2" s="8"/>
      <c r="I2" s="197"/>
      <c r="J2" s="197"/>
      <c r="K2" s="197"/>
      <c r="P2" s="74" t="s">
        <v>13</v>
      </c>
    </row>
    <row r="3" spans="1:16" ht="12" customHeight="1">
      <c r="A3" s="448" t="s">
        <v>287</v>
      </c>
      <c r="B3" s="8"/>
      <c r="C3" s="8"/>
      <c r="E3" s="8"/>
      <c r="I3" s="197"/>
      <c r="J3" s="197"/>
      <c r="K3" s="197"/>
      <c r="P3" s="448" t="s">
        <v>286</v>
      </c>
    </row>
    <row r="4" spans="1:16" ht="12" customHeight="1">
      <c r="A4" s="182" t="s">
        <v>442</v>
      </c>
      <c r="B4" s="8"/>
      <c r="C4" s="8"/>
      <c r="E4" s="8"/>
      <c r="I4" s="197"/>
      <c r="J4" s="197"/>
      <c r="K4" s="197"/>
      <c r="P4" s="226" t="s">
        <v>441</v>
      </c>
    </row>
    <row r="5" spans="1:16" ht="12" customHeight="1">
      <c r="A5" s="227"/>
      <c r="B5" s="53"/>
      <c r="C5" s="53"/>
      <c r="D5" s="447"/>
      <c r="E5" s="53"/>
      <c r="F5" s="447"/>
      <c r="G5" s="447"/>
      <c r="H5" s="446"/>
      <c r="I5" s="228"/>
      <c r="J5" s="296"/>
      <c r="K5" s="296"/>
      <c r="O5" s="445"/>
      <c r="P5" s="445"/>
    </row>
    <row r="6" spans="1:16" ht="12" customHeight="1">
      <c r="A6" s="443"/>
      <c r="B6" s="80">
        <v>2000</v>
      </c>
      <c r="C6" s="80">
        <v>2001</v>
      </c>
      <c r="D6" s="80">
        <v>2002</v>
      </c>
      <c r="E6" s="78">
        <v>2003</v>
      </c>
      <c r="F6" s="444">
        <v>2004</v>
      </c>
      <c r="G6" s="444">
        <v>2005</v>
      </c>
      <c r="H6" s="444">
        <v>2006</v>
      </c>
      <c r="I6" s="202">
        <v>2007</v>
      </c>
      <c r="J6" s="202">
        <v>2008</v>
      </c>
      <c r="K6" s="202">
        <v>2009</v>
      </c>
      <c r="L6" s="201">
        <v>2010</v>
      </c>
      <c r="M6" s="181">
        <v>2011</v>
      </c>
      <c r="N6" s="181">
        <v>2012</v>
      </c>
      <c r="O6" s="443"/>
      <c r="P6" s="443"/>
    </row>
    <row r="7" spans="1:16" ht="12" customHeight="1">
      <c r="B7" s="441"/>
      <c r="C7" s="441"/>
      <c r="D7" s="441"/>
      <c r="E7" s="441"/>
      <c r="F7" s="441"/>
      <c r="G7" s="441"/>
      <c r="H7" s="441"/>
      <c r="I7" s="441"/>
      <c r="J7" s="441"/>
      <c r="K7" s="441"/>
    </row>
    <row r="8" spans="1:16" ht="21.9" customHeight="1">
      <c r="B8" s="442"/>
      <c r="C8" s="442"/>
      <c r="D8" s="442"/>
      <c r="E8" s="442"/>
      <c r="F8" s="441"/>
      <c r="G8" s="441"/>
      <c r="H8" s="441"/>
      <c r="I8" s="441"/>
      <c r="J8" s="441"/>
      <c r="K8" s="441"/>
    </row>
    <row r="9" spans="1:16" s="436" customFormat="1" ht="21.9" customHeight="1">
      <c r="A9" s="434" t="s">
        <v>440</v>
      </c>
      <c r="B9" s="440" t="s">
        <v>520</v>
      </c>
      <c r="C9" s="440" t="s">
        <v>520</v>
      </c>
      <c r="D9" s="440" t="s">
        <v>520</v>
      </c>
      <c r="E9" s="440" t="s">
        <v>520</v>
      </c>
      <c r="F9" s="440" t="s">
        <v>520</v>
      </c>
      <c r="G9" s="440" t="s">
        <v>520</v>
      </c>
      <c r="H9" s="440" t="s">
        <v>520</v>
      </c>
      <c r="I9" s="440" t="s">
        <v>520</v>
      </c>
      <c r="J9" s="440" t="s">
        <v>520</v>
      </c>
      <c r="K9" s="440" t="s">
        <v>520</v>
      </c>
      <c r="L9" s="439" t="s">
        <v>520</v>
      </c>
      <c r="M9" s="439" t="s">
        <v>520</v>
      </c>
      <c r="N9" s="439" t="s">
        <v>520</v>
      </c>
      <c r="O9" s="439"/>
      <c r="P9" s="434" t="s">
        <v>439</v>
      </c>
    </row>
    <row r="10" spans="1:16" s="436" customFormat="1" ht="21.9" customHeight="1">
      <c r="A10" s="434" t="s">
        <v>438</v>
      </c>
      <c r="B10" s="438">
        <v>6659.8536999999997</v>
      </c>
      <c r="C10" s="438">
        <v>6374.2</v>
      </c>
      <c r="D10" s="438">
        <v>6362.5999999999995</v>
      </c>
      <c r="E10" s="438">
        <v>6595.8</v>
      </c>
      <c r="F10" s="438">
        <v>5390.6</v>
      </c>
      <c r="G10" s="438">
        <v>5347.5</v>
      </c>
      <c r="H10" s="438">
        <v>4526.7</v>
      </c>
      <c r="I10" s="438">
        <v>3384.6</v>
      </c>
      <c r="J10" s="438">
        <v>3511.5</v>
      </c>
      <c r="K10" s="438">
        <v>3660.9</v>
      </c>
      <c r="L10" s="438">
        <v>3876.4</v>
      </c>
      <c r="M10" s="438">
        <v>4072.6</v>
      </c>
      <c r="N10" s="438">
        <v>4289</v>
      </c>
      <c r="O10" s="437"/>
      <c r="P10" s="434" t="s">
        <v>437</v>
      </c>
    </row>
    <row r="11" spans="1:16" ht="12" customHeight="1">
      <c r="A11" s="435" t="s">
        <v>436</v>
      </c>
      <c r="B11" s="430" t="s">
        <v>520</v>
      </c>
      <c r="C11" s="430" t="s">
        <v>520</v>
      </c>
      <c r="D11" s="430" t="s">
        <v>520</v>
      </c>
      <c r="E11" s="430" t="s">
        <v>520</v>
      </c>
      <c r="F11" s="430" t="s">
        <v>520</v>
      </c>
      <c r="G11" s="430" t="s">
        <v>520</v>
      </c>
      <c r="H11" s="430" t="s">
        <v>520</v>
      </c>
      <c r="I11" s="430" t="s">
        <v>520</v>
      </c>
      <c r="J11" s="430" t="s">
        <v>520</v>
      </c>
      <c r="K11" s="430" t="s">
        <v>520</v>
      </c>
      <c r="L11" s="430" t="s">
        <v>520</v>
      </c>
      <c r="M11" s="430" t="s">
        <v>520</v>
      </c>
      <c r="N11" s="430" t="s">
        <v>520</v>
      </c>
      <c r="O11" s="430"/>
      <c r="P11" s="435" t="s">
        <v>435</v>
      </c>
    </row>
    <row r="12" spans="1:16" ht="12" customHeight="1">
      <c r="A12" s="435" t="s">
        <v>11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  <c r="M12" s="421"/>
      <c r="N12" s="421"/>
      <c r="O12" s="421"/>
      <c r="P12" s="435" t="s">
        <v>11</v>
      </c>
    </row>
    <row r="13" spans="1:16" ht="12" customHeight="1">
      <c r="A13" s="434" t="s">
        <v>434</v>
      </c>
      <c r="B13" s="421"/>
      <c r="C13" s="421"/>
      <c r="D13" s="421"/>
      <c r="E13" s="421"/>
      <c r="F13" s="421"/>
      <c r="G13" s="421"/>
      <c r="H13" s="421"/>
      <c r="I13" s="421"/>
      <c r="J13" s="421"/>
      <c r="K13" s="421"/>
      <c r="L13" s="421"/>
      <c r="M13" s="421"/>
      <c r="N13" s="421"/>
      <c r="O13" s="421"/>
      <c r="P13" s="434" t="s">
        <v>433</v>
      </c>
    </row>
    <row r="14" spans="1:16" ht="18" customHeight="1">
      <c r="A14" s="428" t="s">
        <v>432</v>
      </c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28" t="s">
        <v>431</v>
      </c>
    </row>
    <row r="15" spans="1:16" ht="12" customHeight="1">
      <c r="A15" s="426" t="s">
        <v>430</v>
      </c>
      <c r="B15" s="430" t="s">
        <v>520</v>
      </c>
      <c r="C15" s="430" t="s">
        <v>520</v>
      </c>
      <c r="D15" s="430" t="s">
        <v>520</v>
      </c>
      <c r="E15" s="430">
        <v>6034.5</v>
      </c>
      <c r="F15" s="430">
        <v>4833.8</v>
      </c>
      <c r="G15" s="430">
        <v>4773.8999999999996</v>
      </c>
      <c r="H15" s="430">
        <v>3926.5</v>
      </c>
      <c r="I15" s="430">
        <v>2754.4</v>
      </c>
      <c r="J15" s="430">
        <v>2866.4</v>
      </c>
      <c r="K15" s="430">
        <v>3182.9</v>
      </c>
      <c r="L15" s="430">
        <v>3382.4</v>
      </c>
      <c r="M15" s="430" t="s">
        <v>520</v>
      </c>
      <c r="N15" s="430" t="s">
        <v>520</v>
      </c>
      <c r="O15" s="430"/>
      <c r="P15" s="426" t="s">
        <v>429</v>
      </c>
    </row>
    <row r="16" spans="1:16" ht="12" customHeight="1">
      <c r="A16" s="426" t="s">
        <v>428</v>
      </c>
      <c r="B16" s="430" t="s">
        <v>520</v>
      </c>
      <c r="C16" s="430" t="s">
        <v>520</v>
      </c>
      <c r="D16" s="430" t="s">
        <v>520</v>
      </c>
      <c r="E16" s="430">
        <v>561.20000000000005</v>
      </c>
      <c r="F16" s="430">
        <v>556.79999999999995</v>
      </c>
      <c r="G16" s="430">
        <v>573.6</v>
      </c>
      <c r="H16" s="430">
        <v>600.20000000000005</v>
      </c>
      <c r="I16" s="430">
        <v>630.20000000000005</v>
      </c>
      <c r="J16" s="430">
        <v>645.1</v>
      </c>
      <c r="K16" s="430">
        <v>478</v>
      </c>
      <c r="L16" s="430">
        <v>494</v>
      </c>
      <c r="M16" s="430" t="s">
        <v>520</v>
      </c>
      <c r="N16" s="430" t="s">
        <v>520</v>
      </c>
      <c r="O16" s="430"/>
      <c r="P16" s="426" t="s">
        <v>427</v>
      </c>
    </row>
    <row r="17" spans="1:16" ht="18" customHeight="1">
      <c r="A17" s="428" t="s">
        <v>426</v>
      </c>
      <c r="B17" s="430"/>
      <c r="C17" s="430"/>
      <c r="D17" s="430"/>
      <c r="E17" s="430"/>
      <c r="F17" s="430"/>
      <c r="G17" s="430"/>
      <c r="H17" s="430"/>
      <c r="I17" s="430"/>
      <c r="J17" s="430"/>
      <c r="K17" s="430"/>
      <c r="L17" s="430"/>
      <c r="M17" s="430"/>
      <c r="N17" s="430"/>
      <c r="O17" s="430"/>
      <c r="P17" s="428" t="s">
        <v>425</v>
      </c>
    </row>
    <row r="18" spans="1:16" ht="18" customHeight="1">
      <c r="A18" s="426" t="s">
        <v>424</v>
      </c>
      <c r="B18" s="431" t="s">
        <v>520</v>
      </c>
      <c r="C18" s="421">
        <v>6084.1</v>
      </c>
      <c r="D18" s="421">
        <v>6118.8</v>
      </c>
      <c r="E18" s="421">
        <v>6353.2999999999993</v>
      </c>
      <c r="F18" s="421">
        <v>5170.3999999999996</v>
      </c>
      <c r="G18" s="421">
        <v>5131.3</v>
      </c>
      <c r="H18" s="421">
        <v>4299.2000000000007</v>
      </c>
      <c r="I18" s="421">
        <v>3350</v>
      </c>
      <c r="J18" s="421">
        <v>3497</v>
      </c>
      <c r="K18" s="421">
        <v>3650.3</v>
      </c>
      <c r="L18" s="421">
        <v>3844.6000000000004</v>
      </c>
      <c r="M18" s="421" t="s">
        <v>520</v>
      </c>
      <c r="N18" s="421" t="s">
        <v>520</v>
      </c>
      <c r="O18" s="427"/>
      <c r="P18" s="426" t="s">
        <v>423</v>
      </c>
    </row>
    <row r="19" spans="1:16" ht="12" customHeight="1">
      <c r="A19" s="433" t="s">
        <v>422</v>
      </c>
      <c r="B19" s="430" t="s">
        <v>520</v>
      </c>
      <c r="C19" s="421">
        <v>2343.4</v>
      </c>
      <c r="D19" s="421">
        <v>2563.5</v>
      </c>
      <c r="E19" s="421">
        <v>2916.1</v>
      </c>
      <c r="F19" s="421">
        <v>3060.6</v>
      </c>
      <c r="G19" s="421">
        <v>3055.8</v>
      </c>
      <c r="H19" s="421">
        <v>2173.3000000000002</v>
      </c>
      <c r="I19" s="421">
        <v>1227.5</v>
      </c>
      <c r="J19" s="421">
        <v>1358.2</v>
      </c>
      <c r="K19" s="421">
        <v>1635.7</v>
      </c>
      <c r="L19" s="421">
        <v>1848.4</v>
      </c>
      <c r="M19" s="421" t="s">
        <v>520</v>
      </c>
      <c r="N19" s="421" t="s">
        <v>520</v>
      </c>
      <c r="O19" s="427"/>
      <c r="P19" s="433" t="s">
        <v>421</v>
      </c>
    </row>
    <row r="20" spans="1:16" ht="12" customHeight="1">
      <c r="A20" s="426" t="s">
        <v>420</v>
      </c>
      <c r="B20" s="430" t="s">
        <v>520</v>
      </c>
      <c r="C20" s="421">
        <v>3740.7</v>
      </c>
      <c r="D20" s="421">
        <v>3555.3</v>
      </c>
      <c r="E20" s="421">
        <v>3437.2</v>
      </c>
      <c r="F20" s="421">
        <v>2109.8000000000002</v>
      </c>
      <c r="G20" s="421">
        <v>2075.5</v>
      </c>
      <c r="H20" s="421">
        <v>2125.9</v>
      </c>
      <c r="I20" s="421">
        <v>2122.5</v>
      </c>
      <c r="J20" s="421">
        <v>2138.8000000000002</v>
      </c>
      <c r="K20" s="421">
        <v>2014.6</v>
      </c>
      <c r="L20" s="421">
        <v>1996.2</v>
      </c>
      <c r="M20" s="421" t="s">
        <v>520</v>
      </c>
      <c r="N20" s="421" t="s">
        <v>520</v>
      </c>
      <c r="O20" s="427"/>
      <c r="P20" s="426" t="s">
        <v>419</v>
      </c>
    </row>
    <row r="21" spans="1:16" ht="12" hidden="1" customHeight="1">
      <c r="A21" s="426" t="s">
        <v>418</v>
      </c>
      <c r="B21" s="430" t="s">
        <v>520</v>
      </c>
      <c r="C21" s="421" t="s">
        <v>520</v>
      </c>
      <c r="D21" s="421" t="s">
        <v>520</v>
      </c>
      <c r="E21" s="421" t="s">
        <v>520</v>
      </c>
      <c r="F21" s="421" t="s">
        <v>520</v>
      </c>
      <c r="G21" s="421" t="s">
        <v>520</v>
      </c>
      <c r="H21" s="421" t="s">
        <v>520</v>
      </c>
      <c r="I21" s="421" t="s">
        <v>520</v>
      </c>
      <c r="J21" s="421" t="s">
        <v>520</v>
      </c>
      <c r="K21" s="421" t="s">
        <v>520</v>
      </c>
      <c r="L21" s="430" t="s">
        <v>520</v>
      </c>
      <c r="M21" s="430" t="s">
        <v>520</v>
      </c>
      <c r="N21" s="430" t="s">
        <v>520</v>
      </c>
      <c r="O21" s="432"/>
      <c r="P21" s="426" t="s">
        <v>417</v>
      </c>
    </row>
    <row r="22" spans="1:16" ht="18" customHeight="1">
      <c r="A22" s="426" t="s">
        <v>416</v>
      </c>
      <c r="B22" s="431" t="s">
        <v>520</v>
      </c>
      <c r="C22" s="421">
        <v>290.40000000000003</v>
      </c>
      <c r="D22" s="421">
        <v>243.8</v>
      </c>
      <c r="E22" s="421">
        <v>242.5</v>
      </c>
      <c r="F22" s="421">
        <v>220.2</v>
      </c>
      <c r="G22" s="421">
        <v>216.2</v>
      </c>
      <c r="H22" s="421">
        <v>227.4</v>
      </c>
      <c r="I22" s="421">
        <v>34.5</v>
      </c>
      <c r="J22" s="421">
        <v>14.6</v>
      </c>
      <c r="K22" s="421">
        <v>10.6</v>
      </c>
      <c r="L22" s="421">
        <v>31.8</v>
      </c>
      <c r="M22" s="421" t="s">
        <v>520</v>
      </c>
      <c r="N22" s="421" t="s">
        <v>520</v>
      </c>
      <c r="O22" s="427"/>
      <c r="P22" s="426" t="s">
        <v>415</v>
      </c>
    </row>
    <row r="23" spans="1:16" ht="12" customHeight="1">
      <c r="A23" s="426" t="s">
        <v>414</v>
      </c>
      <c r="B23" s="430" t="s">
        <v>520</v>
      </c>
      <c r="C23" s="421">
        <v>242.8</v>
      </c>
      <c r="D23" s="421">
        <v>206.8</v>
      </c>
      <c r="E23" s="421">
        <v>205.2</v>
      </c>
      <c r="F23" s="421">
        <v>201.6</v>
      </c>
      <c r="G23" s="421">
        <v>200.5</v>
      </c>
      <c r="H23" s="421">
        <v>211.6</v>
      </c>
      <c r="I23" s="421">
        <v>19.7</v>
      </c>
      <c r="J23" s="421">
        <v>14.4</v>
      </c>
      <c r="K23" s="421">
        <v>10.4</v>
      </c>
      <c r="L23" s="421">
        <v>8.8000000000000007</v>
      </c>
      <c r="M23" s="421" t="s">
        <v>520</v>
      </c>
      <c r="N23" s="421" t="s">
        <v>520</v>
      </c>
      <c r="O23" s="427"/>
      <c r="P23" s="426" t="s">
        <v>413</v>
      </c>
    </row>
    <row r="24" spans="1:16" ht="20.100000000000001" customHeight="1">
      <c r="A24" s="426" t="s">
        <v>412</v>
      </c>
      <c r="B24" s="430" t="s">
        <v>520</v>
      </c>
      <c r="C24" s="421">
        <v>47.6</v>
      </c>
      <c r="D24" s="421">
        <v>37</v>
      </c>
      <c r="E24" s="421">
        <v>37.299999999999997</v>
      </c>
      <c r="F24" s="421">
        <v>18.600000000000001</v>
      </c>
      <c r="G24" s="421">
        <v>15.7</v>
      </c>
      <c r="H24" s="421">
        <v>15.8</v>
      </c>
      <c r="I24" s="421">
        <v>14.8</v>
      </c>
      <c r="J24" s="429" t="s">
        <v>859</v>
      </c>
      <c r="K24" s="753">
        <v>0.2</v>
      </c>
      <c r="L24" s="421">
        <v>23</v>
      </c>
      <c r="M24" s="421" t="s">
        <v>520</v>
      </c>
      <c r="N24" s="421" t="s">
        <v>520</v>
      </c>
      <c r="O24" s="427"/>
      <c r="P24" s="426" t="s">
        <v>411</v>
      </c>
    </row>
    <row r="25" spans="1:16" ht="18" customHeight="1">
      <c r="A25" s="428" t="s">
        <v>410</v>
      </c>
      <c r="B25" s="421">
        <v>352.4</v>
      </c>
      <c r="C25" s="421">
        <v>265.39999999999998</v>
      </c>
      <c r="D25" s="421">
        <v>252.9</v>
      </c>
      <c r="E25" s="421">
        <v>301.89999999999998</v>
      </c>
      <c r="F25" s="421">
        <v>344.7</v>
      </c>
      <c r="G25" s="421">
        <v>266.5</v>
      </c>
      <c r="H25" s="421">
        <v>295.89999999999998</v>
      </c>
      <c r="I25" s="421">
        <v>259.2</v>
      </c>
      <c r="J25" s="421">
        <v>219.5</v>
      </c>
      <c r="K25" s="421">
        <v>153.69999999999999</v>
      </c>
      <c r="L25" s="421">
        <v>285.2</v>
      </c>
      <c r="M25" s="421" t="s">
        <v>520</v>
      </c>
      <c r="N25" s="421" t="s">
        <v>520</v>
      </c>
      <c r="O25" s="427"/>
      <c r="P25" s="428" t="s">
        <v>409</v>
      </c>
    </row>
    <row r="26" spans="1:16" ht="12" customHeight="1">
      <c r="A26" s="426" t="s">
        <v>408</v>
      </c>
      <c r="B26" s="421">
        <v>184.7</v>
      </c>
      <c r="C26" s="421">
        <v>162.80000000000001</v>
      </c>
      <c r="D26" s="421">
        <v>158</v>
      </c>
      <c r="E26" s="421">
        <v>98.300000000000011</v>
      </c>
      <c r="F26" s="421">
        <v>76.3</v>
      </c>
      <c r="G26" s="421">
        <v>87.300000000000011</v>
      </c>
      <c r="H26" s="421">
        <v>98.300000000000011</v>
      </c>
      <c r="I26" s="421">
        <v>150.19999999999999</v>
      </c>
      <c r="J26" s="421">
        <v>99.9</v>
      </c>
      <c r="K26" s="421">
        <v>104.6</v>
      </c>
      <c r="L26" s="421">
        <v>96.8</v>
      </c>
      <c r="M26" s="421" t="s">
        <v>520</v>
      </c>
      <c r="N26" s="421" t="s">
        <v>520</v>
      </c>
      <c r="O26" s="427"/>
      <c r="P26" s="426" t="s">
        <v>407</v>
      </c>
    </row>
    <row r="27" spans="1:16" ht="12" customHeight="1">
      <c r="A27" s="426" t="s">
        <v>406</v>
      </c>
      <c r="B27" s="421">
        <v>105.7</v>
      </c>
      <c r="C27" s="421">
        <v>111.2</v>
      </c>
      <c r="D27" s="421">
        <v>120.5</v>
      </c>
      <c r="E27" s="421">
        <v>64.400000000000006</v>
      </c>
      <c r="F27" s="421">
        <v>49</v>
      </c>
      <c r="G27" s="421">
        <v>48.7</v>
      </c>
      <c r="H27" s="421">
        <v>51.1</v>
      </c>
      <c r="I27" s="421">
        <v>110.3</v>
      </c>
      <c r="J27" s="421">
        <v>60.1</v>
      </c>
      <c r="K27" s="421">
        <v>38.700000000000003</v>
      </c>
      <c r="L27" s="421">
        <v>35.9</v>
      </c>
      <c r="M27" s="421" t="s">
        <v>520</v>
      </c>
      <c r="N27" s="421" t="s">
        <v>520</v>
      </c>
      <c r="O27" s="427"/>
      <c r="P27" s="426" t="s">
        <v>405</v>
      </c>
    </row>
    <row r="28" spans="1:16" ht="12" customHeight="1">
      <c r="A28" s="426" t="s">
        <v>404</v>
      </c>
      <c r="B28" s="421">
        <v>79</v>
      </c>
      <c r="C28" s="421">
        <v>51.6</v>
      </c>
      <c r="D28" s="421">
        <v>37.5</v>
      </c>
      <c r="E28" s="421">
        <v>33.9</v>
      </c>
      <c r="F28" s="421">
        <v>27.3</v>
      </c>
      <c r="G28" s="421">
        <v>38.6</v>
      </c>
      <c r="H28" s="421">
        <v>47.2</v>
      </c>
      <c r="I28" s="421">
        <v>39.9</v>
      </c>
      <c r="J28" s="421">
        <v>39.799999999999997</v>
      </c>
      <c r="K28" s="421">
        <v>65.900000000000006</v>
      </c>
      <c r="L28" s="421">
        <v>60.9</v>
      </c>
      <c r="M28" s="421" t="s">
        <v>520</v>
      </c>
      <c r="N28" s="421" t="s">
        <v>520</v>
      </c>
      <c r="O28" s="427"/>
      <c r="P28" s="426" t="s">
        <v>403</v>
      </c>
    </row>
    <row r="29" spans="1:16" ht="12" customHeight="1">
      <c r="A29" s="425"/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</row>
    <row r="30" spans="1:16" ht="12" customHeight="1">
      <c r="A30" s="423"/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1"/>
      <c r="M30" s="421"/>
      <c r="N30" s="421"/>
      <c r="O30" s="421"/>
      <c r="P30" s="421"/>
    </row>
    <row r="31" spans="1:16" ht="12" customHeight="1">
      <c r="A31" s="350" t="s">
        <v>22</v>
      </c>
      <c r="B31" s="422"/>
      <c r="C31" s="422"/>
      <c r="D31" s="422"/>
      <c r="E31" s="422"/>
      <c r="F31" s="422"/>
      <c r="G31" s="419"/>
      <c r="H31" s="419"/>
      <c r="I31" s="419"/>
      <c r="J31" s="419"/>
      <c r="K31" s="419"/>
      <c r="L31" s="421"/>
      <c r="M31" s="421"/>
      <c r="N31" s="421"/>
      <c r="O31" s="421"/>
      <c r="P31" s="421"/>
    </row>
    <row r="32" spans="1:16" ht="12" customHeight="1">
      <c r="A32" s="420" t="s">
        <v>402</v>
      </c>
      <c r="B32" s="419"/>
      <c r="C32" s="419"/>
      <c r="D32" s="419"/>
      <c r="E32" s="419"/>
      <c r="F32" s="419"/>
      <c r="G32" s="419"/>
      <c r="H32" s="419"/>
      <c r="I32" s="419"/>
      <c r="J32" s="419"/>
      <c r="K32" s="419"/>
      <c r="L32" s="418"/>
      <c r="M32" s="418"/>
      <c r="N32" s="418"/>
      <c r="O32" s="418"/>
      <c r="P32" s="418"/>
    </row>
    <row r="33" spans="1:15" s="413" customFormat="1" ht="12" customHeight="1">
      <c r="B33" s="416"/>
      <c r="C33" s="416"/>
      <c r="D33" s="416"/>
      <c r="E33" s="416"/>
      <c r="F33" s="416"/>
      <c r="G33" s="416"/>
      <c r="H33" s="416"/>
      <c r="I33" s="416"/>
      <c r="J33" s="416"/>
      <c r="K33" s="416"/>
      <c r="L33" s="417"/>
      <c r="M33" s="417"/>
      <c r="N33" s="417"/>
      <c r="O33" s="417"/>
    </row>
    <row r="34" spans="1:15" s="413" customFormat="1" ht="12" customHeight="1">
      <c r="A34" s="350" t="s">
        <v>39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4"/>
      <c r="M34" s="414"/>
      <c r="N34" s="414"/>
      <c r="O34" s="414"/>
    </row>
    <row r="35" spans="1:15" s="413" customFormat="1" ht="12" customHeight="1">
      <c r="A35" s="413" t="s">
        <v>401</v>
      </c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414"/>
      <c r="M35" s="414"/>
      <c r="N35" s="414"/>
      <c r="O35" s="414"/>
    </row>
  </sheetData>
  <pageMargins left="0.15748031496062992" right="0.15748031496062992" top="0.98425196850393704" bottom="0.98425196850393704" header="0.51181102362204722" footer="0.51181102362204722"/>
  <pageSetup scale="99" orientation="landscape" r:id="rId1"/>
  <headerFooter alignWithMargins="0">
    <oddFooter>&amp;R &amp;A  &amp;D  &amp;T 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transitionEvaluation="1" codeName="Sheet13" enableFormatConditionsCalculation="0">
    <pageSetUpPr fitToPage="1"/>
  </sheetPr>
  <dimension ref="A1:S49"/>
  <sheetViews>
    <sheetView showGridLines="0" workbookViewId="0"/>
  </sheetViews>
  <sheetFormatPr defaultColWidth="11.28515625" defaultRowHeight="12" customHeight="1"/>
  <cols>
    <col min="1" max="1" width="33.28515625" style="203" customWidth="1"/>
    <col min="2" max="3" width="8.85546875" style="203" customWidth="1"/>
    <col min="4" max="4" width="8.85546875" style="225" customWidth="1"/>
    <col min="5" max="13" width="8.85546875" style="203" customWidth="1"/>
    <col min="14" max="14" width="2.7109375" style="203" bestFit="1" customWidth="1"/>
    <col min="15" max="15" width="35" style="272" customWidth="1"/>
    <col min="16" max="38" width="10.7109375" style="203" customWidth="1"/>
    <col min="39" max="16384" width="11.28515625" style="203"/>
  </cols>
  <sheetData>
    <row r="1" spans="1:15" s="275" customFormat="1" ht="12" customHeight="1">
      <c r="A1" s="275" t="s">
        <v>80</v>
      </c>
    </row>
    <row r="2" spans="1:15" ht="12" customHeight="1">
      <c r="A2" s="210" t="s">
        <v>13</v>
      </c>
      <c r="B2" s="204"/>
      <c r="C2" s="204"/>
      <c r="D2" s="205"/>
      <c r="O2" s="221" t="s">
        <v>13</v>
      </c>
    </row>
    <row r="3" spans="1:15" ht="12" customHeight="1">
      <c r="A3" s="211" t="s">
        <v>29</v>
      </c>
      <c r="B3" s="204"/>
      <c r="D3" s="205"/>
      <c r="O3" s="221" t="s">
        <v>34</v>
      </c>
    </row>
    <row r="4" spans="1:15" ht="12" customHeight="1">
      <c r="A4" s="182" t="s">
        <v>93</v>
      </c>
      <c r="B4" s="204"/>
      <c r="D4" s="205"/>
      <c r="O4" s="272" t="s">
        <v>119</v>
      </c>
    </row>
    <row r="5" spans="1:15" ht="12" customHeight="1">
      <c r="A5" s="212"/>
      <c r="B5" s="214"/>
      <c r="C5" s="213"/>
      <c r="D5" s="215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5" ht="12" customHeight="1">
      <c r="A6" s="216"/>
      <c r="B6" s="217">
        <v>2001</v>
      </c>
      <c r="C6" s="217">
        <v>2002</v>
      </c>
      <c r="D6" s="218">
        <v>2003</v>
      </c>
      <c r="E6" s="216">
        <v>2004</v>
      </c>
      <c r="F6" s="216">
        <v>2005</v>
      </c>
      <c r="G6" s="216">
        <v>2006</v>
      </c>
      <c r="H6" s="216">
        <v>2007</v>
      </c>
      <c r="I6" s="216">
        <v>2008</v>
      </c>
      <c r="J6" s="216">
        <v>2009</v>
      </c>
      <c r="K6" s="201">
        <v>2010</v>
      </c>
      <c r="L6" s="181">
        <v>2011</v>
      </c>
      <c r="M6" s="181">
        <v>2012</v>
      </c>
      <c r="N6" s="216" t="s">
        <v>27</v>
      </c>
      <c r="O6" s="273"/>
    </row>
    <row r="7" spans="1:15" s="14" customFormat="1" ht="24" customHeight="1">
      <c r="B7" s="16"/>
      <c r="C7" s="17"/>
      <c r="D7" s="18"/>
      <c r="O7" s="220"/>
    </row>
    <row r="8" spans="1:15" s="97" customFormat="1" ht="12" customHeight="1">
      <c r="A8" s="96" t="s">
        <v>24</v>
      </c>
      <c r="B8" s="98">
        <v>21350.440000000002</v>
      </c>
      <c r="C8" s="98">
        <v>23467.72</v>
      </c>
      <c r="D8" s="98">
        <v>26341.1</v>
      </c>
      <c r="E8" s="98">
        <v>30097.200000000001</v>
      </c>
      <c r="F8" s="98">
        <v>32916.31</v>
      </c>
      <c r="G8" s="98">
        <v>35882.6</v>
      </c>
      <c r="H8" s="98">
        <v>42268.009754523446</v>
      </c>
      <c r="I8" s="98">
        <v>45807.812903542726</v>
      </c>
      <c r="J8" s="98">
        <v>50583.1</v>
      </c>
      <c r="K8" s="186">
        <v>63084.25</v>
      </c>
      <c r="L8" s="186">
        <v>69033.94</v>
      </c>
      <c r="M8" s="186">
        <v>80834.971040978067</v>
      </c>
      <c r="O8" s="219" t="s">
        <v>3</v>
      </c>
    </row>
    <row r="9" spans="1:15" s="14" customFormat="1" ht="12" customHeight="1">
      <c r="A9" s="19"/>
      <c r="B9" s="16"/>
      <c r="C9" s="17"/>
      <c r="D9" s="21"/>
      <c r="E9" s="21"/>
      <c r="F9" s="21"/>
      <c r="G9" s="21"/>
      <c r="H9" s="21"/>
      <c r="I9" s="21"/>
      <c r="J9" s="21"/>
      <c r="K9" s="20"/>
      <c r="L9" s="20"/>
      <c r="M9" s="20"/>
      <c r="O9" s="220"/>
    </row>
    <row r="10" spans="1:15" s="14" customFormat="1" ht="12" customHeight="1">
      <c r="A10" s="22" t="s">
        <v>91</v>
      </c>
      <c r="B10" s="16">
        <v>-21930.18</v>
      </c>
      <c r="C10" s="17">
        <v>-22410.89</v>
      </c>
      <c r="D10" s="21">
        <v>-23896.36</v>
      </c>
      <c r="E10" s="21">
        <v>-20823.599999999999</v>
      </c>
      <c r="F10" s="21">
        <v>-21934.7</v>
      </c>
      <c r="G10" s="21">
        <v>-22566.2</v>
      </c>
      <c r="H10" s="21">
        <v>-22312.9</v>
      </c>
      <c r="I10" s="21">
        <v>-23901.1</v>
      </c>
      <c r="J10" s="21">
        <v>-8068.9000000000015</v>
      </c>
      <c r="K10" s="20">
        <v>2658.8</v>
      </c>
      <c r="L10" s="20">
        <v>8157.52</v>
      </c>
      <c r="M10" s="20">
        <v>3464.38</v>
      </c>
      <c r="O10" s="220" t="s">
        <v>118</v>
      </c>
    </row>
    <row r="11" spans="1:15" s="14" customFormat="1" ht="12" customHeight="1">
      <c r="A11" s="73"/>
      <c r="B11" s="16"/>
      <c r="C11" s="17"/>
      <c r="D11" s="21"/>
      <c r="E11" s="21"/>
      <c r="F11" s="21"/>
      <c r="G11" s="21"/>
      <c r="H11" s="21"/>
      <c r="I11" s="21"/>
      <c r="J11" s="21"/>
      <c r="K11" s="20"/>
      <c r="L11" s="20"/>
      <c r="M11" s="20"/>
      <c r="O11" s="220"/>
    </row>
    <row r="12" spans="1:15" s="14" customFormat="1" ht="12" customHeight="1">
      <c r="A12" s="22" t="s">
        <v>77</v>
      </c>
      <c r="B12" s="15">
        <v>43280.619999999995</v>
      </c>
      <c r="C12" s="15">
        <v>45878.6</v>
      </c>
      <c r="D12" s="15">
        <v>50237.47</v>
      </c>
      <c r="E12" s="15">
        <v>50921.1</v>
      </c>
      <c r="F12" s="15">
        <v>54851</v>
      </c>
      <c r="G12" s="15">
        <v>58448.800000000003</v>
      </c>
      <c r="H12" s="15">
        <v>64581.001103712799</v>
      </c>
      <c r="I12" s="15">
        <v>69708.906193020812</v>
      </c>
      <c r="J12" s="15">
        <v>58651.9</v>
      </c>
      <c r="K12" s="20">
        <v>60425.46</v>
      </c>
      <c r="L12" s="20">
        <v>60876.4</v>
      </c>
      <c r="M12" s="20">
        <f>M13+M16+M17</f>
        <v>77370.595296722197</v>
      </c>
      <c r="O12" s="220" t="s">
        <v>78</v>
      </c>
    </row>
    <row r="13" spans="1:15" s="14" customFormat="1" ht="12" customHeight="1">
      <c r="A13" s="22" t="s">
        <v>100</v>
      </c>
      <c r="B13" s="15">
        <v>41229.667399999998</v>
      </c>
      <c r="C13" s="15">
        <v>41804.542500000003</v>
      </c>
      <c r="D13" s="15">
        <v>42828.386100000003</v>
      </c>
      <c r="E13" s="15">
        <v>41213.340799999998</v>
      </c>
      <c r="F13" s="15">
        <v>40409.489000000001</v>
      </c>
      <c r="G13" s="15">
        <v>37063.799999999996</v>
      </c>
      <c r="H13" s="15">
        <v>35158.796532138367</v>
      </c>
      <c r="I13" s="15">
        <v>36676.347197701747</v>
      </c>
      <c r="J13" s="15">
        <v>38375.1</v>
      </c>
      <c r="K13" s="20">
        <v>40140</v>
      </c>
      <c r="L13" s="20">
        <v>39497.180799999995</v>
      </c>
      <c r="M13" s="20">
        <f>M14+M15</f>
        <v>39602.775900000001</v>
      </c>
      <c r="O13" s="220" t="s">
        <v>228</v>
      </c>
    </row>
    <row r="14" spans="1:15" s="14" customFormat="1" ht="12" customHeight="1">
      <c r="A14" s="22" t="s">
        <v>229</v>
      </c>
      <c r="B14" s="16">
        <v>41578.167399999998</v>
      </c>
      <c r="C14" s="17">
        <v>42255.642500000002</v>
      </c>
      <c r="D14" s="21">
        <v>42760.386100000003</v>
      </c>
      <c r="E14" s="21">
        <v>40860.2408</v>
      </c>
      <c r="F14" s="21">
        <v>40140.089</v>
      </c>
      <c r="G14" s="21">
        <v>36876.6</v>
      </c>
      <c r="H14" s="21">
        <v>34938.924520410677</v>
      </c>
      <c r="I14" s="21">
        <v>36801.431926513556</v>
      </c>
      <c r="J14" s="21">
        <v>39818.400000000001</v>
      </c>
      <c r="K14" s="20">
        <v>41574.5</v>
      </c>
      <c r="L14" s="20">
        <v>41532.570399999997</v>
      </c>
      <c r="M14" s="20">
        <v>42174.316400000003</v>
      </c>
      <c r="O14" s="220" t="s">
        <v>230</v>
      </c>
    </row>
    <row r="15" spans="1:15" s="14" customFormat="1" ht="12" customHeight="1">
      <c r="A15" s="193" t="s">
        <v>103</v>
      </c>
      <c r="B15" s="16">
        <v>-348.5</v>
      </c>
      <c r="C15" s="17">
        <v>-451.1</v>
      </c>
      <c r="D15" s="21">
        <v>68</v>
      </c>
      <c r="E15" s="21">
        <v>353.1</v>
      </c>
      <c r="F15" s="21">
        <v>269.39999999999998</v>
      </c>
      <c r="G15" s="21">
        <v>187.2</v>
      </c>
      <c r="H15" s="21">
        <v>219.87201172768999</v>
      </c>
      <c r="I15" s="21">
        <v>-125.08472881181297</v>
      </c>
      <c r="J15" s="21">
        <v>-1443.3</v>
      </c>
      <c r="K15" s="20">
        <v>-1434.5</v>
      </c>
      <c r="L15" s="20">
        <v>-2035.3896</v>
      </c>
      <c r="M15" s="20">
        <v>-2571.5405000000001</v>
      </c>
      <c r="O15" s="300" t="s">
        <v>231</v>
      </c>
    </row>
    <row r="16" spans="1:15" s="14" customFormat="1" ht="12" customHeight="1">
      <c r="A16" s="22" t="s">
        <v>101</v>
      </c>
      <c r="B16" s="16">
        <v>9783.1852999999992</v>
      </c>
      <c r="C16" s="17">
        <v>11228.2073</v>
      </c>
      <c r="D16" s="21">
        <v>14173.9401</v>
      </c>
      <c r="E16" s="21">
        <v>18075.7</v>
      </c>
      <c r="F16" s="21">
        <v>23853</v>
      </c>
      <c r="G16" s="21">
        <v>31358.69</v>
      </c>
      <c r="H16" s="21">
        <v>41252.07</v>
      </c>
      <c r="I16" s="21">
        <v>46320.2</v>
      </c>
      <c r="J16" s="21">
        <v>42840.79</v>
      </c>
      <c r="K16" s="20">
        <v>45388.5</v>
      </c>
      <c r="L16" s="20">
        <v>52487.941299999999</v>
      </c>
      <c r="M16" s="20">
        <v>66318.797600000005</v>
      </c>
      <c r="O16" s="220" t="s">
        <v>232</v>
      </c>
    </row>
    <row r="17" spans="1:19" s="14" customFormat="1" ht="12" customHeight="1">
      <c r="A17" s="191" t="s">
        <v>104</v>
      </c>
      <c r="B17" s="17">
        <v>-7483.0556000000006</v>
      </c>
      <c r="C17" s="17">
        <v>-7154.1268999999993</v>
      </c>
      <c r="D17" s="24">
        <v>-6764.9283999999998</v>
      </c>
      <c r="E17" s="24">
        <v>-8368</v>
      </c>
      <c r="F17" s="24">
        <v>-9411.4881999999998</v>
      </c>
      <c r="G17" s="24">
        <v>-9973.6</v>
      </c>
      <c r="H17" s="24">
        <v>-11829.841738470001</v>
      </c>
      <c r="I17" s="24">
        <v>-13287.6511174307</v>
      </c>
      <c r="J17" s="24">
        <v>-22564.1</v>
      </c>
      <c r="K17" s="20">
        <v>-25103.0347</v>
      </c>
      <c r="L17" s="20">
        <v>-31108.716100000001</v>
      </c>
      <c r="M17" s="20">
        <v>-28550.978203277802</v>
      </c>
      <c r="O17" s="220" t="s">
        <v>233</v>
      </c>
    </row>
    <row r="18" spans="1:19" s="14" customFormat="1" ht="12" customHeight="1">
      <c r="A18" s="23"/>
      <c r="B18" s="15"/>
      <c r="C18" s="15"/>
      <c r="D18" s="15"/>
      <c r="E18" s="15"/>
      <c r="F18" s="15"/>
      <c r="G18" s="15"/>
      <c r="H18" s="15"/>
      <c r="I18" s="15"/>
      <c r="J18" s="15"/>
      <c r="K18" s="20"/>
      <c r="L18" s="20"/>
      <c r="M18" s="20"/>
      <c r="O18" s="220"/>
    </row>
    <row r="19" spans="1:19" s="14" customFormat="1" ht="12" customHeight="1">
      <c r="A19" s="302" t="s">
        <v>25</v>
      </c>
      <c r="B19" s="16">
        <v>21350.440000000002</v>
      </c>
      <c r="C19" s="17">
        <v>23467.72</v>
      </c>
      <c r="D19" s="21">
        <v>26341.1</v>
      </c>
      <c r="E19" s="21">
        <v>30097.200000000001</v>
      </c>
      <c r="F19" s="21">
        <v>32916.31</v>
      </c>
      <c r="G19" s="21">
        <v>35882.6</v>
      </c>
      <c r="H19" s="21">
        <v>42268.009754523446</v>
      </c>
      <c r="I19" s="21">
        <v>45807.812903542726</v>
      </c>
      <c r="J19" s="21">
        <v>50583.1</v>
      </c>
      <c r="K19" s="20">
        <v>63084.25</v>
      </c>
      <c r="L19" s="20">
        <v>69033.94</v>
      </c>
      <c r="M19" s="20">
        <v>80834.971040978067</v>
      </c>
      <c r="O19" s="219" t="s">
        <v>4</v>
      </c>
    </row>
    <row r="20" spans="1:19" s="14" customFormat="1" ht="12" customHeight="1">
      <c r="A20" s="23"/>
      <c r="B20" s="16"/>
      <c r="C20" s="17"/>
      <c r="D20" s="21"/>
      <c r="E20" s="21"/>
      <c r="F20" s="21"/>
      <c r="G20" s="21"/>
      <c r="H20" s="21"/>
      <c r="I20" s="21"/>
      <c r="J20" s="21"/>
      <c r="K20" s="20"/>
      <c r="L20" s="20"/>
      <c r="M20" s="20"/>
      <c r="O20" s="220"/>
    </row>
    <row r="21" spans="1:19" s="14" customFormat="1" ht="12" customHeight="1">
      <c r="A21" s="23" t="s">
        <v>98</v>
      </c>
      <c r="B21" s="15">
        <v>2893.9040999999997</v>
      </c>
      <c r="C21" s="15">
        <v>3033.7732000000001</v>
      </c>
      <c r="D21" s="15">
        <v>3727.5724</v>
      </c>
      <c r="E21" s="15">
        <v>4690.7626</v>
      </c>
      <c r="F21" s="15">
        <v>5490.3557000000001</v>
      </c>
      <c r="G21" s="15">
        <v>6427.1412</v>
      </c>
      <c r="H21" s="15">
        <v>8486.7199000000001</v>
      </c>
      <c r="I21" s="15">
        <v>9688.8536999999997</v>
      </c>
      <c r="J21" s="15">
        <v>10819.8544</v>
      </c>
      <c r="K21" s="20">
        <v>13847.529</v>
      </c>
      <c r="L21" s="20">
        <v>16194.710200000001</v>
      </c>
      <c r="M21" s="20">
        <f>M22+M23</f>
        <v>17837.3452</v>
      </c>
      <c r="O21" s="220" t="s">
        <v>234</v>
      </c>
    </row>
    <row r="22" spans="1:19" s="14" customFormat="1" ht="12" customHeight="1">
      <c r="A22" s="276" t="s">
        <v>105</v>
      </c>
      <c r="B22" s="89">
        <v>1949.44</v>
      </c>
      <c r="C22" s="89">
        <v>2085.8200000000002</v>
      </c>
      <c r="D22" s="89">
        <v>2506.6</v>
      </c>
      <c r="E22" s="89">
        <v>3103.3</v>
      </c>
      <c r="F22" s="89">
        <v>3808</v>
      </c>
      <c r="G22" s="89">
        <v>4401.3</v>
      </c>
      <c r="H22" s="89">
        <v>5537.2312132099996</v>
      </c>
      <c r="I22" s="89">
        <v>5498.8008182499998</v>
      </c>
      <c r="J22" s="89">
        <v>6157.7</v>
      </c>
      <c r="K22" s="277">
        <v>8224.7900000000009</v>
      </c>
      <c r="L22" s="277">
        <v>9686.3799999999992</v>
      </c>
      <c r="M22" s="277">
        <v>10874.38</v>
      </c>
      <c r="N22" s="203"/>
      <c r="O22" s="301" t="s">
        <v>235</v>
      </c>
      <c r="P22" s="203"/>
      <c r="Q22" s="203"/>
      <c r="R22" s="203"/>
      <c r="S22" s="203"/>
    </row>
    <row r="23" spans="1:19" s="26" customFormat="1" ht="12" customHeight="1">
      <c r="A23" s="135" t="s">
        <v>106</v>
      </c>
      <c r="B23" s="89">
        <v>944.46889999999996</v>
      </c>
      <c r="C23" s="89">
        <v>947.95410000000004</v>
      </c>
      <c r="D23" s="89">
        <v>1220.9694999999999</v>
      </c>
      <c r="E23" s="89">
        <v>1587.4626000000001</v>
      </c>
      <c r="F23" s="89">
        <v>1682.3601000000001</v>
      </c>
      <c r="G23" s="89">
        <v>2025.8426999999999</v>
      </c>
      <c r="H23" s="89">
        <v>2949.4886999999999</v>
      </c>
      <c r="I23" s="89">
        <v>4190.0537000000004</v>
      </c>
      <c r="J23" s="89">
        <v>4662.1544000000004</v>
      </c>
      <c r="K23" s="187">
        <v>5622.7350999999999</v>
      </c>
      <c r="L23" s="187">
        <v>6508.3306000000002</v>
      </c>
      <c r="M23" s="187">
        <v>6962.9651999999996</v>
      </c>
      <c r="O23" s="222" t="s">
        <v>236</v>
      </c>
    </row>
    <row r="24" spans="1:19" s="26" customFormat="1" ht="12" customHeight="1">
      <c r="A24" s="135" t="s">
        <v>99</v>
      </c>
      <c r="B24" s="89">
        <v>20008.743600000002</v>
      </c>
      <c r="C24" s="89">
        <v>22102.2428</v>
      </c>
      <c r="D24" s="89">
        <v>24588.859799999998</v>
      </c>
      <c r="E24" s="89">
        <v>27869.679399999997</v>
      </c>
      <c r="F24" s="89">
        <v>30094.158199999998</v>
      </c>
      <c r="G24" s="89">
        <v>32448.038400000001</v>
      </c>
      <c r="H24" s="89">
        <v>37937.3946</v>
      </c>
      <c r="I24" s="89">
        <v>39883.286699999997</v>
      </c>
      <c r="J24" s="89">
        <v>42299.711600000002</v>
      </c>
      <c r="K24" s="187">
        <v>51098.506000000001</v>
      </c>
      <c r="L24" s="187">
        <v>59389.378800000006</v>
      </c>
      <c r="M24" s="187">
        <f>M21+M25+M26</f>
        <v>67075.268999999986</v>
      </c>
      <c r="O24" s="209" t="s">
        <v>237</v>
      </c>
    </row>
    <row r="25" spans="1:19" s="25" customFormat="1" ht="12" customHeight="1">
      <c r="A25" s="135" t="s">
        <v>238</v>
      </c>
      <c r="B25" s="90">
        <v>15553.5969</v>
      </c>
      <c r="C25" s="91">
        <v>17974.345000000001</v>
      </c>
      <c r="D25" s="223">
        <v>20160.278699999999</v>
      </c>
      <c r="E25" s="223">
        <v>23053.7772</v>
      </c>
      <c r="F25" s="223">
        <v>24474.494999999999</v>
      </c>
      <c r="G25" s="223">
        <v>26000.529200000001</v>
      </c>
      <c r="H25" s="223">
        <v>29363.678100000001</v>
      </c>
      <c r="I25" s="223">
        <v>29724.947400000001</v>
      </c>
      <c r="J25" s="223">
        <v>31122.7572</v>
      </c>
      <c r="K25" s="188">
        <v>35785.976999999999</v>
      </c>
      <c r="L25" s="188">
        <v>43088.835700000003</v>
      </c>
      <c r="M25" s="188">
        <v>48828.517999999996</v>
      </c>
      <c r="O25" s="135" t="s">
        <v>239</v>
      </c>
    </row>
    <row r="26" spans="1:19" s="25" customFormat="1" ht="12" customHeight="1">
      <c r="A26" s="135" t="s">
        <v>240</v>
      </c>
      <c r="B26" s="90">
        <v>1561.2426</v>
      </c>
      <c r="C26" s="91">
        <v>1094.1246000000001</v>
      </c>
      <c r="D26" s="223">
        <v>701.00869999999998</v>
      </c>
      <c r="E26" s="223">
        <v>125.1396</v>
      </c>
      <c r="F26" s="223">
        <v>129.3075</v>
      </c>
      <c r="G26" s="223">
        <v>20.367999999999999</v>
      </c>
      <c r="H26" s="223">
        <v>86.996600000000001</v>
      </c>
      <c r="I26" s="223">
        <v>469.48559999999998</v>
      </c>
      <c r="J26" s="223">
        <v>357.1</v>
      </c>
      <c r="K26" s="188">
        <v>1465</v>
      </c>
      <c r="L26" s="188">
        <v>105.8329</v>
      </c>
      <c r="M26" s="188">
        <v>409.4058</v>
      </c>
      <c r="O26" s="135" t="s">
        <v>241</v>
      </c>
    </row>
    <row r="27" spans="1:19" s="25" customFormat="1" ht="12" customHeight="1">
      <c r="A27" s="135" t="s">
        <v>26</v>
      </c>
      <c r="B27" s="89">
        <v>21350.338199999998</v>
      </c>
      <c r="C27" s="89">
        <v>23467.7186</v>
      </c>
      <c r="D27" s="89">
        <v>26341.096300000001</v>
      </c>
      <c r="E27" s="89">
        <v>30097.197800000002</v>
      </c>
      <c r="F27" s="89">
        <v>32916.300799999997</v>
      </c>
      <c r="G27" s="89">
        <v>35882.717700000001</v>
      </c>
      <c r="H27" s="89">
        <v>42268.000399999997</v>
      </c>
      <c r="I27" s="89">
        <v>45807.839399999997</v>
      </c>
      <c r="J27" s="89">
        <v>50583.160499999998</v>
      </c>
      <c r="K27" s="188">
        <v>63084.251300000004</v>
      </c>
      <c r="L27" s="188">
        <v>69033.933300000004</v>
      </c>
      <c r="M27" s="188">
        <v>80835.017900000006</v>
      </c>
      <c r="O27" s="222" t="s">
        <v>5</v>
      </c>
    </row>
    <row r="28" spans="1:19" s="25" customFormat="1" ht="12" customHeight="1">
      <c r="A28" s="135" t="s">
        <v>242</v>
      </c>
      <c r="B28" s="90">
        <v>1341.4947999999999</v>
      </c>
      <c r="C28" s="91">
        <v>1365.4757999999999</v>
      </c>
      <c r="D28" s="223">
        <v>1752.2365</v>
      </c>
      <c r="E28" s="223">
        <v>2227.5183999999999</v>
      </c>
      <c r="F28" s="223">
        <v>2822.1426000000001</v>
      </c>
      <c r="G28" s="223">
        <v>3434.6792999999998</v>
      </c>
      <c r="H28" s="223">
        <v>4330.6058000000003</v>
      </c>
      <c r="I28" s="223">
        <v>5924.5513000000001</v>
      </c>
      <c r="J28" s="223">
        <v>8283.4488999999994</v>
      </c>
      <c r="K28" s="188">
        <v>11985.7453</v>
      </c>
      <c r="L28" s="188">
        <v>9644.5545000000002</v>
      </c>
      <c r="M28" s="188">
        <v>13759.7469</v>
      </c>
      <c r="O28" s="222" t="s">
        <v>243</v>
      </c>
    </row>
    <row r="29" spans="1:19" s="25" customFormat="1" ht="12" customHeight="1">
      <c r="A29" s="92"/>
      <c r="B29" s="93"/>
      <c r="C29" s="93"/>
      <c r="D29" s="94"/>
      <c r="E29" s="94"/>
      <c r="F29" s="94"/>
      <c r="G29" s="94"/>
      <c r="H29" s="94"/>
      <c r="I29" s="94"/>
      <c r="J29" s="94"/>
      <c r="K29" s="122"/>
      <c r="L29" s="122"/>
      <c r="M29" s="122"/>
      <c r="N29" s="122"/>
      <c r="O29" s="274"/>
      <c r="P29" s="14"/>
      <c r="Q29" s="14"/>
      <c r="R29" s="14"/>
      <c r="S29" s="14"/>
    </row>
    <row r="30" spans="1:19" s="14" customFormat="1" ht="12" customHeight="1">
      <c r="A30" s="95"/>
      <c r="B30" s="20"/>
      <c r="C30" s="20"/>
      <c r="D30" s="20"/>
      <c r="E30" s="20"/>
      <c r="F30" s="20"/>
      <c r="G30" s="20"/>
      <c r="H30" s="20"/>
      <c r="I30" s="20"/>
      <c r="J30" s="20"/>
      <c r="O30" s="220"/>
    </row>
    <row r="31" spans="1:19" s="14" customFormat="1" ht="12" customHeight="1">
      <c r="A31" s="22" t="s">
        <v>22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O31" s="220"/>
    </row>
    <row r="32" spans="1:19" s="14" customFormat="1" ht="12" customHeight="1">
      <c r="A32" s="22" t="s">
        <v>10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O32" s="220"/>
    </row>
    <row r="33" spans="1:15" s="14" customFormat="1" ht="12" customHeight="1">
      <c r="A33" s="22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0"/>
    </row>
    <row r="34" spans="1:15" s="14" customFormat="1" ht="12" customHeight="1">
      <c r="A34" s="224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O34" s="220"/>
    </row>
    <row r="35" spans="1:15" ht="12" customHeight="1">
      <c r="A35" s="23" t="s">
        <v>36</v>
      </c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277"/>
    </row>
    <row r="36" spans="1:15" ht="12" customHeight="1">
      <c r="B36" s="277"/>
      <c r="C36" s="277"/>
      <c r="D36" s="277"/>
      <c r="E36" s="277"/>
      <c r="F36" s="277"/>
      <c r="G36" s="277"/>
      <c r="H36" s="277"/>
      <c r="I36" s="277"/>
      <c r="J36" s="277"/>
      <c r="K36" s="277"/>
      <c r="L36" s="277"/>
      <c r="M36" s="277"/>
    </row>
    <row r="37" spans="1:15" ht="12" customHeight="1">
      <c r="B37" s="277"/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</row>
    <row r="38" spans="1:15" ht="12" customHeight="1"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</row>
    <row r="39" spans="1:15" ht="12" customHeight="1">
      <c r="E39" s="144"/>
      <c r="G39" s="89"/>
      <c r="H39" s="89"/>
      <c r="I39" s="89"/>
      <c r="J39" s="89"/>
    </row>
    <row r="40" spans="1:15" ht="12" customHeight="1">
      <c r="E40" s="145"/>
      <c r="G40" s="89"/>
      <c r="H40" s="89"/>
      <c r="I40" s="89"/>
      <c r="J40" s="89"/>
    </row>
    <row r="42" spans="1:15" ht="12" customHeight="1">
      <c r="G42" s="89"/>
      <c r="H42" s="89"/>
      <c r="I42" s="89"/>
      <c r="J42" s="89"/>
    </row>
    <row r="43" spans="1:15" ht="12" customHeight="1">
      <c r="G43" s="89"/>
      <c r="H43" s="89"/>
      <c r="I43" s="89"/>
      <c r="J43" s="89"/>
    </row>
    <row r="44" spans="1:15" ht="12" customHeight="1">
      <c r="G44" s="89"/>
      <c r="H44" s="89"/>
      <c r="I44" s="89"/>
      <c r="J44" s="89"/>
    </row>
    <row r="45" spans="1:15" ht="12" customHeight="1">
      <c r="G45" s="89"/>
      <c r="H45" s="89"/>
      <c r="I45" s="89"/>
      <c r="J45" s="89"/>
    </row>
    <row r="46" spans="1:15" ht="12" customHeight="1">
      <c r="G46" s="89"/>
      <c r="H46" s="89"/>
      <c r="I46" s="89"/>
      <c r="J46" s="89"/>
    </row>
    <row r="47" spans="1:15" ht="12" customHeight="1">
      <c r="G47" s="89"/>
      <c r="H47" s="89"/>
      <c r="I47" s="89"/>
      <c r="J47" s="89"/>
    </row>
    <row r="48" spans="1:15" ht="12" customHeight="1">
      <c r="G48" s="89"/>
      <c r="H48" s="89"/>
      <c r="I48" s="89"/>
      <c r="J48" s="89"/>
    </row>
    <row r="49" spans="7:10" ht="12" customHeight="1">
      <c r="G49" s="89"/>
      <c r="H49" s="89"/>
      <c r="I49" s="89"/>
      <c r="J49" s="89"/>
    </row>
  </sheetData>
  <phoneticPr fontId="0" type="noConversion"/>
  <pageMargins left="0.6" right="0" top="0.46" bottom="0.23" header="0" footer="0"/>
  <pageSetup scale="93" orientation="landscape" r:id="rId1"/>
  <headerFooter alignWithMargins="0">
    <oddHeader>&amp;R&amp;F  &amp;A  &amp;D  &amp;T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Y46"/>
  <sheetViews>
    <sheetView showGridLines="0" zoomScaleNormal="100" workbookViewId="0"/>
  </sheetViews>
  <sheetFormatPr defaultColWidth="11.28515625" defaultRowHeight="12" customHeight="1"/>
  <cols>
    <col min="1" max="1" width="29.85546875" style="142" customWidth="1"/>
    <col min="2" max="2" width="7.28515625" style="142" bestFit="1" customWidth="1"/>
    <col min="3" max="3" width="8.85546875" style="142" customWidth="1"/>
    <col min="4" max="4" width="8.85546875" style="178" customWidth="1"/>
    <col min="5" max="13" width="8.85546875" style="142" customWidth="1"/>
    <col min="14" max="14" width="2.7109375" style="142" bestFit="1" customWidth="1"/>
    <col min="15" max="15" width="35.7109375" style="142" customWidth="1"/>
    <col min="16" max="40" width="10.7109375" style="142" customWidth="1"/>
    <col min="41" max="16384" width="11.28515625" style="142"/>
  </cols>
  <sheetData>
    <row r="1" spans="1:25" s="281" customFormat="1" ht="12" customHeight="1">
      <c r="A1" s="281" t="s">
        <v>285</v>
      </c>
      <c r="H1" s="282"/>
      <c r="I1" s="282"/>
      <c r="J1" s="282"/>
    </row>
    <row r="2" spans="1:25" ht="12" customHeight="1">
      <c r="A2" s="146" t="s">
        <v>13</v>
      </c>
      <c r="B2" s="136"/>
      <c r="C2" s="136"/>
      <c r="D2" s="138"/>
      <c r="H2" s="147"/>
      <c r="I2" s="147"/>
      <c r="J2" s="147"/>
      <c r="O2" s="146" t="s">
        <v>13</v>
      </c>
    </row>
    <row r="3" spans="1:25" ht="25.5" customHeight="1">
      <c r="A3" s="148" t="s">
        <v>244</v>
      </c>
      <c r="B3" s="136"/>
      <c r="D3" s="138"/>
      <c r="O3" s="306" t="s">
        <v>245</v>
      </c>
    </row>
    <row r="4" spans="1:25" ht="21" customHeight="1">
      <c r="A4" s="182" t="s">
        <v>93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307" t="s">
        <v>112</v>
      </c>
      <c r="P4" s="203"/>
      <c r="Q4" s="205"/>
      <c r="R4" s="203"/>
      <c r="S4" s="203"/>
      <c r="T4" s="203"/>
      <c r="U4" s="203"/>
      <c r="V4" s="203"/>
      <c r="W4" s="203"/>
      <c r="X4" s="203"/>
      <c r="Y4" s="203"/>
    </row>
    <row r="5" spans="1:25" ht="12" customHeight="1">
      <c r="A5" s="206"/>
      <c r="B5" s="149"/>
      <c r="C5" s="139"/>
      <c r="D5" s="150"/>
      <c r="E5" s="139"/>
      <c r="F5" s="139"/>
      <c r="G5" s="138"/>
      <c r="H5" s="138"/>
      <c r="I5" s="138"/>
      <c r="J5" s="138"/>
      <c r="K5" s="139"/>
      <c r="L5" s="139"/>
      <c r="M5" s="139"/>
      <c r="N5" s="139"/>
      <c r="O5" s="139"/>
    </row>
    <row r="6" spans="1:25" ht="12" customHeight="1">
      <c r="A6" s="152"/>
      <c r="B6" s="140">
        <v>2001</v>
      </c>
      <c r="C6" s="140">
        <v>2002</v>
      </c>
      <c r="D6" s="151">
        <v>2003</v>
      </c>
      <c r="E6" s="152">
        <v>2004</v>
      </c>
      <c r="F6" s="152">
        <v>2005</v>
      </c>
      <c r="G6" s="153">
        <v>2006</v>
      </c>
      <c r="H6" s="153">
        <v>2007</v>
      </c>
      <c r="I6" s="153">
        <v>2008</v>
      </c>
      <c r="J6" s="153">
        <v>2009</v>
      </c>
      <c r="K6" s="201">
        <v>2010</v>
      </c>
      <c r="L6" s="181">
        <v>2011</v>
      </c>
      <c r="M6" s="181">
        <v>2012</v>
      </c>
      <c r="N6" s="152" t="s">
        <v>67</v>
      </c>
      <c r="O6" s="152"/>
    </row>
    <row r="7" spans="1:25" ht="24" customHeight="1">
      <c r="B7" s="154"/>
      <c r="C7" s="154"/>
      <c r="D7" s="138"/>
      <c r="E7" s="137"/>
      <c r="F7" s="137"/>
      <c r="G7" s="138"/>
      <c r="H7" s="138"/>
      <c r="I7" s="138"/>
      <c r="J7" s="138"/>
      <c r="K7" s="137"/>
      <c r="L7" s="137"/>
      <c r="M7" s="137"/>
    </row>
    <row r="8" spans="1:25" s="155" customFormat="1" ht="12" customHeight="1">
      <c r="A8" s="155" t="s">
        <v>24</v>
      </c>
      <c r="B8" s="156">
        <v>20549.520296640003</v>
      </c>
      <c r="C8" s="156">
        <v>23153.442885279997</v>
      </c>
      <c r="D8" s="156">
        <v>26157.784310990006</v>
      </c>
      <c r="E8" s="156">
        <v>30476.463117140553</v>
      </c>
      <c r="F8" s="156">
        <v>33360.109962817485</v>
      </c>
      <c r="G8" s="156">
        <v>36169.076041747307</v>
      </c>
      <c r="H8" s="156">
        <v>42852.817647584787</v>
      </c>
      <c r="I8" s="156">
        <v>45993.902848093232</v>
      </c>
      <c r="J8" s="156">
        <v>52588.941510207827</v>
      </c>
      <c r="K8" s="167">
        <v>63986.758713019146</v>
      </c>
      <c r="L8" s="167">
        <v>72062.750724342011</v>
      </c>
      <c r="M8" s="167">
        <v>83155.804900084942</v>
      </c>
      <c r="O8" s="155" t="s">
        <v>3</v>
      </c>
    </row>
    <row r="9" spans="1:25" ht="12" customHeight="1">
      <c r="B9" s="141"/>
      <c r="C9" s="141"/>
      <c r="D9" s="141"/>
      <c r="E9" s="141"/>
      <c r="F9" s="141"/>
      <c r="G9" s="141"/>
      <c r="H9" s="141"/>
      <c r="I9" s="141"/>
      <c r="J9" s="141"/>
      <c r="K9" s="159"/>
      <c r="L9" s="159"/>
      <c r="M9" s="159"/>
    </row>
    <row r="10" spans="1:25" ht="12" customHeight="1">
      <c r="A10" s="190" t="s">
        <v>91</v>
      </c>
      <c r="B10" s="158">
        <v>-20008.130598705866</v>
      </c>
      <c r="C10" s="158">
        <v>-20214.120181226004</v>
      </c>
      <c r="D10" s="158">
        <v>-21339.070804165131</v>
      </c>
      <c r="E10" s="141">
        <v>-18023.350945492279</v>
      </c>
      <c r="F10" s="141">
        <v>-19226.24154013419</v>
      </c>
      <c r="G10" s="141">
        <v>-19572.645485951161</v>
      </c>
      <c r="H10" s="141">
        <v>-19015.688306001495</v>
      </c>
      <c r="I10" s="141">
        <v>-20522.077447290951</v>
      </c>
      <c r="J10" s="141">
        <v>-7877.9081498216619</v>
      </c>
      <c r="K10" s="159">
        <v>2780.6462129820211</v>
      </c>
      <c r="L10" s="159">
        <v>8271.3313803527781</v>
      </c>
      <c r="M10" s="159">
        <v>3588.9982948242323</v>
      </c>
      <c r="N10" s="159"/>
      <c r="O10" s="300" t="s">
        <v>250</v>
      </c>
    </row>
    <row r="11" spans="1:25" ht="12" customHeight="1">
      <c r="A11" s="160"/>
      <c r="B11" s="158"/>
      <c r="C11" s="158"/>
      <c r="D11" s="141"/>
      <c r="E11" s="141"/>
      <c r="F11" s="141"/>
      <c r="G11" s="141"/>
      <c r="H11" s="141"/>
      <c r="I11" s="141"/>
      <c r="J11" s="141"/>
      <c r="K11" s="159"/>
      <c r="L11" s="159"/>
      <c r="M11" s="159"/>
      <c r="N11" s="159"/>
      <c r="O11" s="157"/>
    </row>
    <row r="12" spans="1:25" ht="12" customHeight="1">
      <c r="A12" s="190" t="s">
        <v>77</v>
      </c>
      <c r="B12" s="159">
        <f t="shared" ref="B12:L12" si="0">B13+B16+B17</f>
        <v>40557.650895345869</v>
      </c>
      <c r="C12" s="159">
        <f t="shared" si="0"/>
        <v>43367.563066506002</v>
      </c>
      <c r="D12" s="159">
        <f t="shared" si="0"/>
        <v>47496.855115155129</v>
      </c>
      <c r="E12" s="159">
        <f t="shared" si="0"/>
        <v>48499.814062632817</v>
      </c>
      <c r="F12" s="159">
        <f t="shared" si="0"/>
        <v>52586.351502951678</v>
      </c>
      <c r="G12" s="159">
        <f t="shared" si="0"/>
        <v>55741.72152769845</v>
      </c>
      <c r="H12" s="159">
        <f t="shared" si="0"/>
        <v>61868.505953586282</v>
      </c>
      <c r="I12" s="159">
        <f t="shared" si="0"/>
        <v>66515.980295384186</v>
      </c>
      <c r="J12" s="159">
        <f t="shared" si="0"/>
        <v>60466.849660029489</v>
      </c>
      <c r="K12" s="159">
        <f t="shared" si="0"/>
        <v>61206.112500037125</v>
      </c>
      <c r="L12" s="159">
        <f t="shared" si="0"/>
        <v>63791.419343989241</v>
      </c>
      <c r="M12" s="159">
        <f>M13+M16+M17</f>
        <v>79566.806605260688</v>
      </c>
      <c r="N12" s="159"/>
      <c r="O12" s="189" t="s">
        <v>78</v>
      </c>
    </row>
    <row r="13" spans="1:25" ht="12" customHeight="1">
      <c r="A13" s="189" t="s">
        <v>100</v>
      </c>
      <c r="B13" s="159">
        <f t="shared" ref="B13:L13" si="1">B14+B15</f>
        <v>41867.63101297</v>
      </c>
      <c r="C13" s="159">
        <f t="shared" si="1"/>
        <v>42587.292452149995</v>
      </c>
      <c r="D13" s="159">
        <f t="shared" si="1"/>
        <v>43379.76530893</v>
      </c>
      <c r="E13" s="159">
        <f t="shared" si="1"/>
        <v>41866.150184663064</v>
      </c>
      <c r="F13" s="159">
        <f t="shared" si="1"/>
        <v>41270.057563434631</v>
      </c>
      <c r="G13" s="159">
        <f t="shared" si="1"/>
        <v>37871.080903861715</v>
      </c>
      <c r="H13" s="159">
        <f t="shared" si="1"/>
        <v>36307.571613559703</v>
      </c>
      <c r="I13" s="159">
        <f t="shared" si="1"/>
        <v>38070.684437101248</v>
      </c>
      <c r="J13" s="159">
        <f t="shared" si="1"/>
        <v>41386.499596571695</v>
      </c>
      <c r="K13" s="159">
        <f t="shared" si="1"/>
        <v>43255.085498682907</v>
      </c>
      <c r="L13" s="159">
        <f t="shared" si="1"/>
        <v>43503.390249774777</v>
      </c>
      <c r="M13" s="159">
        <f>M14+M15</f>
        <v>43449.399103373289</v>
      </c>
      <c r="N13" s="159"/>
      <c r="O13" s="190" t="s">
        <v>251</v>
      </c>
    </row>
    <row r="14" spans="1:25" ht="12" customHeight="1">
      <c r="A14" s="189" t="s">
        <v>102</v>
      </c>
      <c r="B14" s="162">
        <v>41626.078669969997</v>
      </c>
      <c r="C14" s="162">
        <v>42318.982337149995</v>
      </c>
      <c r="D14" s="162">
        <v>42832.579132929997</v>
      </c>
      <c r="E14" s="141">
        <v>41006.885659759806</v>
      </c>
      <c r="F14" s="141">
        <v>40426.259078152871</v>
      </c>
      <c r="G14" s="141">
        <v>37045.284175859801</v>
      </c>
      <c r="H14" s="141">
        <v>35300.512524055041</v>
      </c>
      <c r="I14" s="141">
        <v>37222.201673333562</v>
      </c>
      <c r="J14" s="141">
        <v>40437.291091091698</v>
      </c>
      <c r="K14" s="159">
        <v>42457.672486822907</v>
      </c>
      <c r="L14" s="159">
        <v>42615.787014994778</v>
      </c>
      <c r="M14" s="159">
        <v>42750.518501703293</v>
      </c>
      <c r="N14" s="159"/>
      <c r="O14" s="189" t="s">
        <v>246</v>
      </c>
    </row>
    <row r="15" spans="1:25" ht="12" customHeight="1">
      <c r="A15" s="189" t="s">
        <v>103</v>
      </c>
      <c r="B15" s="158">
        <v>241.55234299999998</v>
      </c>
      <c r="C15" s="158">
        <v>268.310115</v>
      </c>
      <c r="D15" s="141">
        <v>547.18617599999993</v>
      </c>
      <c r="E15" s="141">
        <v>859.26452490326005</v>
      </c>
      <c r="F15" s="141">
        <v>843.79848528176012</v>
      </c>
      <c r="G15" s="141">
        <v>825.79672800191202</v>
      </c>
      <c r="H15" s="141">
        <v>1007.0590895046601</v>
      </c>
      <c r="I15" s="141">
        <v>848.48276376768411</v>
      </c>
      <c r="J15" s="141">
        <v>949.2085054800001</v>
      </c>
      <c r="K15" s="159">
        <v>797.41301185999998</v>
      </c>
      <c r="L15" s="159">
        <v>887.60323477999998</v>
      </c>
      <c r="M15" s="159">
        <v>698.88060167000003</v>
      </c>
      <c r="N15" s="159"/>
      <c r="O15" s="300" t="s">
        <v>231</v>
      </c>
    </row>
    <row r="16" spans="1:25" ht="12" customHeight="1">
      <c r="A16" s="191" t="s">
        <v>101</v>
      </c>
      <c r="B16" s="158">
        <v>9816.9389975599988</v>
      </c>
      <c r="C16" s="158">
        <v>11263.829134880001</v>
      </c>
      <c r="D16" s="141">
        <v>14213.01667146</v>
      </c>
      <c r="E16" s="141">
        <v>18131.85829091812</v>
      </c>
      <c r="F16" s="141">
        <v>23926.251841779711</v>
      </c>
      <c r="G16" s="141">
        <v>31446.514087772484</v>
      </c>
      <c r="H16" s="141">
        <v>41342.806106391407</v>
      </c>
      <c r="I16" s="141">
        <v>46433.843294976868</v>
      </c>
      <c r="J16" s="141">
        <v>42949.419791188695</v>
      </c>
      <c r="K16" s="159">
        <v>45560.669038578919</v>
      </c>
      <c r="L16" s="159">
        <v>52762.216736991919</v>
      </c>
      <c r="M16" s="159">
        <v>66576.040280939997</v>
      </c>
      <c r="N16" s="159"/>
      <c r="O16" s="189" t="s">
        <v>232</v>
      </c>
    </row>
    <row r="17" spans="1:23" ht="12" customHeight="1">
      <c r="A17" s="191" t="s">
        <v>104</v>
      </c>
      <c r="B17" s="158">
        <v>-11126.919115184133</v>
      </c>
      <c r="C17" s="158">
        <v>-10483.558520523993</v>
      </c>
      <c r="D17" s="141">
        <v>-10095.926865234869</v>
      </c>
      <c r="E17" s="141">
        <v>-11498.194412948369</v>
      </c>
      <c r="F17" s="141">
        <v>-12609.957902262662</v>
      </c>
      <c r="G17" s="141">
        <v>-13575.873463935739</v>
      </c>
      <c r="H17" s="141">
        <v>-15781.871766364828</v>
      </c>
      <c r="I17" s="141">
        <v>-17988.547436693927</v>
      </c>
      <c r="J17" s="141">
        <v>-23869.069727730912</v>
      </c>
      <c r="K17" s="159">
        <v>-27609.64203722469</v>
      </c>
      <c r="L17" s="159">
        <v>-32474.187642777455</v>
      </c>
      <c r="M17" s="159">
        <v>-30458.632779052594</v>
      </c>
      <c r="N17" s="159"/>
      <c r="O17" s="303" t="s">
        <v>247</v>
      </c>
    </row>
    <row r="18" spans="1:23" ht="12" customHeight="1">
      <c r="A18" s="163"/>
      <c r="B18" s="164"/>
      <c r="C18" s="164"/>
      <c r="D18" s="164"/>
      <c r="E18" s="164"/>
      <c r="F18" s="164"/>
      <c r="G18" s="164"/>
      <c r="H18" s="164"/>
      <c r="I18" s="164"/>
      <c r="J18" s="164"/>
      <c r="K18" s="159"/>
      <c r="L18" s="159"/>
      <c r="M18" s="159"/>
      <c r="N18" s="159"/>
      <c r="O18" s="163"/>
    </row>
    <row r="19" spans="1:23" s="155" customFormat="1" ht="12" customHeight="1">
      <c r="A19" s="165" t="s">
        <v>92</v>
      </c>
      <c r="B19" s="166">
        <v>20549.520296640003</v>
      </c>
      <c r="C19" s="166">
        <v>23153.442885279997</v>
      </c>
      <c r="D19" s="166">
        <v>26157.784310990006</v>
      </c>
      <c r="E19" s="166">
        <v>30476.463117140553</v>
      </c>
      <c r="F19" s="166">
        <v>33360.109962817485</v>
      </c>
      <c r="G19" s="166">
        <v>36169.076041747307</v>
      </c>
      <c r="H19" s="166">
        <v>42852.817647584787</v>
      </c>
      <c r="I19" s="166">
        <v>45993.902848093232</v>
      </c>
      <c r="J19" s="166">
        <v>52588.941510207827</v>
      </c>
      <c r="K19" s="167">
        <v>63986.758713019146</v>
      </c>
      <c r="L19" s="167">
        <v>72062.750724342011</v>
      </c>
      <c r="M19" s="167">
        <v>83155.804900084942</v>
      </c>
      <c r="N19" s="167"/>
      <c r="O19" s="207" t="s">
        <v>4</v>
      </c>
    </row>
    <row r="20" spans="1:23" ht="12" customHeight="1">
      <c r="A20" s="163"/>
      <c r="B20" s="164"/>
      <c r="C20" s="164"/>
      <c r="D20" s="164"/>
      <c r="E20" s="141"/>
      <c r="F20" s="141"/>
      <c r="G20" s="141"/>
      <c r="H20" s="141"/>
      <c r="I20" s="141"/>
      <c r="J20" s="141"/>
      <c r="K20" s="159"/>
      <c r="L20" s="159"/>
      <c r="M20" s="159"/>
      <c r="N20" s="159"/>
      <c r="O20" s="168"/>
    </row>
    <row r="21" spans="1:23" s="137" customFormat="1" ht="12" customHeight="1">
      <c r="A21" s="189" t="s">
        <v>98</v>
      </c>
      <c r="B21" s="164">
        <v>3072.9272486600003</v>
      </c>
      <c r="C21" s="164">
        <v>3128.2406598399998</v>
      </c>
      <c r="D21" s="164">
        <v>3803.7861223700002</v>
      </c>
      <c r="E21" s="141">
        <v>4806.6902120100003</v>
      </c>
      <c r="F21" s="141">
        <v>5784.6853705599997</v>
      </c>
      <c r="G21" s="141">
        <v>6634.8799484600004</v>
      </c>
      <c r="H21" s="141">
        <v>8790.4567122400003</v>
      </c>
      <c r="I21" s="141">
        <v>10074.73806939</v>
      </c>
      <c r="J21" s="141">
        <v>11457.948615669997</v>
      </c>
      <c r="K21" s="159">
        <v>14454.227910995996</v>
      </c>
      <c r="L21" s="159">
        <v>17227.050383357513</v>
      </c>
      <c r="M21" s="159">
        <v>18778.032644205774</v>
      </c>
      <c r="N21" s="159"/>
      <c r="O21" s="189" t="s">
        <v>252</v>
      </c>
      <c r="P21" s="142"/>
      <c r="Q21" s="142"/>
      <c r="R21" s="142"/>
      <c r="S21" s="142"/>
      <c r="T21" s="142"/>
      <c r="U21" s="142"/>
      <c r="V21" s="142"/>
      <c r="W21" s="142"/>
    </row>
    <row r="22" spans="1:23" s="171" customFormat="1" ht="12" customHeight="1">
      <c r="A22" s="189" t="s">
        <v>105</v>
      </c>
      <c r="B22" s="161">
        <v>1949.4356704300001</v>
      </c>
      <c r="C22" s="161">
        <v>2085.8189718399999</v>
      </c>
      <c r="D22" s="161">
        <v>2506.6029273700001</v>
      </c>
      <c r="E22" s="169">
        <v>3103.2978626499998</v>
      </c>
      <c r="F22" s="169">
        <v>3807.9956121100004</v>
      </c>
      <c r="G22" s="169">
        <v>4401.2984842300002</v>
      </c>
      <c r="H22" s="169">
        <v>5537.2312132099996</v>
      </c>
      <c r="I22" s="169">
        <v>5498.8008182499998</v>
      </c>
      <c r="J22" s="169">
        <v>6157.6827369700004</v>
      </c>
      <c r="K22" s="169">
        <v>8224.7930615699988</v>
      </c>
      <c r="L22" s="169">
        <v>9686.3796795300004</v>
      </c>
      <c r="M22" s="169">
        <v>10874.382050619999</v>
      </c>
      <c r="N22" s="169"/>
      <c r="O22" s="301" t="s">
        <v>235</v>
      </c>
    </row>
    <row r="23" spans="1:23" s="137" customFormat="1" ht="12" customHeight="1">
      <c r="A23" s="191" t="s">
        <v>106</v>
      </c>
      <c r="B23" s="162">
        <v>1123.49157823</v>
      </c>
      <c r="C23" s="162">
        <v>1042.4216879999999</v>
      </c>
      <c r="D23" s="162">
        <v>1297.1831950000001</v>
      </c>
      <c r="E23" s="169">
        <v>1703.3923493600005</v>
      </c>
      <c r="F23" s="169">
        <v>1976.6897584499993</v>
      </c>
      <c r="G23" s="169">
        <v>2233.5814642300002</v>
      </c>
      <c r="H23" s="169">
        <v>3253.2254990299998</v>
      </c>
      <c r="I23" s="169">
        <v>4575.9372511399997</v>
      </c>
      <c r="J23" s="169">
        <v>5300.2658786999973</v>
      </c>
      <c r="K23" s="170">
        <v>6229.4348494259966</v>
      </c>
      <c r="L23" s="170">
        <v>7540.6707038275117</v>
      </c>
      <c r="M23" s="170">
        <v>7903.6505935857758</v>
      </c>
      <c r="N23" s="170"/>
      <c r="O23" s="191" t="s">
        <v>236</v>
      </c>
    </row>
    <row r="24" spans="1:23" s="137" customFormat="1" ht="12" customHeight="1">
      <c r="A24" s="190" t="s">
        <v>99</v>
      </c>
      <c r="B24" s="161">
        <v>3072.9586606600001</v>
      </c>
      <c r="C24" s="161">
        <v>3128.2632138399999</v>
      </c>
      <c r="D24" s="161">
        <v>3803.8086763700003</v>
      </c>
      <c r="E24" s="161">
        <v>4806.6902120100003</v>
      </c>
      <c r="F24" s="161">
        <v>5784.6853705599997</v>
      </c>
      <c r="G24" s="161">
        <v>6634.8799484600004</v>
      </c>
      <c r="H24" s="161">
        <v>8790.4567122400003</v>
      </c>
      <c r="I24" s="161">
        <v>10074.73806939</v>
      </c>
      <c r="J24" s="161">
        <v>11457.948615669997</v>
      </c>
      <c r="K24" s="170">
        <v>14454.227908995996</v>
      </c>
      <c r="L24" s="170">
        <v>17227.050379357512</v>
      </c>
      <c r="M24" s="170">
        <v>18778.032630205773</v>
      </c>
      <c r="N24" s="170"/>
      <c r="O24" s="192" t="s">
        <v>253</v>
      </c>
    </row>
    <row r="25" spans="1:23" s="137" customFormat="1" ht="12" customHeight="1">
      <c r="A25" s="191" t="s">
        <v>248</v>
      </c>
      <c r="B25" s="162">
        <v>3.1412000000000002E-2</v>
      </c>
      <c r="C25" s="162">
        <v>2.2554000000000001E-2</v>
      </c>
      <c r="D25" s="162">
        <v>2.2554000000000001E-2</v>
      </c>
      <c r="E25" s="169">
        <v>0</v>
      </c>
      <c r="F25" s="169">
        <v>0</v>
      </c>
      <c r="G25" s="169">
        <v>0</v>
      </c>
      <c r="H25" s="169">
        <v>0</v>
      </c>
      <c r="I25" s="169">
        <v>0</v>
      </c>
      <c r="J25" s="169">
        <v>0</v>
      </c>
      <c r="K25" s="170">
        <v>-1.9999999999999999E-6</v>
      </c>
      <c r="L25" s="170">
        <v>-3.9999999999999998E-6</v>
      </c>
      <c r="M25" s="170">
        <v>-3.9999999999999998E-6</v>
      </c>
      <c r="N25" s="170"/>
      <c r="O25" s="191" t="s">
        <v>249</v>
      </c>
    </row>
    <row r="26" spans="1:23" ht="12" customHeight="1">
      <c r="A26" s="191" t="s">
        <v>26</v>
      </c>
      <c r="B26" s="158">
        <f>B24+B27</f>
        <v>20549.520296640003</v>
      </c>
      <c r="C26" s="158">
        <f t="shared" ref="C26:E26" si="2">C24+C27</f>
        <v>23153.442885279997</v>
      </c>
      <c r="D26" s="158">
        <f t="shared" si="2"/>
        <v>26157.784310990006</v>
      </c>
      <c r="E26" s="158">
        <f t="shared" si="2"/>
        <v>30476.463117140556</v>
      </c>
      <c r="F26" s="158">
        <v>33360.137377201929</v>
      </c>
      <c r="G26" s="158">
        <v>36169.109882297504</v>
      </c>
      <c r="H26" s="158">
        <v>42852.833225209404</v>
      </c>
      <c r="I26" s="158">
        <v>45993.918665399731</v>
      </c>
      <c r="J26" s="158">
        <v>52588.963298998031</v>
      </c>
      <c r="K26" s="159">
        <v>63986.769039946645</v>
      </c>
      <c r="L26" s="159">
        <v>72062.943798991953</v>
      </c>
      <c r="M26" s="159">
        <v>83156.187326431813</v>
      </c>
      <c r="N26" s="159"/>
      <c r="O26" s="191" t="s">
        <v>5</v>
      </c>
    </row>
    <row r="27" spans="1:23" s="137" customFormat="1" ht="12" customHeight="1">
      <c r="A27" s="192" t="s">
        <v>242</v>
      </c>
      <c r="B27" s="162">
        <v>17476.561635980004</v>
      </c>
      <c r="C27" s="162">
        <v>20025.179671439997</v>
      </c>
      <c r="D27" s="162">
        <v>22353.975634620005</v>
      </c>
      <c r="E27" s="169">
        <v>25669.772905130554</v>
      </c>
      <c r="F27" s="169">
        <v>27575.452006641928</v>
      </c>
      <c r="G27" s="169">
        <v>29534.229933837501</v>
      </c>
      <c r="H27" s="169">
        <v>34062.376512969407</v>
      </c>
      <c r="I27" s="169">
        <v>35919.180596009734</v>
      </c>
      <c r="J27" s="169">
        <v>41131.014683328031</v>
      </c>
      <c r="K27" s="170">
        <v>49532.541130950653</v>
      </c>
      <c r="L27" s="170">
        <v>54835.893419634449</v>
      </c>
      <c r="M27" s="170">
        <v>64378.154696226033</v>
      </c>
      <c r="N27" s="170"/>
      <c r="O27" s="191" t="s">
        <v>243</v>
      </c>
    </row>
    <row r="28" spans="1:23" ht="12" customHeight="1">
      <c r="A28" s="172"/>
      <c r="B28" s="173"/>
      <c r="C28" s="173"/>
      <c r="D28" s="174"/>
      <c r="E28" s="174"/>
      <c r="F28" s="174"/>
      <c r="G28" s="174"/>
      <c r="H28" s="174"/>
      <c r="I28" s="174"/>
      <c r="J28" s="174"/>
      <c r="K28" s="175"/>
      <c r="L28" s="175"/>
      <c r="M28" s="175"/>
      <c r="N28" s="175"/>
      <c r="O28" s="139"/>
    </row>
    <row r="29" spans="1:23" ht="12" customHeight="1">
      <c r="A29" s="176"/>
      <c r="B29" s="158"/>
      <c r="C29" s="158"/>
      <c r="D29" s="141"/>
      <c r="E29" s="141"/>
      <c r="F29" s="141"/>
      <c r="G29" s="141"/>
      <c r="H29" s="141"/>
      <c r="I29" s="141"/>
      <c r="J29" s="141"/>
      <c r="K29" s="159"/>
      <c r="L29" s="159"/>
      <c r="M29" s="159"/>
      <c r="N29" s="159"/>
    </row>
    <row r="30" spans="1:23" ht="12" customHeight="1">
      <c r="A30" s="177" t="s">
        <v>22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</row>
    <row r="31" spans="1:23" ht="12" customHeight="1">
      <c r="A31" s="142" t="s">
        <v>0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</row>
    <row r="32" spans="1:23" ht="12" customHeight="1">
      <c r="A32" s="177" t="s">
        <v>1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</row>
    <row r="33" spans="1:14" s="137" customFormat="1" ht="12" customHeight="1"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</row>
    <row r="34" spans="1:14" ht="12" customHeight="1">
      <c r="A34" s="208" t="s">
        <v>41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</row>
    <row r="35" spans="1:14" ht="12" customHeight="1">
      <c r="A35" s="209" t="s">
        <v>2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</row>
    <row r="36" spans="1:14" ht="12" customHeight="1">
      <c r="A36" s="176" t="s">
        <v>68</v>
      </c>
      <c r="B36" s="159"/>
      <c r="C36" s="159"/>
      <c r="D36" s="159"/>
    </row>
    <row r="37" spans="1:14" ht="12" customHeight="1">
      <c r="A37" s="177"/>
    </row>
    <row r="38" spans="1:14" ht="12" customHeight="1">
      <c r="A38" s="179"/>
    </row>
    <row r="39" spans="1:14" ht="12" customHeight="1">
      <c r="A39" s="177"/>
    </row>
    <row r="40" spans="1:14" ht="12" customHeight="1">
      <c r="A40" s="177"/>
      <c r="D40" s="142"/>
    </row>
    <row r="41" spans="1:14" ht="12" customHeight="1">
      <c r="D41" s="142"/>
    </row>
    <row r="42" spans="1:14" ht="12" customHeight="1">
      <c r="D42" s="142"/>
    </row>
    <row r="43" spans="1:14" ht="12" customHeight="1">
      <c r="D43" s="142"/>
    </row>
    <row r="44" spans="1:14" ht="12" customHeight="1">
      <c r="D44" s="142"/>
    </row>
    <row r="45" spans="1:14" ht="12" customHeight="1">
      <c r="D45" s="142"/>
    </row>
    <row r="46" spans="1:14" s="137" customFormat="1" ht="12" customHeight="1">
      <c r="B46" s="180"/>
      <c r="C46" s="180"/>
      <c r="D46" s="180"/>
    </row>
  </sheetData>
  <phoneticPr fontId="0" type="noConversion"/>
  <pageMargins left="0.75" right="0.75" top="1" bottom="1" header="0.5" footer="0.5"/>
  <pageSetup scale="8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55"/>
  <sheetViews>
    <sheetView showGridLines="0" workbookViewId="0"/>
  </sheetViews>
  <sheetFormatPr defaultColWidth="12.42578125" defaultRowHeight="12" customHeight="1"/>
  <cols>
    <col min="1" max="1" width="42.28515625" style="198" customWidth="1"/>
    <col min="2" max="3" width="8.5703125" style="198" customWidth="1"/>
    <col min="4" max="4" width="9.7109375" style="198" customWidth="1"/>
    <col min="5" max="5" width="9.7109375" style="197" customWidth="1"/>
    <col min="6" max="14" width="9.7109375" style="198" customWidth="1"/>
    <col min="15" max="15" width="3" style="198" bestFit="1" customWidth="1"/>
    <col min="16" max="16" width="32" style="198" customWidth="1"/>
    <col min="17" max="16384" width="12.42578125" style="198"/>
  </cols>
  <sheetData>
    <row r="1" spans="1:16" s="377" customFormat="1" ht="12" customHeight="1">
      <c r="A1" s="279" t="s">
        <v>340</v>
      </c>
    </row>
    <row r="2" spans="1:16" ht="12" customHeight="1">
      <c r="A2" s="74" t="s">
        <v>13</v>
      </c>
      <c r="B2" s="5"/>
      <c r="C2" s="5"/>
      <c r="D2" s="5"/>
      <c r="E2" s="8"/>
      <c r="P2" s="199" t="s">
        <v>13</v>
      </c>
    </row>
    <row r="3" spans="1:16" ht="24" customHeight="1">
      <c r="A3" s="492" t="s">
        <v>668</v>
      </c>
      <c r="B3" s="5"/>
      <c r="C3" s="5"/>
      <c r="E3" s="8"/>
      <c r="P3" s="491" t="s">
        <v>667</v>
      </c>
    </row>
    <row r="4" spans="1:16" ht="12" customHeight="1">
      <c r="A4" s="372" t="s">
        <v>666</v>
      </c>
      <c r="B4" s="5"/>
      <c r="C4" s="5"/>
      <c r="E4" s="8"/>
      <c r="P4" s="372" t="s">
        <v>665</v>
      </c>
    </row>
    <row r="5" spans="1:16" ht="7.5" customHeight="1">
      <c r="A5" s="490"/>
      <c r="B5" s="52"/>
      <c r="C5" s="52"/>
      <c r="D5" s="200"/>
      <c r="E5" s="53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6" ht="12" customHeight="1">
      <c r="A6" s="201"/>
      <c r="B6" s="80">
        <v>2000</v>
      </c>
      <c r="C6" s="80">
        <v>2001</v>
      </c>
      <c r="D6" s="80">
        <v>2002</v>
      </c>
      <c r="E6" s="78">
        <v>2003</v>
      </c>
      <c r="F6" s="202">
        <v>2004</v>
      </c>
      <c r="G6" s="202">
        <v>2005</v>
      </c>
      <c r="H6" s="202">
        <v>2006</v>
      </c>
      <c r="I6" s="202">
        <v>2007</v>
      </c>
      <c r="J6" s="202">
        <v>2008</v>
      </c>
      <c r="K6" s="202">
        <v>2009</v>
      </c>
      <c r="L6" s="201">
        <v>2010</v>
      </c>
      <c r="M6" s="181">
        <v>2011</v>
      </c>
      <c r="N6" s="181">
        <v>2012</v>
      </c>
      <c r="O6" s="201"/>
      <c r="P6" s="201"/>
    </row>
    <row r="7" spans="1:16" s="332" customFormat="1" ht="12" customHeight="1">
      <c r="A7" s="336"/>
      <c r="B7" s="342"/>
      <c r="C7" s="342"/>
      <c r="D7" s="342"/>
      <c r="E7" s="333"/>
      <c r="F7" s="333"/>
      <c r="G7" s="333"/>
      <c r="H7" s="333"/>
      <c r="I7" s="333"/>
      <c r="J7" s="333"/>
      <c r="K7" s="333"/>
    </row>
    <row r="8" spans="1:16" s="351" customFormat="1" ht="24" customHeight="1">
      <c r="A8" s="485" t="s">
        <v>664</v>
      </c>
      <c r="B8" s="484">
        <v>9414.8466999999982</v>
      </c>
      <c r="C8" s="484">
        <v>8929.4249</v>
      </c>
      <c r="D8" s="484">
        <v>10085.61226</v>
      </c>
      <c r="E8" s="484">
        <v>12230.09275</v>
      </c>
      <c r="F8" s="484">
        <v>14604.41822</v>
      </c>
      <c r="G8" s="484">
        <v>17431.205699999999</v>
      </c>
      <c r="H8" s="484">
        <v>21205.782300000003</v>
      </c>
      <c r="I8" s="484">
        <v>24490.898500000003</v>
      </c>
      <c r="J8" s="484">
        <v>27041.897340000003</v>
      </c>
      <c r="K8" s="484">
        <v>26938.730794119998</v>
      </c>
      <c r="L8" s="482">
        <v>30408.972000000005</v>
      </c>
      <c r="M8" s="482">
        <v>37695.769600000007</v>
      </c>
      <c r="N8" s="482">
        <v>43745.093261590002</v>
      </c>
      <c r="P8" s="362" t="s">
        <v>663</v>
      </c>
    </row>
    <row r="9" spans="1:16" s="332" customFormat="1" ht="12" customHeight="1">
      <c r="A9" s="488" t="s">
        <v>662</v>
      </c>
      <c r="B9" s="346">
        <v>7537.4166999999989</v>
      </c>
      <c r="C9" s="346">
        <v>7645.6016</v>
      </c>
      <c r="D9" s="346">
        <v>8563.3022000000001</v>
      </c>
      <c r="E9" s="346">
        <v>10151.047</v>
      </c>
      <c r="F9" s="487">
        <v>12230.8076</v>
      </c>
      <c r="G9" s="487">
        <v>14708.074999999999</v>
      </c>
      <c r="H9" s="487">
        <v>17513.551000000003</v>
      </c>
      <c r="I9" s="487">
        <v>20578.799300000002</v>
      </c>
      <c r="J9" s="487">
        <v>23468.023100000006</v>
      </c>
      <c r="K9" s="487">
        <v>23859.279999999999</v>
      </c>
      <c r="L9" s="489">
        <v>27575.039000000004</v>
      </c>
      <c r="M9" s="489">
        <v>34544.596600000004</v>
      </c>
      <c r="N9" s="489">
        <v>40719.11926159</v>
      </c>
      <c r="P9" s="348" t="s">
        <v>661</v>
      </c>
    </row>
    <row r="10" spans="1:16" s="332" customFormat="1" ht="12" customHeight="1">
      <c r="A10" s="488" t="s">
        <v>660</v>
      </c>
      <c r="B10" s="346">
        <v>7264.2976999999992</v>
      </c>
      <c r="C10" s="346">
        <v>7015.2006000000001</v>
      </c>
      <c r="D10" s="346">
        <v>7738.933</v>
      </c>
      <c r="E10" s="487">
        <v>9422.4060000000009</v>
      </c>
      <c r="F10" s="487">
        <v>11252.5416</v>
      </c>
      <c r="G10" s="487">
        <v>13645.482999999998</v>
      </c>
      <c r="H10" s="487">
        <v>16262.196000000002</v>
      </c>
      <c r="I10" s="487">
        <v>18984.153000000002</v>
      </c>
      <c r="J10" s="487">
        <v>21730.272000000004</v>
      </c>
      <c r="K10" s="487">
        <v>22175.23</v>
      </c>
      <c r="L10" s="489">
        <v>25585.746000000003</v>
      </c>
      <c r="M10" s="489">
        <v>31824.606000000007</v>
      </c>
      <c r="N10" s="489">
        <v>37221.782960240002</v>
      </c>
      <c r="P10" s="348" t="s">
        <v>659</v>
      </c>
    </row>
    <row r="11" spans="1:16" s="332" customFormat="1" ht="12" customHeight="1">
      <c r="A11" s="488" t="s">
        <v>658</v>
      </c>
      <c r="B11" s="346">
        <v>273.11900000000003</v>
      </c>
      <c r="C11" s="346">
        <v>630.40100000000007</v>
      </c>
      <c r="D11" s="346">
        <v>824.36920000000009</v>
      </c>
      <c r="E11" s="346">
        <v>728.64100000000008</v>
      </c>
      <c r="F11" s="487">
        <v>978.26600000000008</v>
      </c>
      <c r="G11" s="487">
        <v>1062.5920000000001</v>
      </c>
      <c r="H11" s="487">
        <v>1251.355</v>
      </c>
      <c r="I11" s="487">
        <v>1594.6462999999999</v>
      </c>
      <c r="J11" s="487">
        <v>1737.7511</v>
      </c>
      <c r="K11" s="487">
        <v>1684.05</v>
      </c>
      <c r="L11" s="489">
        <v>1989.2929999999999</v>
      </c>
      <c r="M11" s="489">
        <v>2719.9906000000001</v>
      </c>
      <c r="N11" s="489">
        <v>3497.3363013499998</v>
      </c>
      <c r="P11" s="348" t="s">
        <v>657</v>
      </c>
    </row>
    <row r="12" spans="1:16" s="332" customFormat="1" ht="12" customHeight="1">
      <c r="A12" s="488" t="s">
        <v>656</v>
      </c>
      <c r="B12" s="346">
        <v>3.5359999999999996</v>
      </c>
      <c r="C12" s="346" t="s">
        <v>391</v>
      </c>
      <c r="D12" s="346" t="s">
        <v>391</v>
      </c>
      <c r="E12" s="346" t="s">
        <v>391</v>
      </c>
      <c r="F12" s="487" t="s">
        <v>391</v>
      </c>
      <c r="G12" s="487" t="s">
        <v>391</v>
      </c>
      <c r="H12" s="487" t="s">
        <v>391</v>
      </c>
      <c r="I12" s="487" t="s">
        <v>391</v>
      </c>
      <c r="J12" s="487" t="s">
        <v>391</v>
      </c>
      <c r="K12" s="487" t="s">
        <v>391</v>
      </c>
      <c r="L12" s="489" t="s">
        <v>391</v>
      </c>
      <c r="M12" s="489" t="s">
        <v>391</v>
      </c>
      <c r="N12" s="489" t="s">
        <v>391</v>
      </c>
      <c r="P12" s="348" t="s">
        <v>655</v>
      </c>
    </row>
    <row r="13" spans="1:16" s="332" customFormat="1" ht="12" customHeight="1">
      <c r="A13" s="488" t="s">
        <v>654</v>
      </c>
      <c r="B13" s="346">
        <v>1873.894</v>
      </c>
      <c r="C13" s="346">
        <v>1283.8233</v>
      </c>
      <c r="D13" s="346">
        <v>1522.31006</v>
      </c>
      <c r="E13" s="346">
        <v>2079.0457499999998</v>
      </c>
      <c r="F13" s="487">
        <v>2373.6106199999999</v>
      </c>
      <c r="G13" s="487">
        <v>2723.1307000000002</v>
      </c>
      <c r="H13" s="487">
        <v>3692.2312999999999</v>
      </c>
      <c r="I13" s="487">
        <v>3912.0992000000006</v>
      </c>
      <c r="J13" s="487">
        <v>3573.8742399999992</v>
      </c>
      <c r="K13" s="487">
        <v>3079.45079412</v>
      </c>
      <c r="L13" s="489">
        <v>2833.933</v>
      </c>
      <c r="M13" s="489">
        <v>3151.1729999999998</v>
      </c>
      <c r="N13" s="489">
        <v>3025.9740000000002</v>
      </c>
      <c r="P13" s="348" t="s">
        <v>653</v>
      </c>
    </row>
    <row r="14" spans="1:16" s="351" customFormat="1" ht="24" customHeight="1">
      <c r="A14" s="485" t="s">
        <v>652</v>
      </c>
      <c r="B14" s="484">
        <v>11788.570500000002</v>
      </c>
      <c r="C14" s="484">
        <v>13054.574799999999</v>
      </c>
      <c r="D14" s="484">
        <v>11501.294720000002</v>
      </c>
      <c r="E14" s="484">
        <v>13993.72683</v>
      </c>
      <c r="F14" s="484">
        <v>16184.16779</v>
      </c>
      <c r="G14" s="484">
        <v>18925.292844279997</v>
      </c>
      <c r="H14" s="484">
        <v>21142.913400000001</v>
      </c>
      <c r="I14" s="484">
        <v>24050.206119999995</v>
      </c>
      <c r="J14" s="484">
        <v>28479.947260000001</v>
      </c>
      <c r="K14" s="484">
        <v>29792.696006039994</v>
      </c>
      <c r="L14" s="482">
        <v>31760.307257808006</v>
      </c>
      <c r="M14" s="482">
        <v>36559.555837481596</v>
      </c>
      <c r="N14" s="482">
        <v>39459.009234635902</v>
      </c>
      <c r="P14" s="362" t="s">
        <v>651</v>
      </c>
    </row>
    <row r="15" spans="1:16" s="332" customFormat="1" ht="12" customHeight="1">
      <c r="A15" s="488" t="s">
        <v>650</v>
      </c>
      <c r="B15" s="346">
        <v>6666.6575000000003</v>
      </c>
      <c r="C15" s="346">
        <v>8921.6280999999999</v>
      </c>
      <c r="D15" s="346">
        <v>7800.3712000000014</v>
      </c>
      <c r="E15" s="346">
        <v>8842.4318299999995</v>
      </c>
      <c r="F15" s="346">
        <v>9399.7437900000004</v>
      </c>
      <c r="G15" s="346">
        <v>11398.338844279999</v>
      </c>
      <c r="H15" s="346">
        <v>14757.9534</v>
      </c>
      <c r="I15" s="346">
        <v>16912.64212</v>
      </c>
      <c r="J15" s="346">
        <v>21503.090259999997</v>
      </c>
      <c r="K15" s="346">
        <v>23144.578006039999</v>
      </c>
      <c r="L15" s="489">
        <v>24542.299257808005</v>
      </c>
      <c r="M15" s="489">
        <v>29015.198237481596</v>
      </c>
      <c r="N15" s="489">
        <v>33184.165234635904</v>
      </c>
      <c r="O15" s="351"/>
      <c r="P15" s="348" t="s">
        <v>649</v>
      </c>
    </row>
    <row r="16" spans="1:16" s="332" customFormat="1" ht="12" customHeight="1">
      <c r="A16" s="488" t="s">
        <v>648</v>
      </c>
      <c r="B16" s="346">
        <v>1885.7560000000003</v>
      </c>
      <c r="C16" s="346">
        <v>3060.5605999999998</v>
      </c>
      <c r="D16" s="346">
        <v>3443.5006000000003</v>
      </c>
      <c r="E16" s="346">
        <v>3834.4186</v>
      </c>
      <c r="F16" s="487">
        <v>4177.9656000000004</v>
      </c>
      <c r="G16" s="487">
        <v>4998.8967999999986</v>
      </c>
      <c r="H16" s="487">
        <v>6117.4046000000008</v>
      </c>
      <c r="I16" s="487">
        <v>7247.29</v>
      </c>
      <c r="J16" s="487">
        <v>9050.623599999999</v>
      </c>
      <c r="K16" s="487">
        <v>10177.9164</v>
      </c>
      <c r="L16" s="489">
        <v>10661.215400000001</v>
      </c>
      <c r="M16" s="489">
        <v>11957.1312</v>
      </c>
      <c r="N16" s="489">
        <v>13629.720200000002</v>
      </c>
      <c r="P16" s="348" t="s">
        <v>647</v>
      </c>
    </row>
    <row r="17" spans="1:16" s="332" customFormat="1" ht="12" customHeight="1">
      <c r="A17" s="488" t="s">
        <v>646</v>
      </c>
      <c r="B17" s="346">
        <v>1420.7650000000001</v>
      </c>
      <c r="C17" s="346">
        <v>2029.4313999999999</v>
      </c>
      <c r="D17" s="346">
        <v>1332.5850094900002</v>
      </c>
      <c r="E17" s="487">
        <v>1246.2954399800003</v>
      </c>
      <c r="F17" s="487">
        <v>1468.29892301</v>
      </c>
      <c r="G17" s="487">
        <v>1796.33476107</v>
      </c>
      <c r="H17" s="487">
        <v>2600.7966360399996</v>
      </c>
      <c r="I17" s="487">
        <v>2526.5204369200001</v>
      </c>
      <c r="J17" s="487">
        <v>3947.5549365799998</v>
      </c>
      <c r="K17" s="487">
        <v>3313.1412420460001</v>
      </c>
      <c r="L17" s="489">
        <v>3590.2908956600004</v>
      </c>
      <c r="M17" s="489">
        <v>5536.6913828300003</v>
      </c>
      <c r="N17" s="489">
        <v>6099.1633240000001</v>
      </c>
      <c r="P17" s="348" t="s">
        <v>645</v>
      </c>
    </row>
    <row r="18" spans="1:16" s="332" customFormat="1" ht="12" customHeight="1">
      <c r="A18" s="488" t="s">
        <v>644</v>
      </c>
      <c r="B18" s="346">
        <v>1034.2257</v>
      </c>
      <c r="C18" s="346">
        <v>1211.4553999999998</v>
      </c>
      <c r="D18" s="346">
        <v>1286.8242</v>
      </c>
      <c r="E18" s="346">
        <v>1918.9367299999999</v>
      </c>
      <c r="F18" s="487">
        <v>1478.08879</v>
      </c>
      <c r="G18" s="487">
        <v>1561.4182700000001</v>
      </c>
      <c r="H18" s="487">
        <v>1684.3605</v>
      </c>
      <c r="I18" s="487">
        <v>1579.79612</v>
      </c>
      <c r="J18" s="487">
        <v>1447.4192600000001</v>
      </c>
      <c r="K18" s="487">
        <v>1711.2570060400001</v>
      </c>
      <c r="L18" s="489">
        <v>1990.6412578079999</v>
      </c>
      <c r="M18" s="489">
        <v>2261.9062374816003</v>
      </c>
      <c r="N18" s="489">
        <v>2466.2622346359071</v>
      </c>
      <c r="P18" s="348" t="s">
        <v>643</v>
      </c>
    </row>
    <row r="19" spans="1:16" s="332" customFormat="1" ht="12" customHeight="1">
      <c r="A19" s="488" t="s">
        <v>642</v>
      </c>
      <c r="B19" s="346">
        <v>2325.9107999999997</v>
      </c>
      <c r="C19" s="346">
        <v>1840.6207000000002</v>
      </c>
      <c r="D19" s="346">
        <v>1376.7373905100001</v>
      </c>
      <c r="E19" s="346">
        <v>1542.31296002</v>
      </c>
      <c r="F19" s="487">
        <v>1897.5851769899998</v>
      </c>
      <c r="G19" s="487">
        <v>2276.3034389300001</v>
      </c>
      <c r="H19" s="487">
        <v>3165.7077639599997</v>
      </c>
      <c r="I19" s="487">
        <v>4392.5754630800002</v>
      </c>
      <c r="J19" s="487">
        <v>5402.6034634199996</v>
      </c>
      <c r="K19" s="487">
        <v>6408.2463579540008</v>
      </c>
      <c r="L19" s="489">
        <v>6769.2507043400001</v>
      </c>
      <c r="M19" s="489">
        <v>7355.0264171699991</v>
      </c>
      <c r="N19" s="489">
        <v>8214.6674760000005</v>
      </c>
      <c r="P19" s="348" t="s">
        <v>641</v>
      </c>
    </row>
    <row r="20" spans="1:16" s="332" customFormat="1" ht="12" customHeight="1">
      <c r="A20" s="488" t="s">
        <v>640</v>
      </c>
      <c r="B20" s="346">
        <v>0</v>
      </c>
      <c r="C20" s="346">
        <v>779.56</v>
      </c>
      <c r="D20" s="346">
        <v>360.72399999999999</v>
      </c>
      <c r="E20" s="346">
        <v>300.46809999999999</v>
      </c>
      <c r="F20" s="487">
        <v>377.80529999999999</v>
      </c>
      <c r="G20" s="487">
        <v>765.38557428000001</v>
      </c>
      <c r="H20" s="487">
        <v>1189.6839</v>
      </c>
      <c r="I20" s="487">
        <v>1166.4601</v>
      </c>
      <c r="J20" s="487">
        <v>1654.8889999999999</v>
      </c>
      <c r="K20" s="487">
        <v>1534.0170000000001</v>
      </c>
      <c r="L20" s="489">
        <v>1530.9010000000001</v>
      </c>
      <c r="M20" s="489">
        <v>1904.443</v>
      </c>
      <c r="N20" s="489">
        <v>2774.3519999999999</v>
      </c>
      <c r="P20" s="348" t="s">
        <v>639</v>
      </c>
    </row>
    <row r="21" spans="1:16" s="332" customFormat="1" ht="12" customHeight="1">
      <c r="A21" s="488" t="s">
        <v>638</v>
      </c>
      <c r="B21" s="346">
        <v>5104.8940000000002</v>
      </c>
      <c r="C21" s="346">
        <v>4132.9466999999977</v>
      </c>
      <c r="D21" s="346">
        <v>3700.9235199999994</v>
      </c>
      <c r="E21" s="346">
        <v>5151.2950000000001</v>
      </c>
      <c r="F21" s="487">
        <v>6784.424</v>
      </c>
      <c r="G21" s="487">
        <v>7526.9539999999997</v>
      </c>
      <c r="H21" s="487">
        <v>6384.9600000000009</v>
      </c>
      <c r="I21" s="487">
        <v>7137.5639999999967</v>
      </c>
      <c r="J21" s="487">
        <v>6976.8570000000018</v>
      </c>
      <c r="K21" s="487">
        <v>6648.1179999999949</v>
      </c>
      <c r="L21" s="489">
        <v>7218.0080000000016</v>
      </c>
      <c r="M21" s="489">
        <v>7544.3576000000021</v>
      </c>
      <c r="N21" s="489">
        <v>6274.844000000001</v>
      </c>
      <c r="P21" s="348" t="s">
        <v>637</v>
      </c>
    </row>
    <row r="22" spans="1:16" s="332" customFormat="1" ht="12" customHeight="1">
      <c r="A22" s="488" t="s">
        <v>636</v>
      </c>
      <c r="B22" s="346">
        <v>3002.2470000000003</v>
      </c>
      <c r="C22" s="346">
        <v>2572.6406999999981</v>
      </c>
      <c r="D22" s="346">
        <v>2416.3045199999997</v>
      </c>
      <c r="E22" s="487">
        <v>3420.2299999999996</v>
      </c>
      <c r="F22" s="487">
        <v>4252.598</v>
      </c>
      <c r="G22" s="487">
        <v>4414.9859999999999</v>
      </c>
      <c r="H22" s="487">
        <v>3224.5140000000015</v>
      </c>
      <c r="I22" s="487">
        <v>3926.2339999999963</v>
      </c>
      <c r="J22" s="487">
        <v>3448.1300000000019</v>
      </c>
      <c r="K22" s="487">
        <v>3634.4459999999954</v>
      </c>
      <c r="L22" s="489">
        <v>3715.0290000000014</v>
      </c>
      <c r="M22" s="489">
        <v>3743.4836000000014</v>
      </c>
      <c r="N22" s="489">
        <v>1692.7600000000007</v>
      </c>
      <c r="P22" s="348" t="s">
        <v>635</v>
      </c>
    </row>
    <row r="23" spans="1:16" s="332" customFormat="1" ht="12" customHeight="1">
      <c r="A23" s="488" t="s">
        <v>634</v>
      </c>
      <c r="B23" s="346">
        <v>2085.6279999999997</v>
      </c>
      <c r="C23" s="346">
        <v>1560.3059999999998</v>
      </c>
      <c r="D23" s="346">
        <v>1284.6189999999999</v>
      </c>
      <c r="E23" s="487">
        <v>1731.0650000000001</v>
      </c>
      <c r="F23" s="487">
        <v>2531.826</v>
      </c>
      <c r="G23" s="487">
        <v>3111.9680000000003</v>
      </c>
      <c r="H23" s="487">
        <v>3160.4459999999999</v>
      </c>
      <c r="I23" s="487">
        <v>3211.33</v>
      </c>
      <c r="J23" s="487">
        <v>3528.7269999999999</v>
      </c>
      <c r="K23" s="487">
        <v>3013.6719999999996</v>
      </c>
      <c r="L23" s="489">
        <v>3502.9790000000003</v>
      </c>
      <c r="M23" s="489">
        <v>3800.8740000000007</v>
      </c>
      <c r="N23" s="489">
        <v>4582.0839999999998</v>
      </c>
      <c r="P23" s="348" t="s">
        <v>633</v>
      </c>
    </row>
    <row r="24" spans="1:16" s="351" customFormat="1" ht="12" customHeight="1">
      <c r="A24" s="488" t="s">
        <v>632</v>
      </c>
      <c r="B24" s="346">
        <v>17.018999999999998</v>
      </c>
      <c r="C24" s="346" t="s">
        <v>391</v>
      </c>
      <c r="D24" s="346" t="s">
        <v>391</v>
      </c>
      <c r="E24" s="487" t="s">
        <v>391</v>
      </c>
      <c r="F24" s="487" t="s">
        <v>391</v>
      </c>
      <c r="G24" s="487" t="s">
        <v>391</v>
      </c>
      <c r="H24" s="487" t="s">
        <v>391</v>
      </c>
      <c r="I24" s="487" t="s">
        <v>391</v>
      </c>
      <c r="J24" s="487" t="s">
        <v>391</v>
      </c>
      <c r="K24" s="487" t="s">
        <v>391</v>
      </c>
      <c r="L24" s="489" t="s">
        <v>391</v>
      </c>
      <c r="M24" s="489" t="s">
        <v>391</v>
      </c>
      <c r="N24" s="489" t="s">
        <v>391</v>
      </c>
      <c r="O24" s="332"/>
      <c r="P24" s="348" t="s">
        <v>631</v>
      </c>
    </row>
    <row r="25" spans="1:16" s="351" customFormat="1" ht="12" customHeight="1">
      <c r="A25" s="488" t="s">
        <v>630</v>
      </c>
      <c r="B25" s="346">
        <v>17.019000000000002</v>
      </c>
      <c r="C25" s="346" t="s">
        <v>520</v>
      </c>
      <c r="D25" s="346" t="s">
        <v>520</v>
      </c>
      <c r="E25" s="346" t="s">
        <v>520</v>
      </c>
      <c r="F25" s="487" t="s">
        <v>520</v>
      </c>
      <c r="G25" s="487" t="s">
        <v>520</v>
      </c>
      <c r="H25" s="487" t="s">
        <v>520</v>
      </c>
      <c r="I25" s="487" t="s">
        <v>520</v>
      </c>
      <c r="J25" s="487" t="s">
        <v>520</v>
      </c>
      <c r="K25" s="487" t="s">
        <v>520</v>
      </c>
      <c r="L25" s="367" t="s">
        <v>520</v>
      </c>
      <c r="M25" s="367" t="s">
        <v>520</v>
      </c>
      <c r="N25" s="367" t="s">
        <v>520</v>
      </c>
      <c r="O25" s="333"/>
      <c r="P25" s="348" t="s">
        <v>629</v>
      </c>
    </row>
    <row r="26" spans="1:16" s="351" customFormat="1" ht="24" customHeight="1">
      <c r="A26" s="485" t="s">
        <v>628</v>
      </c>
      <c r="B26" s="484">
        <v>-1322.4791</v>
      </c>
      <c r="C26" s="484">
        <v>-2913.6944999999987</v>
      </c>
      <c r="D26" s="484">
        <v>-128.85826000000179</v>
      </c>
      <c r="E26" s="484">
        <v>155.30265000000009</v>
      </c>
      <c r="F26" s="484">
        <v>-101.66077999999993</v>
      </c>
      <c r="G26" s="484">
        <v>67.331125720002092</v>
      </c>
      <c r="H26" s="484">
        <v>1747.2294000000013</v>
      </c>
      <c r="I26" s="484">
        <v>2020.4885000000077</v>
      </c>
      <c r="J26" s="484">
        <v>9.3693400000024667</v>
      </c>
      <c r="K26" s="484">
        <v>-1142.7082058799963</v>
      </c>
      <c r="L26" s="486">
        <v>639.30599999999868</v>
      </c>
      <c r="M26" s="486">
        <v>3398.1200000000117</v>
      </c>
      <c r="N26" s="486">
        <v>6752.346261590008</v>
      </c>
      <c r="O26" s="478"/>
      <c r="P26" s="362" t="s">
        <v>627</v>
      </c>
    </row>
    <row r="27" spans="1:16" s="351" customFormat="1" ht="24" customHeight="1">
      <c r="A27" s="485" t="s">
        <v>626</v>
      </c>
      <c r="B27" s="484">
        <v>-2356.7048</v>
      </c>
      <c r="C27" s="484">
        <v>-4125.1498999999985</v>
      </c>
      <c r="D27" s="484">
        <v>-1415.6824600000018</v>
      </c>
      <c r="E27" s="483">
        <v>-1763.6340799999998</v>
      </c>
      <c r="F27" s="483">
        <v>-1579.7495699999999</v>
      </c>
      <c r="G27" s="483">
        <v>-1494.087144279998</v>
      </c>
      <c r="H27" s="483">
        <v>62.868900000001304</v>
      </c>
      <c r="I27" s="483">
        <v>440.69238000000769</v>
      </c>
      <c r="J27" s="483">
        <v>-1438.0499199999977</v>
      </c>
      <c r="K27" s="483">
        <v>-2853.9652119199964</v>
      </c>
      <c r="L27" s="482">
        <v>-1351.3352578080012</v>
      </c>
      <c r="M27" s="482">
        <v>1136.2137625184114</v>
      </c>
      <c r="N27" s="482">
        <v>4286.0840269541004</v>
      </c>
      <c r="P27" s="362" t="s">
        <v>625</v>
      </c>
    </row>
    <row r="28" spans="1:16" s="332" customFormat="1" ht="12" customHeight="1">
      <c r="A28" s="479"/>
      <c r="B28" s="481"/>
      <c r="C28" s="481"/>
      <c r="D28" s="481"/>
      <c r="E28" s="481"/>
      <c r="F28" s="480"/>
      <c r="G28" s="480"/>
      <c r="H28" s="480"/>
      <c r="I28" s="480"/>
      <c r="J28" s="480"/>
      <c r="K28" s="480"/>
      <c r="L28" s="479"/>
      <c r="M28" s="479"/>
      <c r="N28" s="479"/>
      <c r="O28" s="479"/>
      <c r="P28" s="479"/>
    </row>
    <row r="29" spans="1:16" s="332" customFormat="1" ht="12" customHeight="1">
      <c r="B29" s="342"/>
      <c r="C29" s="342"/>
      <c r="D29" s="342"/>
      <c r="E29" s="342"/>
      <c r="F29" s="333"/>
      <c r="G29" s="333"/>
      <c r="H29" s="333"/>
      <c r="I29" s="333"/>
      <c r="J29" s="333"/>
      <c r="K29" s="333"/>
    </row>
    <row r="30" spans="1:16" s="332" customFormat="1" ht="12" customHeight="1">
      <c r="A30" s="22" t="s">
        <v>624</v>
      </c>
      <c r="B30" s="340"/>
      <c r="C30" s="340"/>
      <c r="D30" s="340"/>
      <c r="E30" s="478"/>
    </row>
    <row r="31" spans="1:16" ht="12" customHeight="1">
      <c r="A31" s="249" t="s">
        <v>623</v>
      </c>
    </row>
    <row r="32" spans="1:16" ht="12" customHeight="1">
      <c r="A32" s="249" t="s">
        <v>622</v>
      </c>
    </row>
    <row r="33" spans="1:5" ht="12" customHeight="1">
      <c r="A33" s="475"/>
    </row>
    <row r="34" spans="1:5" ht="12" customHeight="1">
      <c r="A34" s="477" t="s">
        <v>621</v>
      </c>
    </row>
    <row r="35" spans="1:5" ht="12" customHeight="1">
      <c r="A35" s="476" t="s">
        <v>620</v>
      </c>
    </row>
    <row r="36" spans="1:5" ht="12" customHeight="1">
      <c r="A36" s="475" t="s">
        <v>619</v>
      </c>
    </row>
    <row r="42" spans="1:5" s="332" customFormat="1" ht="12" customHeight="1">
      <c r="A42" s="61"/>
      <c r="B42" s="474"/>
      <c r="C42" s="474"/>
      <c r="D42" s="474"/>
      <c r="E42" s="334"/>
    </row>
    <row r="43" spans="1:5" s="332" customFormat="1" ht="12" customHeight="1">
      <c r="E43" s="333"/>
    </row>
    <row r="44" spans="1:5" s="332" customFormat="1" ht="12" customHeight="1">
      <c r="E44" s="333"/>
    </row>
    <row r="45" spans="1:5" s="332" customFormat="1" ht="12" customHeight="1">
      <c r="E45" s="333"/>
    </row>
    <row r="46" spans="1:5" s="332" customFormat="1" ht="12" customHeight="1">
      <c r="E46" s="333"/>
    </row>
    <row r="47" spans="1:5" s="332" customFormat="1" ht="12" customHeight="1">
      <c r="E47" s="333"/>
    </row>
    <row r="48" spans="1:5" s="332" customFormat="1" ht="12" customHeight="1">
      <c r="E48" s="333"/>
    </row>
    <row r="49" spans="5:5" s="332" customFormat="1" ht="12" customHeight="1">
      <c r="E49" s="333"/>
    </row>
    <row r="50" spans="5:5" s="332" customFormat="1" ht="12" customHeight="1">
      <c r="E50" s="333"/>
    </row>
    <row r="51" spans="5:5" s="332" customFormat="1" ht="12" customHeight="1">
      <c r="E51" s="333"/>
    </row>
    <row r="52" spans="5:5" s="332" customFormat="1" ht="12" customHeight="1">
      <c r="E52" s="333"/>
    </row>
    <row r="53" spans="5:5" s="332" customFormat="1" ht="12" customHeight="1">
      <c r="E53" s="333"/>
    </row>
    <row r="54" spans="5:5" s="332" customFormat="1" ht="12" customHeight="1">
      <c r="E54" s="333"/>
    </row>
    <row r="55" spans="5:5" s="332" customFormat="1" ht="12" customHeight="1">
      <c r="E55" s="333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59"/>
  <sheetViews>
    <sheetView showGridLines="0" workbookViewId="0">
      <selection activeCell="K17" sqref="K17"/>
    </sheetView>
  </sheetViews>
  <sheetFormatPr defaultColWidth="11.28515625" defaultRowHeight="12" customHeight="1"/>
  <cols>
    <col min="1" max="1" width="39.140625" style="198" customWidth="1"/>
    <col min="2" max="14" width="8.85546875" style="197" customWidth="1"/>
    <col min="15" max="15" width="2.7109375" style="198" bestFit="1" customWidth="1"/>
    <col min="16" max="16" width="44" style="198" bestFit="1" customWidth="1"/>
    <col min="17" max="43" width="10.7109375" style="198" customWidth="1"/>
    <col min="44" max="16384" width="11.28515625" style="198"/>
  </cols>
  <sheetData>
    <row r="1" spans="1:16" s="377" customFormat="1" ht="12" customHeight="1">
      <c r="A1" s="279" t="s">
        <v>847</v>
      </c>
      <c r="B1" s="378"/>
      <c r="C1" s="378"/>
      <c r="D1" s="378"/>
      <c r="E1" s="378"/>
      <c r="F1" s="378"/>
      <c r="G1" s="378"/>
      <c r="H1" s="379"/>
      <c r="I1" s="378"/>
      <c r="J1" s="378"/>
      <c r="K1" s="378"/>
      <c r="L1" s="378"/>
      <c r="M1" s="378"/>
      <c r="N1" s="378"/>
    </row>
    <row r="2" spans="1:16" ht="12" customHeight="1">
      <c r="A2" s="74" t="s">
        <v>13</v>
      </c>
      <c r="B2" s="8"/>
      <c r="C2" s="8"/>
      <c r="D2" s="8"/>
      <c r="P2" s="199" t="s">
        <v>13</v>
      </c>
    </row>
    <row r="3" spans="1:16" ht="12" customHeight="1">
      <c r="A3" s="373" t="s">
        <v>282</v>
      </c>
      <c r="B3" s="376"/>
      <c r="C3" s="376"/>
      <c r="D3" s="375"/>
      <c r="E3" s="376"/>
      <c r="F3" s="376"/>
      <c r="G3" s="376"/>
      <c r="H3" s="376"/>
      <c r="I3" s="376"/>
      <c r="J3" s="376"/>
      <c r="K3" s="376"/>
      <c r="L3" s="375"/>
      <c r="M3" s="375"/>
      <c r="N3" s="375"/>
      <c r="O3" s="374"/>
      <c r="P3" s="373" t="s">
        <v>281</v>
      </c>
    </row>
    <row r="4" spans="1:16" ht="12" customHeight="1">
      <c r="A4" s="372" t="s">
        <v>339</v>
      </c>
      <c r="B4" s="8"/>
      <c r="D4" s="8"/>
      <c r="P4" s="372" t="s">
        <v>338</v>
      </c>
    </row>
    <row r="5" spans="1:16" ht="12" customHeight="1">
      <c r="A5" s="371"/>
      <c r="B5" s="138"/>
      <c r="C5" s="138"/>
      <c r="D5" s="171"/>
      <c r="E5" s="138"/>
      <c r="F5" s="138"/>
      <c r="G5" s="138"/>
      <c r="H5" s="138"/>
      <c r="I5" s="138"/>
      <c r="J5" s="138"/>
      <c r="K5" s="138"/>
      <c r="L5" s="171"/>
      <c r="M5" s="171"/>
      <c r="N5" s="171"/>
      <c r="O5" s="139"/>
      <c r="P5" s="371"/>
    </row>
    <row r="6" spans="1:16" ht="12" customHeight="1">
      <c r="A6" s="368"/>
      <c r="B6" s="140">
        <v>2000</v>
      </c>
      <c r="C6" s="140">
        <v>2001</v>
      </c>
      <c r="D6" s="140">
        <v>2002</v>
      </c>
      <c r="E6" s="370">
        <v>2003</v>
      </c>
      <c r="F6" s="370">
        <v>2004</v>
      </c>
      <c r="G6" s="370">
        <v>2005</v>
      </c>
      <c r="H6" s="370">
        <v>2006</v>
      </c>
      <c r="I6" s="370">
        <v>2007</v>
      </c>
      <c r="J6" s="370">
        <v>2008</v>
      </c>
      <c r="K6" s="370">
        <v>2009</v>
      </c>
      <c r="L6" s="181">
        <v>2010</v>
      </c>
      <c r="M6" s="181">
        <v>2011</v>
      </c>
      <c r="N6" s="181">
        <v>2012</v>
      </c>
      <c r="O6" s="369"/>
      <c r="P6" s="368"/>
    </row>
    <row r="7" spans="1:16" s="332" customFormat="1" ht="12" customHeight="1">
      <c r="A7" s="365"/>
      <c r="B7" s="367"/>
      <c r="C7" s="367"/>
      <c r="D7" s="366"/>
      <c r="E7" s="141"/>
      <c r="F7" s="141"/>
      <c r="G7" s="141"/>
      <c r="H7" s="141"/>
      <c r="I7" s="141"/>
      <c r="J7" s="141"/>
      <c r="K7" s="141"/>
      <c r="L7" s="178"/>
      <c r="M7" s="178"/>
      <c r="N7" s="178"/>
      <c r="O7" s="142"/>
      <c r="P7" s="365"/>
    </row>
    <row r="8" spans="1:16" s="351" customFormat="1" ht="12" customHeight="1">
      <c r="A8" s="364" t="s">
        <v>337</v>
      </c>
      <c r="B8" s="356">
        <v>6900.4536999999991</v>
      </c>
      <c r="C8" s="356">
        <v>7015.2006000000001</v>
      </c>
      <c r="D8" s="356">
        <v>7738.933</v>
      </c>
      <c r="E8" s="356">
        <v>9422.4060000000009</v>
      </c>
      <c r="F8" s="356">
        <v>11252.541599999999</v>
      </c>
      <c r="G8" s="356">
        <v>13645.482999999998</v>
      </c>
      <c r="H8" s="356">
        <v>16262.196000000002</v>
      </c>
      <c r="I8" s="356">
        <v>18984.153000000002</v>
      </c>
      <c r="J8" s="356">
        <v>21730.272000000001</v>
      </c>
      <c r="K8" s="356">
        <v>22175.23</v>
      </c>
      <c r="L8" s="356">
        <v>25585.746000000003</v>
      </c>
      <c r="M8" s="356">
        <v>31824.606000000007</v>
      </c>
      <c r="N8" s="356">
        <v>37221.782960240002</v>
      </c>
      <c r="O8" s="362"/>
      <c r="P8" s="364" t="s">
        <v>336</v>
      </c>
    </row>
    <row r="9" spans="1:16" s="332" customFormat="1" ht="18" customHeight="1">
      <c r="A9" s="363" t="s">
        <v>335</v>
      </c>
      <c r="B9" s="359">
        <v>1169.6980000000001</v>
      </c>
      <c r="C9" s="359">
        <v>1288.357</v>
      </c>
      <c r="D9" s="359">
        <v>1611.7719999999999</v>
      </c>
      <c r="E9" s="359">
        <v>2447.9870000000001</v>
      </c>
      <c r="F9" s="359">
        <v>3176.53</v>
      </c>
      <c r="G9" s="359">
        <v>3904.4630000000002</v>
      </c>
      <c r="H9" s="359">
        <v>4780.5739999999996</v>
      </c>
      <c r="I9" s="359">
        <v>5746.4090000000006</v>
      </c>
      <c r="J9" s="359">
        <v>7002.1719999999996</v>
      </c>
      <c r="K9" s="359">
        <v>7865.201</v>
      </c>
      <c r="L9" s="359">
        <v>8480.8610000000008</v>
      </c>
      <c r="M9" s="359">
        <v>11334.936</v>
      </c>
      <c r="N9" s="359">
        <v>13346.487399219999</v>
      </c>
      <c r="O9" s="348"/>
      <c r="P9" s="362" t="s">
        <v>334</v>
      </c>
    </row>
    <row r="10" spans="1:16" s="332" customFormat="1" ht="12" customHeight="1">
      <c r="A10" s="360" t="s">
        <v>333</v>
      </c>
      <c r="B10" s="359">
        <v>1180.442</v>
      </c>
      <c r="C10" s="359">
        <v>1302.74</v>
      </c>
      <c r="D10" s="359">
        <v>1609.845</v>
      </c>
      <c r="E10" s="359">
        <v>2447.902</v>
      </c>
      <c r="F10" s="359">
        <v>3176.027</v>
      </c>
      <c r="G10" s="359">
        <v>3902.2820000000002</v>
      </c>
      <c r="H10" s="359">
        <v>4780.1869999999999</v>
      </c>
      <c r="I10" s="359">
        <v>5745.9930000000004</v>
      </c>
      <c r="J10" s="359">
        <v>7001.884</v>
      </c>
      <c r="K10" s="359">
        <v>7817.7280000000001</v>
      </c>
      <c r="L10" s="359">
        <v>8350.7450000000008</v>
      </c>
      <c r="M10" s="359">
        <v>11143.727999999999</v>
      </c>
      <c r="N10" s="359">
        <v>13107.36043655</v>
      </c>
      <c r="O10" s="348"/>
      <c r="P10" s="360" t="s">
        <v>332</v>
      </c>
    </row>
    <row r="11" spans="1:16" s="332" customFormat="1" ht="12" hidden="1" customHeight="1">
      <c r="A11" s="360" t="s">
        <v>331</v>
      </c>
      <c r="B11" s="359">
        <v>0</v>
      </c>
      <c r="C11" s="359">
        <v>0</v>
      </c>
      <c r="D11" s="359">
        <v>0</v>
      </c>
      <c r="E11" s="359">
        <v>0</v>
      </c>
      <c r="F11" s="359">
        <v>0</v>
      </c>
      <c r="G11" s="359">
        <v>0</v>
      </c>
      <c r="H11" s="359">
        <v>0</v>
      </c>
      <c r="I11" s="359">
        <v>0</v>
      </c>
      <c r="J11" s="359">
        <v>0</v>
      </c>
      <c r="K11" s="359">
        <v>0</v>
      </c>
      <c r="L11" s="359">
        <v>0</v>
      </c>
      <c r="M11" s="359">
        <v>0</v>
      </c>
      <c r="N11" s="359">
        <v>0</v>
      </c>
      <c r="O11" s="348"/>
      <c r="P11" s="360" t="s">
        <v>330</v>
      </c>
    </row>
    <row r="12" spans="1:16" s="332" customFormat="1" ht="12" hidden="1" customHeight="1">
      <c r="A12" s="360" t="s">
        <v>329</v>
      </c>
      <c r="B12" s="359">
        <v>0</v>
      </c>
      <c r="C12" s="359">
        <v>0</v>
      </c>
      <c r="D12" s="359">
        <v>0</v>
      </c>
      <c r="E12" s="359">
        <v>0</v>
      </c>
      <c r="F12" s="359">
        <v>0</v>
      </c>
      <c r="G12" s="359">
        <v>0</v>
      </c>
      <c r="H12" s="359">
        <v>0</v>
      </c>
      <c r="I12" s="359">
        <v>0</v>
      </c>
      <c r="J12" s="359">
        <v>0</v>
      </c>
      <c r="K12" s="359">
        <v>0</v>
      </c>
      <c r="L12" s="359">
        <v>0</v>
      </c>
      <c r="M12" s="359">
        <v>0</v>
      </c>
      <c r="N12" s="359">
        <v>0</v>
      </c>
      <c r="O12" s="348"/>
      <c r="P12" s="360" t="s">
        <v>328</v>
      </c>
    </row>
    <row r="13" spans="1:16" s="332" customFormat="1" ht="12" customHeight="1">
      <c r="A13" s="360" t="s">
        <v>327</v>
      </c>
      <c r="B13" s="359">
        <v>1180.442</v>
      </c>
      <c r="C13" s="359">
        <v>1302.74</v>
      </c>
      <c r="D13" s="359">
        <v>1609.845</v>
      </c>
      <c r="E13" s="359">
        <v>2447.902</v>
      </c>
      <c r="F13" s="359">
        <v>3176.027</v>
      </c>
      <c r="G13" s="359">
        <v>3902.2820000000002</v>
      </c>
      <c r="H13" s="359">
        <v>4780.1869999999999</v>
      </c>
      <c r="I13" s="359">
        <v>5745.9930000000004</v>
      </c>
      <c r="J13" s="359">
        <v>7001.884</v>
      </c>
      <c r="K13" s="359">
        <v>7817.7280000000001</v>
      </c>
      <c r="L13" s="359">
        <v>8350.7450000000008</v>
      </c>
      <c r="M13" s="359">
        <v>11143.727999999999</v>
      </c>
      <c r="N13" s="359">
        <v>13107.36043655</v>
      </c>
      <c r="O13" s="348"/>
      <c r="P13" s="360" t="s">
        <v>326</v>
      </c>
    </row>
    <row r="14" spans="1:16" s="351" customFormat="1" ht="12" customHeight="1">
      <c r="A14" s="360" t="s">
        <v>325</v>
      </c>
      <c r="B14" s="359">
        <v>-10.744</v>
      </c>
      <c r="C14" s="359">
        <v>-14.382999999999999</v>
      </c>
      <c r="D14" s="359">
        <v>1.927</v>
      </c>
      <c r="E14" s="359">
        <v>8.5000000000000006E-2</v>
      </c>
      <c r="F14" s="359">
        <v>0.503</v>
      </c>
      <c r="G14" s="359">
        <v>2.181</v>
      </c>
      <c r="H14" s="359">
        <v>0.38700000000000001</v>
      </c>
      <c r="I14" s="359">
        <v>0.41599999999999998</v>
      </c>
      <c r="J14" s="359">
        <v>0.28799999999999998</v>
      </c>
      <c r="K14" s="359">
        <v>47.472999999999999</v>
      </c>
      <c r="L14" s="359">
        <v>130.11600000000001</v>
      </c>
      <c r="M14" s="359">
        <v>191.208</v>
      </c>
      <c r="N14" s="359">
        <v>239.12696266999998</v>
      </c>
      <c r="O14" s="348"/>
      <c r="P14" s="360" t="s">
        <v>324</v>
      </c>
    </row>
    <row r="15" spans="1:16" s="332" customFormat="1" ht="12" hidden="1" customHeight="1">
      <c r="A15" s="360" t="s">
        <v>323</v>
      </c>
      <c r="B15" s="359">
        <v>0</v>
      </c>
      <c r="C15" s="359">
        <v>0</v>
      </c>
      <c r="D15" s="359">
        <v>0</v>
      </c>
      <c r="E15" s="359">
        <v>0</v>
      </c>
      <c r="F15" s="359">
        <v>0</v>
      </c>
      <c r="G15" s="359">
        <v>0</v>
      </c>
      <c r="H15" s="359">
        <v>0</v>
      </c>
      <c r="I15" s="359">
        <v>0</v>
      </c>
      <c r="J15" s="359">
        <v>0</v>
      </c>
      <c r="K15" s="359">
        <v>0</v>
      </c>
      <c r="L15" s="359">
        <v>0</v>
      </c>
      <c r="M15" s="359">
        <v>0</v>
      </c>
      <c r="N15" s="359">
        <v>0</v>
      </c>
      <c r="O15" s="348"/>
      <c r="P15" s="360" t="s">
        <v>313</v>
      </c>
    </row>
    <row r="16" spans="1:16" s="332" customFormat="1" ht="18" customHeight="1">
      <c r="A16" s="363" t="s">
        <v>322</v>
      </c>
      <c r="B16" s="359">
        <v>5719.680699999999</v>
      </c>
      <c r="C16" s="359">
        <v>5715.0286000000006</v>
      </c>
      <c r="D16" s="359">
        <v>6114.8490000000002</v>
      </c>
      <c r="E16" s="359">
        <v>6961.3019999999997</v>
      </c>
      <c r="F16" s="359">
        <v>8061.2025999999996</v>
      </c>
      <c r="G16" s="359">
        <v>9724.4069999999992</v>
      </c>
      <c r="H16" s="359">
        <v>11463.097000000002</v>
      </c>
      <c r="I16" s="359">
        <v>13217.455</v>
      </c>
      <c r="J16" s="359">
        <v>14706.824000000001</v>
      </c>
      <c r="K16" s="359">
        <v>14285.995999999999</v>
      </c>
      <c r="L16" s="359">
        <v>17084.631000000001</v>
      </c>
      <c r="M16" s="359">
        <v>20467.679000000004</v>
      </c>
      <c r="N16" s="359">
        <v>23851.792993340001</v>
      </c>
      <c r="O16" s="348"/>
      <c r="P16" s="362" t="s">
        <v>321</v>
      </c>
    </row>
    <row r="17" spans="1:16" s="332" customFormat="1" ht="12" customHeight="1">
      <c r="A17" s="360" t="s">
        <v>320</v>
      </c>
      <c r="B17" s="359">
        <v>1404.62</v>
      </c>
      <c r="C17" s="359">
        <v>3079.489</v>
      </c>
      <c r="D17" s="359">
        <v>3355.8519999999999</v>
      </c>
      <c r="E17" s="359">
        <v>3812.9470000000001</v>
      </c>
      <c r="F17" s="359">
        <v>4575.0789999999997</v>
      </c>
      <c r="G17" s="359">
        <v>5598.7039999999997</v>
      </c>
      <c r="H17" s="359">
        <v>6806.2620000000006</v>
      </c>
      <c r="I17" s="359">
        <v>8025.2809999999999</v>
      </c>
      <c r="J17" s="359">
        <v>9005.648000000001</v>
      </c>
      <c r="K17" s="359">
        <v>8924.27</v>
      </c>
      <c r="L17" s="359">
        <v>10352.516</v>
      </c>
      <c r="M17" s="359">
        <v>12875.964</v>
      </c>
      <c r="N17" s="359">
        <v>15151.488780880001</v>
      </c>
      <c r="O17" s="348"/>
      <c r="P17" s="360" t="s">
        <v>319</v>
      </c>
    </row>
    <row r="18" spans="1:16" s="332" customFormat="1" ht="12" customHeight="1">
      <c r="A18" s="360" t="s">
        <v>318</v>
      </c>
      <c r="B18" s="359">
        <v>2230.0746999999997</v>
      </c>
      <c r="C18" s="359">
        <v>2045.3486000000003</v>
      </c>
      <c r="D18" s="359">
        <v>2117.0590000000002</v>
      </c>
      <c r="E18" s="359">
        <v>2520.1379999999999</v>
      </c>
      <c r="F18" s="359">
        <v>2801.7284</v>
      </c>
      <c r="G18" s="359">
        <v>3227.2310000000002</v>
      </c>
      <c r="H18" s="359">
        <v>3684.6729999999998</v>
      </c>
      <c r="I18" s="359">
        <v>4098.8629999999994</v>
      </c>
      <c r="J18" s="359">
        <v>4517.973</v>
      </c>
      <c r="K18" s="359">
        <v>4391.5479999999998</v>
      </c>
      <c r="L18" s="359">
        <v>5541.3130000000001</v>
      </c>
      <c r="M18" s="359">
        <v>6069.8850000000002</v>
      </c>
      <c r="N18" s="359">
        <v>6883.9522124599998</v>
      </c>
      <c r="O18" s="348"/>
      <c r="P18" s="360" t="s">
        <v>317</v>
      </c>
    </row>
    <row r="19" spans="1:16" s="332" customFormat="1" ht="12" customHeight="1">
      <c r="A19" s="358" t="s">
        <v>316</v>
      </c>
      <c r="B19" s="359">
        <v>2084.9859999999999</v>
      </c>
      <c r="C19" s="359">
        <v>590.19100000000014</v>
      </c>
      <c r="D19" s="359">
        <v>641.93799999999999</v>
      </c>
      <c r="E19" s="359">
        <v>628.21699999999998</v>
      </c>
      <c r="F19" s="359">
        <v>684.39519999999993</v>
      </c>
      <c r="G19" s="359">
        <v>898.47199999999998</v>
      </c>
      <c r="H19" s="359">
        <v>972.16200000000003</v>
      </c>
      <c r="I19" s="359">
        <v>1093.3109999999999</v>
      </c>
      <c r="J19" s="359">
        <v>1183.203</v>
      </c>
      <c r="K19" s="359">
        <v>970.178</v>
      </c>
      <c r="L19" s="359">
        <v>1190.8019999999999</v>
      </c>
      <c r="M19" s="359">
        <v>1521.83</v>
      </c>
      <c r="N19" s="359">
        <v>1816.3520000000001</v>
      </c>
      <c r="O19" s="348"/>
      <c r="P19" s="358" t="s">
        <v>315</v>
      </c>
    </row>
    <row r="20" spans="1:16" s="332" customFormat="1" ht="12" hidden="1" customHeight="1">
      <c r="A20" s="358" t="s">
        <v>314</v>
      </c>
      <c r="B20" s="359">
        <v>0</v>
      </c>
      <c r="C20" s="359">
        <v>0</v>
      </c>
      <c r="D20" s="359">
        <v>0</v>
      </c>
      <c r="E20" s="359">
        <v>0</v>
      </c>
      <c r="F20" s="359">
        <v>0</v>
      </c>
      <c r="G20" s="359">
        <v>0</v>
      </c>
      <c r="H20" s="359">
        <v>0</v>
      </c>
      <c r="I20" s="359">
        <v>0</v>
      </c>
      <c r="J20" s="359">
        <v>0</v>
      </c>
      <c r="K20" s="359">
        <v>0</v>
      </c>
      <c r="L20" s="359">
        <v>0</v>
      </c>
      <c r="M20" s="359">
        <v>0</v>
      </c>
      <c r="N20" s="359">
        <v>0</v>
      </c>
      <c r="O20" s="361"/>
      <c r="P20" s="360" t="s">
        <v>313</v>
      </c>
    </row>
    <row r="21" spans="1:16" s="332" customFormat="1" ht="12" customHeight="1">
      <c r="A21" s="360" t="s">
        <v>312</v>
      </c>
      <c r="B21" s="359">
        <v>11.074999999999999</v>
      </c>
      <c r="C21" s="359">
        <v>11.815</v>
      </c>
      <c r="D21" s="359">
        <v>12.311999999999999</v>
      </c>
      <c r="E21" s="359">
        <v>13.117000000000001</v>
      </c>
      <c r="F21" s="359">
        <v>14.808999999999999</v>
      </c>
      <c r="G21" s="359">
        <v>16.613</v>
      </c>
      <c r="H21" s="359">
        <v>18.524999999999999</v>
      </c>
      <c r="I21" s="359">
        <v>20.289000000000001</v>
      </c>
      <c r="J21" s="359">
        <v>21.276</v>
      </c>
      <c r="K21" s="359">
        <v>24.033000000000001</v>
      </c>
      <c r="L21" s="359">
        <v>20.254000000000001</v>
      </c>
      <c r="M21" s="359">
        <v>21.991</v>
      </c>
      <c r="N21" s="359">
        <v>23.502567679999999</v>
      </c>
      <c r="O21" s="348"/>
      <c r="P21" s="360" t="s">
        <v>311</v>
      </c>
    </row>
    <row r="22" spans="1:16" s="332" customFormat="1" ht="12" customHeight="1">
      <c r="A22" s="358" t="s">
        <v>310</v>
      </c>
      <c r="B22" s="359">
        <v>1479.6484</v>
      </c>
      <c r="C22" s="359">
        <v>1790.1596</v>
      </c>
      <c r="D22" s="359">
        <v>1916.2965399999998</v>
      </c>
      <c r="E22" s="359">
        <v>2356.0363420699996</v>
      </c>
      <c r="F22" s="359">
        <v>2468.0140821100008</v>
      </c>
      <c r="G22" s="359">
        <v>2885.732</v>
      </c>
      <c r="H22" s="359">
        <v>3572.1690999999996</v>
      </c>
      <c r="I22" s="359">
        <v>4178.4086999999981</v>
      </c>
      <c r="J22" s="359">
        <v>4981.8006999999998</v>
      </c>
      <c r="K22" s="359">
        <v>5604.3184511521495</v>
      </c>
      <c r="L22" s="359">
        <v>6709.5361998531862</v>
      </c>
      <c r="M22" s="359">
        <v>7871.7718590962213</v>
      </c>
      <c r="N22" s="359">
        <v>9445.6984390962225</v>
      </c>
      <c r="O22" s="348"/>
      <c r="P22" s="358" t="s">
        <v>309</v>
      </c>
    </row>
    <row r="23" spans="1:16" s="351" customFormat="1" ht="28.5" customHeight="1">
      <c r="A23" s="357" t="s">
        <v>308</v>
      </c>
      <c r="B23" s="356">
        <v>8380.1021000000001</v>
      </c>
      <c r="C23" s="356">
        <v>8805.3601999999992</v>
      </c>
      <c r="D23" s="356">
        <v>9655.2295400000003</v>
      </c>
      <c r="E23" s="356">
        <v>11778.44234207</v>
      </c>
      <c r="F23" s="356">
        <v>13720.55568211</v>
      </c>
      <c r="G23" s="356">
        <v>16531.214999999997</v>
      </c>
      <c r="H23" s="356">
        <v>19834.365100000003</v>
      </c>
      <c r="I23" s="356">
        <v>23162.561699999998</v>
      </c>
      <c r="J23" s="356">
        <v>26712.072700000001</v>
      </c>
      <c r="K23" s="356">
        <v>27779.54845115215</v>
      </c>
      <c r="L23" s="356">
        <v>32295.282199853187</v>
      </c>
      <c r="M23" s="356">
        <v>39696.377859096232</v>
      </c>
      <c r="N23" s="356">
        <v>46667.481399336226</v>
      </c>
      <c r="O23" s="355"/>
      <c r="P23" s="354" t="s">
        <v>307</v>
      </c>
    </row>
    <row r="24" spans="1:16" s="351" customFormat="1" ht="12" customHeight="1">
      <c r="A24" s="352"/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2"/>
      <c r="P24" s="352"/>
    </row>
    <row r="25" spans="1:16" s="351" customFormat="1" ht="12" customHeight="1">
      <c r="A25" s="348"/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8"/>
      <c r="P25" s="348"/>
    </row>
    <row r="26" spans="1:16" s="351" customFormat="1" ht="12" customHeight="1">
      <c r="A26" s="22" t="s">
        <v>22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8"/>
      <c r="P26" s="348"/>
    </row>
    <row r="27" spans="1:16" s="332" customFormat="1" ht="12" customHeight="1">
      <c r="A27" s="198"/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8"/>
      <c r="P27" s="348"/>
    </row>
    <row r="28" spans="1:16" s="332" customFormat="1" ht="12" customHeight="1">
      <c r="A28" s="350" t="s">
        <v>39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8"/>
      <c r="P28" s="348"/>
    </row>
    <row r="29" spans="1:16" s="336" customFormat="1" ht="12" customHeight="1">
      <c r="A29" s="347"/>
      <c r="B29" s="346"/>
      <c r="C29" s="346"/>
      <c r="D29" s="346"/>
      <c r="E29" s="345"/>
      <c r="F29" s="345"/>
      <c r="G29" s="345"/>
      <c r="H29" s="345"/>
      <c r="I29" s="345"/>
      <c r="J29" s="345"/>
      <c r="K29" s="344"/>
      <c r="L29" s="337"/>
      <c r="M29" s="337"/>
      <c r="N29" s="337"/>
      <c r="O29" s="343"/>
    </row>
    <row r="30" spans="1:16" s="336" customFormat="1" ht="12" customHeight="1">
      <c r="B30" s="342"/>
      <c r="C30" s="342"/>
      <c r="D30" s="342"/>
      <c r="E30" s="337"/>
      <c r="F30" s="337"/>
      <c r="G30" s="337"/>
      <c r="H30" s="337"/>
      <c r="I30" s="337"/>
      <c r="J30" s="337"/>
      <c r="K30" s="337"/>
      <c r="L30" s="337"/>
      <c r="M30" s="337"/>
      <c r="N30" s="337"/>
    </row>
    <row r="31" spans="1:16" s="336" customFormat="1" ht="12" customHeight="1">
      <c r="B31" s="342"/>
      <c r="C31" s="342"/>
      <c r="D31" s="342"/>
      <c r="E31" s="337"/>
      <c r="F31" s="337"/>
      <c r="G31" s="337"/>
      <c r="H31" s="337"/>
      <c r="I31" s="337"/>
      <c r="J31" s="337"/>
      <c r="K31" s="337"/>
      <c r="L31" s="337"/>
      <c r="M31" s="337"/>
      <c r="N31" s="337"/>
    </row>
    <row r="32" spans="1:16" s="336" customFormat="1" ht="12" customHeight="1">
      <c r="A32" s="341"/>
      <c r="B32" s="340"/>
      <c r="C32" s="340"/>
      <c r="D32" s="339"/>
      <c r="E32" s="337"/>
      <c r="F32" s="337"/>
      <c r="G32" s="337"/>
      <c r="H32" s="337"/>
      <c r="I32" s="337"/>
      <c r="J32" s="337"/>
      <c r="K32" s="337"/>
      <c r="L32" s="337"/>
      <c r="M32" s="337"/>
      <c r="N32" s="337"/>
    </row>
    <row r="33" spans="1:14" s="336" customFormat="1" ht="12" customHeight="1">
      <c r="A33" s="338"/>
      <c r="B33" s="337"/>
      <c r="C33" s="337"/>
      <c r="D33" s="337"/>
      <c r="E33" s="337"/>
      <c r="F33" s="337"/>
      <c r="G33" s="337"/>
      <c r="H33" s="337"/>
      <c r="I33" s="337"/>
      <c r="J33" s="337"/>
      <c r="K33" s="337"/>
      <c r="L33" s="337"/>
      <c r="M33" s="337"/>
      <c r="N33" s="337"/>
    </row>
    <row r="34" spans="1:14" s="297" customFormat="1" ht="12" customHeight="1"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</row>
    <row r="35" spans="1:14" s="297" customFormat="1" ht="12" customHeight="1">
      <c r="A35" s="335"/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</row>
    <row r="36" spans="1:14" s="297" customFormat="1" ht="12" customHeight="1">
      <c r="A36" s="335"/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</row>
    <row r="37" spans="1:14" s="297" customFormat="1" ht="12" customHeight="1"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</row>
    <row r="38" spans="1:14" s="297" customFormat="1" ht="12" customHeight="1"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</row>
    <row r="39" spans="1:14" s="297" customFormat="1" ht="12" customHeight="1"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</row>
    <row r="40" spans="1:14" s="297" customFormat="1" ht="12" customHeight="1"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</row>
    <row r="41" spans="1:14" s="297" customFormat="1" ht="12" customHeight="1"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</row>
    <row r="42" spans="1:14" s="297" customFormat="1" ht="12" customHeight="1"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</row>
    <row r="43" spans="1:14" s="297" customFormat="1" ht="12" customHeight="1"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297" customFormat="1" ht="12" customHeight="1"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</row>
    <row r="46" spans="1:14" s="332" customFormat="1" ht="12" customHeight="1">
      <c r="A46" s="61"/>
      <c r="B46" s="334"/>
      <c r="C46" s="334"/>
      <c r="D46" s="334"/>
      <c r="E46" s="333"/>
      <c r="F46" s="333"/>
      <c r="G46" s="333"/>
      <c r="H46" s="333"/>
      <c r="I46" s="333"/>
      <c r="J46" s="333"/>
      <c r="K46" s="333"/>
      <c r="L46" s="333"/>
      <c r="M46" s="333"/>
      <c r="N46" s="333"/>
    </row>
    <row r="47" spans="1:14" s="332" customFormat="1" ht="12" customHeight="1">
      <c r="B47" s="333"/>
      <c r="C47" s="333"/>
      <c r="D47" s="333"/>
      <c r="E47" s="333"/>
      <c r="F47" s="333"/>
      <c r="G47" s="333"/>
      <c r="H47" s="333"/>
      <c r="I47" s="333"/>
      <c r="J47" s="333"/>
      <c r="K47" s="333"/>
      <c r="L47" s="333"/>
      <c r="M47" s="333"/>
      <c r="N47" s="333"/>
    </row>
    <row r="48" spans="1:14" s="332" customFormat="1" ht="12" customHeight="1">
      <c r="B48" s="333"/>
      <c r="C48" s="333"/>
      <c r="D48" s="333"/>
      <c r="E48" s="333"/>
      <c r="F48" s="333"/>
      <c r="G48" s="333"/>
      <c r="H48" s="333"/>
      <c r="I48" s="333"/>
      <c r="J48" s="333"/>
      <c r="K48" s="333"/>
      <c r="L48" s="333"/>
      <c r="M48" s="333"/>
      <c r="N48" s="333"/>
    </row>
    <row r="49" spans="2:14" s="332" customFormat="1" ht="12" customHeight="1"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  <c r="M49" s="333"/>
      <c r="N49" s="333"/>
    </row>
    <row r="50" spans="2:14" s="332" customFormat="1" ht="12" customHeight="1"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</row>
    <row r="51" spans="2:14" s="332" customFormat="1" ht="12" customHeight="1"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</row>
    <row r="52" spans="2:14" s="332" customFormat="1" ht="12" customHeight="1"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</row>
    <row r="53" spans="2:14" s="332" customFormat="1" ht="12" customHeight="1">
      <c r="B53" s="333"/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</row>
    <row r="54" spans="2:14" s="332" customFormat="1" ht="12" customHeight="1">
      <c r="B54" s="333"/>
      <c r="C54" s="333"/>
      <c r="D54" s="333"/>
      <c r="E54" s="333"/>
      <c r="F54" s="333"/>
      <c r="G54" s="333"/>
      <c r="H54" s="333"/>
      <c r="I54" s="333"/>
      <c r="J54" s="333"/>
      <c r="K54" s="333"/>
      <c r="L54" s="333"/>
      <c r="M54" s="333"/>
      <c r="N54" s="333"/>
    </row>
    <row r="55" spans="2:14" s="332" customFormat="1" ht="12" customHeight="1">
      <c r="B55" s="333"/>
      <c r="C55" s="333"/>
      <c r="D55" s="333"/>
      <c r="E55" s="333"/>
      <c r="F55" s="333"/>
      <c r="G55" s="333"/>
      <c r="H55" s="333"/>
      <c r="I55" s="333"/>
      <c r="J55" s="333"/>
      <c r="K55" s="333"/>
      <c r="L55" s="333"/>
      <c r="M55" s="333"/>
      <c r="N55" s="333"/>
    </row>
    <row r="56" spans="2:14" s="332" customFormat="1" ht="12" customHeight="1">
      <c r="B56" s="333"/>
      <c r="C56" s="333"/>
      <c r="D56" s="333"/>
      <c r="E56" s="333"/>
      <c r="F56" s="333"/>
      <c r="G56" s="333"/>
      <c r="H56" s="333"/>
      <c r="I56" s="333"/>
      <c r="J56" s="333"/>
      <c r="K56" s="333"/>
      <c r="L56" s="333"/>
      <c r="M56" s="333"/>
      <c r="N56" s="333"/>
    </row>
    <row r="57" spans="2:14" s="332" customFormat="1" ht="12" customHeight="1">
      <c r="B57" s="333"/>
      <c r="C57" s="333"/>
      <c r="D57" s="333"/>
      <c r="E57" s="333"/>
      <c r="F57" s="333"/>
      <c r="G57" s="333"/>
      <c r="H57" s="333"/>
      <c r="I57" s="333"/>
      <c r="J57" s="333"/>
      <c r="K57" s="333"/>
      <c r="L57" s="333"/>
      <c r="M57" s="333"/>
      <c r="N57" s="333"/>
    </row>
    <row r="58" spans="2:14" s="332" customFormat="1" ht="12" customHeight="1"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</row>
    <row r="59" spans="2:14" s="332" customFormat="1" ht="12" customHeight="1">
      <c r="B59" s="333"/>
      <c r="C59" s="333"/>
      <c r="D59" s="333"/>
      <c r="E59" s="333"/>
      <c r="F59" s="333"/>
      <c r="G59" s="333"/>
      <c r="H59" s="333"/>
      <c r="I59" s="333"/>
      <c r="J59" s="333"/>
      <c r="K59" s="333"/>
      <c r="L59" s="333"/>
      <c r="M59" s="333"/>
      <c r="N59" s="333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Index</vt:lpstr>
      <vt:lpstr>ni_PIE</vt:lpstr>
      <vt:lpstr>ni_PIEq</vt:lpstr>
      <vt:lpstr>Ni_CN1</vt:lpstr>
      <vt:lpstr>Ni_CN2</vt:lpstr>
      <vt:lpstr>Ni_agro</vt:lpstr>
      <vt:lpstr>Ni_pes</vt:lpstr>
      <vt:lpstr>Ni_man</vt:lpstr>
      <vt:lpstr>Ni_min</vt:lpstr>
      <vt:lpstr>Ni_BP</vt:lpstr>
      <vt:lpstr>Ni_exp</vt:lpstr>
      <vt:lpstr>Ni_imp</vt:lpstr>
      <vt:lpstr>NiXM</vt:lpstr>
      <vt:lpstr>NiX</vt:lpstr>
      <vt:lpstr>NiM</vt:lpstr>
      <vt:lpstr>Ni_DE</vt:lpstr>
      <vt:lpstr>Ni_mon</vt:lpstr>
      <vt:lpstr>Ni_monH</vt:lpstr>
      <vt:lpstr>Ni_BF</vt:lpstr>
      <vt:lpstr>Ni_IT</vt:lpstr>
      <vt:lpstr>NiM!Print_Titles</vt:lpstr>
      <vt:lpstr>NiX!Print_Titles</vt:lpstr>
      <vt:lpstr>NiXM!Print_Titles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NICARAGUA STATISTICS</dc:title>
  <dc:subject>NICARAGUA STATISTICS</dc:subject>
  <dc:creator>JAZMIN CHIU STANGE</dc:creator>
  <cp:keywords>NICARAGUA STATISTICS</cp:keywords>
  <cp:lastModifiedBy>jazmin chiu stange</cp:lastModifiedBy>
  <cp:lastPrinted>2013-10-02T23:13:57Z</cp:lastPrinted>
  <dcterms:created xsi:type="dcterms:W3CDTF">1999-03-12T17:06:25Z</dcterms:created>
  <dcterms:modified xsi:type="dcterms:W3CDTF">2013-10-03T18:17:38Z</dcterms:modified>
</cp:coreProperties>
</file>