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aveExternalLinkValues="0" codeName="ThisWorkbook" defaultThemeVersion="124226"/>
  <bookViews>
    <workbookView xWindow="312" yWindow="276" windowWidth="13356" windowHeight="5772" tabRatio="920" firstSheet="1" activeTab="7"/>
  </bookViews>
  <sheets>
    <sheet name="Index" sheetId="41" r:id="rId1"/>
    <sheet name="mx_PIE" sheetId="47" r:id="rId2"/>
    <sheet name="mx_PIEq" sheetId="48" r:id="rId3"/>
    <sheet name="Mx_CN1" sheetId="45" r:id="rId4"/>
    <sheet name="Mx_CN2" sheetId="46" r:id="rId5"/>
    <sheet name="Mx_agro" sheetId="35" r:id="rId6"/>
    <sheet name="Mx_min" sheetId="36" r:id="rId7"/>
    <sheet name="Mx_man" sheetId="37" r:id="rId8"/>
    <sheet name="Mx_BP" sheetId="44" r:id="rId9"/>
    <sheet name="Mx_exp" sheetId="38" r:id="rId10"/>
    <sheet name="Mx_imp" sheetId="39" r:id="rId11"/>
    <sheet name="MxXM" sheetId="49" r:id="rId12"/>
    <sheet name="MxX" sheetId="50" r:id="rId13"/>
    <sheet name="MxM" sheetId="51" r:id="rId14"/>
    <sheet name="Mx_DE" sheetId="52" r:id="rId15"/>
    <sheet name="Mx_mon" sheetId="40" r:id="rId16"/>
    <sheet name="Mx_BF" sheetId="43" r:id="rId17"/>
    <sheet name="Mx_IT)" sheetId="42" r:id="rId18"/>
  </sheets>
  <externalReferences>
    <externalReference r:id="rId19"/>
  </externalReferences>
  <definedNames>
    <definedName name="_Fill" localSheetId="16" hidden="1">#REF!</definedName>
    <definedName name="_Fill" localSheetId="8" hidden="1">#REF!</definedName>
    <definedName name="_Fill" localSheetId="14" hidden="1">#REF!</definedName>
    <definedName name="_Fill" localSheetId="2" hidden="1">#REF!</definedName>
    <definedName name="_Fill" hidden="1">#REF!</definedName>
    <definedName name="_Key2" localSheetId="16" hidden="1">#REF!</definedName>
    <definedName name="_Key2" localSheetId="8" hidden="1">#REF!</definedName>
    <definedName name="_Key2" localSheetId="14" hidden="1">#REF!</definedName>
    <definedName name="_Key2" hidden="1">#REF!</definedName>
    <definedName name="_Order1" hidden="1">255</definedName>
    <definedName name="_Order2" hidden="1">255</definedName>
    <definedName name="_Parse_Out" localSheetId="16" hidden="1">#REF!</definedName>
    <definedName name="_Parse_Out" localSheetId="8" hidden="1">#REF!</definedName>
    <definedName name="_Parse_Out" localSheetId="14" hidden="1">#REF!</definedName>
    <definedName name="_Parse_Out" hidden="1">#REF!</definedName>
    <definedName name="_Regression_Int" localSheetId="16" hidden="1">1</definedName>
    <definedName name="_Regression_Int" localSheetId="8" hidden="1">1</definedName>
    <definedName name="_Regression_Int" localSheetId="3" hidden="1">1</definedName>
    <definedName name="_Regression_Int" localSheetId="4" hidden="1">1</definedName>
    <definedName name="_Regression_Int" localSheetId="14" hidden="1">1</definedName>
    <definedName name="_Regression_Int" localSheetId="9" hidden="1">1</definedName>
    <definedName name="_Regression_Int" localSheetId="10" hidden="1">1</definedName>
    <definedName name="_Regression_Int" localSheetId="17" hidden="1">1</definedName>
    <definedName name="_Regression_Int" localSheetId="7" hidden="1">1</definedName>
    <definedName name="_Regression_Int" localSheetId="6" hidden="1">1</definedName>
    <definedName name="_Regression_Int" localSheetId="15" hidden="1">1</definedName>
    <definedName name="_Sort" localSheetId="16" hidden="1">#REF!</definedName>
    <definedName name="_Sort" localSheetId="8" hidden="1">#REF!</definedName>
    <definedName name="_Sort" localSheetId="14" hidden="1">#REF!</definedName>
    <definedName name="_Sort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6" hidden="1">#REF!</definedName>
    <definedName name="ee" localSheetId="8" hidden="1">#REF!</definedName>
    <definedName name="ee" localSheetId="14" hidden="1">#REF!</definedName>
    <definedName name="ee" hidden="1">#REF!</definedName>
    <definedName name="ff" localSheetId="16" hidden="1">#REF!</definedName>
    <definedName name="ff" localSheetId="8" hidden="1">#REF!</definedName>
    <definedName name="ff" localSheetId="14" hidden="1">#REF!</definedName>
    <definedName name="ff" hidden="1">#REF!</definedName>
    <definedName name="ii" localSheetId="16" hidden="1">#REF!</definedName>
    <definedName name="ii" localSheetId="8" hidden="1">#REF!</definedName>
    <definedName name="ii" localSheetId="14" hidden="1">#REF!</definedName>
    <definedName name="ii" hidden="1">#REF!</definedName>
    <definedName name="oj" hidden="1">'[1]I-5'!$A$38:$A$43</definedName>
    <definedName name="ojo" localSheetId="16" hidden="1">#REF!</definedName>
    <definedName name="ojo" localSheetId="8" hidden="1">#REF!</definedName>
    <definedName name="ojo" localSheetId="14" hidden="1">#REF!</definedName>
    <definedName name="ojo" hidden="1">#REF!</definedName>
    <definedName name="_xlnm.Print_Titles" localSheetId="13">MxM!$6:$8</definedName>
    <definedName name="_xlnm.Print_Titles" localSheetId="12">MxX!$6:$8</definedName>
    <definedName name="_xlnm.Print_Titles" localSheetId="11">MxXM!$6:$8</definedName>
    <definedName name="YU" localSheetId="16" hidden="1">#REF!</definedName>
    <definedName name="YU" localSheetId="8" hidden="1">#REF!</definedName>
    <definedName name="YU" localSheetId="14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41"/>
  <c r="L21" i="40" l="1"/>
  <c r="K21"/>
  <c r="K18" s="1"/>
  <c r="K8" s="1"/>
  <c r="J21"/>
  <c r="I21"/>
  <c r="H21"/>
  <c r="G21"/>
  <c r="G18" s="1"/>
  <c r="G8" s="1"/>
  <c r="F21"/>
  <c r="E21"/>
  <c r="D21"/>
  <c r="C21"/>
  <c r="C18" s="1"/>
  <c r="C8" s="1"/>
  <c r="B21"/>
  <c r="L18"/>
  <c r="J18"/>
  <c r="I18"/>
  <c r="H18"/>
  <c r="F18"/>
  <c r="E18"/>
  <c r="D18"/>
  <c r="B18"/>
  <c r="M13"/>
  <c r="L13"/>
  <c r="K13"/>
  <c r="J13"/>
  <c r="I13"/>
  <c r="H13"/>
  <c r="G13"/>
  <c r="F13"/>
  <c r="E13"/>
  <c r="D13"/>
  <c r="C13"/>
  <c r="B13"/>
  <c r="M8"/>
  <c r="L8"/>
  <c r="J8"/>
  <c r="I8"/>
  <c r="H8"/>
  <c r="F8"/>
  <c r="E8"/>
  <c r="D8"/>
  <c r="B8"/>
</calcChain>
</file>

<file path=xl/sharedStrings.xml><?xml version="1.0" encoding="utf-8"?>
<sst xmlns="http://schemas.openxmlformats.org/spreadsheetml/2006/main" count="1725" uniqueCount="994">
  <si>
    <t>MEXICO</t>
  </si>
  <si>
    <t>(Millions of pesos; end-of-year stocks)</t>
  </si>
  <si>
    <t xml:space="preserve">a/ Preliminary figures. </t>
  </si>
  <si>
    <t>a/ Preliminary figures.</t>
  </si>
  <si>
    <t>5</t>
  </si>
  <si>
    <t xml:space="preserve"> Green coffee</t>
  </si>
  <si>
    <t xml:space="preserve"> Tomatoes</t>
  </si>
  <si>
    <t>Other products</t>
  </si>
  <si>
    <t>Estadística, Geografía e Informática, y del Banco de México.</t>
  </si>
  <si>
    <t>6</t>
  </si>
  <si>
    <t>Source: Economic Commission for Latin America and the Caribbean (ECLAC), on the basis of figures supplied by the Bank of Mexico and the National Institute of Statistics, Geography and Informatics.</t>
  </si>
  <si>
    <t>7</t>
  </si>
  <si>
    <t>Consumer goods</t>
  </si>
  <si>
    <t>Intermediate goods</t>
  </si>
  <si>
    <t>Capital goods</t>
  </si>
  <si>
    <t xml:space="preserve"> Other fresh or chilled vegetables</t>
  </si>
  <si>
    <t>Chemical products</t>
  </si>
  <si>
    <t xml:space="preserve"> Plastics and rubber products</t>
  </si>
  <si>
    <t xml:space="preserve">   Soybeans</t>
  </si>
  <si>
    <t>INDICATORS OF MANUFACTURING OUTPUT</t>
  </si>
  <si>
    <t>INDICATORS OF MINING OUTPUT</t>
  </si>
  <si>
    <t>INDICATORS OF AGRICULTURAL OUTPUT</t>
  </si>
  <si>
    <t>(Millions of dollars)</t>
  </si>
  <si>
    <t>9</t>
  </si>
  <si>
    <t xml:space="preserve"> Beef cattle</t>
  </si>
  <si>
    <t xml:space="preserve"> Raw coffee</t>
  </si>
  <si>
    <t xml:space="preserve"> Edible fruit and nuts</t>
  </si>
  <si>
    <t>Extractive industries</t>
  </si>
  <si>
    <t>Crude petroleum</t>
  </si>
  <si>
    <t>c/ Solo comprende los principales rubros de la industria automotriz, vehículos terminados y partes.</t>
  </si>
  <si>
    <t>Others</t>
  </si>
  <si>
    <t xml:space="preserve"> Others</t>
  </si>
  <si>
    <t>Sulphur</t>
  </si>
  <si>
    <t xml:space="preserve">  Agricultural</t>
  </si>
  <si>
    <t xml:space="preserve">  Non-metallic mineral products</t>
  </si>
  <si>
    <t xml:space="preserve">  Iron and steel</t>
  </si>
  <si>
    <t>Other manufactures</t>
  </si>
  <si>
    <t>Agriculture</t>
  </si>
  <si>
    <t xml:space="preserve"> Non-metallic mineral products</t>
  </si>
  <si>
    <t xml:space="preserve"> Iron and steel</t>
  </si>
  <si>
    <t xml:space="preserve"> Metallic products, machinery and equipment</t>
  </si>
  <si>
    <t xml:space="preserve">    Automobile industry c/</t>
  </si>
  <si>
    <t xml:space="preserve">    Other products</t>
  </si>
  <si>
    <t>Crédito interno neto</t>
  </si>
  <si>
    <t>External assets (net)</t>
  </si>
  <si>
    <t>Manufacturing</t>
  </si>
  <si>
    <t>Food, beverages and tobacco</t>
  </si>
  <si>
    <t>Oil industry</t>
  </si>
  <si>
    <t xml:space="preserve"> Textiles and textile  and leather articles</t>
  </si>
  <si>
    <t xml:space="preserve"> Wood industry</t>
  </si>
  <si>
    <t>Source: Economic Commission for Latin America and the Caribbean (ECLAC), on the basis of figures provided by the Bank of Mexico and the National Institute of Statistics, Geography and Informatics.</t>
  </si>
  <si>
    <t>10</t>
  </si>
  <si>
    <t xml:space="preserve">   Beef cattle</t>
  </si>
  <si>
    <t xml:space="preserve">   Maize</t>
  </si>
  <si>
    <t xml:space="preserve">   Sorghum</t>
  </si>
  <si>
    <t xml:space="preserve">  Natural gas</t>
  </si>
  <si>
    <t xml:space="preserve">   Other</t>
  </si>
  <si>
    <t xml:space="preserve"> Other </t>
  </si>
  <si>
    <t>b/ Preliminary figures.</t>
  </si>
  <si>
    <t>14</t>
  </si>
  <si>
    <t>Monetary assets</t>
  </si>
  <si>
    <t>Monetary liabilities</t>
  </si>
  <si>
    <t xml:space="preserve">    Otros</t>
  </si>
  <si>
    <t>Source: Economic Commission for Latin America and the Caribbean (ECLAC), on the basis of figures provided by the International Monetary Fund (IMF).</t>
  </si>
  <si>
    <t>Agricultural gross domestic product (index: 2003=100)</t>
  </si>
  <si>
    <t xml:space="preserve">VALOR DE LAS EXPORTACIONES DE BIENES, FOB </t>
  </si>
  <si>
    <t xml:space="preserve">EXPORTS OF GOODS, FOB </t>
  </si>
  <si>
    <t>Total exports b/</t>
  </si>
  <si>
    <t>Exportación total b/</t>
  </si>
  <si>
    <t>b/ Incluye maquila.</t>
  </si>
  <si>
    <t>b/ Includes maquila.</t>
  </si>
  <si>
    <t xml:space="preserve">VALOR DE LAS IMPORTACIONES DE BIENES, FOB </t>
  </si>
  <si>
    <t xml:space="preserve">  Importación total b/</t>
  </si>
  <si>
    <t xml:space="preserve">IMPORTS OF GOODS, FOB </t>
  </si>
  <si>
    <t>Total imports b/</t>
  </si>
  <si>
    <t>a/ Cifras preliminares.</t>
  </si>
  <si>
    <t>Total</t>
  </si>
  <si>
    <t>…</t>
  </si>
  <si>
    <t>...</t>
  </si>
  <si>
    <t>b/</t>
  </si>
  <si>
    <t>MÉXICO</t>
  </si>
  <si>
    <t>Otras producciones</t>
  </si>
  <si>
    <t>Industrias manufactureras</t>
  </si>
  <si>
    <t>b/ Cifras preliminares.</t>
  </si>
  <si>
    <t>Activos externos netos</t>
  </si>
  <si>
    <t>INDICADORES DE LA PRODUCCIÓN AGROPECUARIA</t>
  </si>
  <si>
    <t>ÍNDICES DE MANUFACTURAS</t>
  </si>
  <si>
    <t>Fuente: Comisión Económica para América Latina y el Caribe (CEPAL), sobre la base de cifras del Banco de México y del Instituto Nacional de Estadística, Geografía e Informática.</t>
  </si>
  <si>
    <t>Fuente:  Comisión Económica para América Latina y el Caribe (CEPAL), sobre la base de cifras del Fondo Monetario Internacional.</t>
  </si>
  <si>
    <t>Pasivos monetarios</t>
  </si>
  <si>
    <t>a/</t>
  </si>
  <si>
    <t>(En millones de pesos, saldos a fin de año)</t>
  </si>
  <si>
    <t>(En millones de dólares)</t>
  </si>
  <si>
    <t xml:space="preserve">   Ganado vacuno</t>
  </si>
  <si>
    <t xml:space="preserve">   Maíz</t>
  </si>
  <si>
    <t xml:space="preserve">   Sorgo</t>
  </si>
  <si>
    <t xml:space="preserve">Manufacturing GDP </t>
  </si>
  <si>
    <t>Food-processing</t>
  </si>
  <si>
    <t xml:space="preserve">Beverage and tobacco industry </t>
  </si>
  <si>
    <t>Manufacture of textile inputs</t>
  </si>
  <si>
    <t>Ready-made textile products other than garments</t>
  </si>
  <si>
    <t>Ready-made garments</t>
  </si>
  <si>
    <t>Wood industry</t>
  </si>
  <si>
    <t>Paper industry</t>
  </si>
  <si>
    <t xml:space="preserve">Printing and related industries </t>
  </si>
  <si>
    <t>Manufacture of oil and coal derivatives</t>
  </si>
  <si>
    <t>Chemicals</t>
  </si>
  <si>
    <t>Plastic and rubber industry</t>
  </si>
  <si>
    <t>Manufacture of non-metal mineral-based products</t>
  </si>
  <si>
    <t xml:space="preserve">Basic metal industries </t>
  </si>
  <si>
    <t>Manufacture of metal products</t>
  </si>
  <si>
    <t>Manufacture of machinery and equipment</t>
  </si>
  <si>
    <t>Manufacture of transport equipment</t>
  </si>
  <si>
    <t>Manufacture of furniture and related products</t>
  </si>
  <si>
    <t>Other manufacturing industries</t>
  </si>
  <si>
    <t xml:space="preserve">Manufacture of leather goods, hides and </t>
  </si>
  <si>
    <t xml:space="preserve">Manufacture of computer, communications, measuring and </t>
  </si>
  <si>
    <t>Manufacture of electricity-generating equipment and</t>
  </si>
  <si>
    <t>Índices del PIB agropecuario (2003=100)</t>
  </si>
  <si>
    <t xml:space="preserve">  Aprovechamiento forestal; pesca, caza y captura</t>
  </si>
  <si>
    <t>(Índices 2003=100)</t>
  </si>
  <si>
    <t xml:space="preserve">PIB manufacturero </t>
  </si>
  <si>
    <t>Industria alimentaria</t>
  </si>
  <si>
    <t>Industria de las bebidas y del tabaco</t>
  </si>
  <si>
    <t>Fabricación de insumos textiles</t>
  </si>
  <si>
    <t>Confección de productos textiles, excepto prendas de vestir</t>
  </si>
  <si>
    <t>Fabricación de prendas de vestir</t>
  </si>
  <si>
    <t>Industria del papel</t>
  </si>
  <si>
    <t>Impresión e industrias conexas</t>
  </si>
  <si>
    <t>Fabricación de productos derivados del petróleo y del carbón</t>
  </si>
  <si>
    <t>Industria química</t>
  </si>
  <si>
    <t>Industria del plástico y del hule</t>
  </si>
  <si>
    <t>Fabricación de productos a base de minerales no metálicos</t>
  </si>
  <si>
    <t>Industrias metálicas básicas</t>
  </si>
  <si>
    <t>Fabricación de productos metálicos</t>
  </si>
  <si>
    <t>Fabricación de maquinaria y equipo</t>
  </si>
  <si>
    <t>Fabricación de equipo de transporte</t>
  </si>
  <si>
    <t>Fabricación de muebles y productos relacionados</t>
  </si>
  <si>
    <t>Otras industrias manufactureras</t>
  </si>
  <si>
    <t xml:space="preserve">Fabricación de productos de cuero, piel y </t>
  </si>
  <si>
    <t xml:space="preserve">Fabricación de equipo de computación, comunicación, medición y </t>
  </si>
  <si>
    <t xml:space="preserve">Fabricación de equipo de generación eléctrica y </t>
  </si>
  <si>
    <t xml:space="preserve">Fuente: Comisión Económica para América Latina y el Caribe (CEPAL), sobre la base de cifras de la Secretaría de Agricultura, Ganadería, Desarrollo Rural, Pesca y Alimentación; del Instituto Nacional de </t>
  </si>
  <si>
    <t>Source: Economic Commission for Latin America and the Caribbean (ECLAC), on the basis of figures provided by the Secretary of Agriculture, Livestock, Rural Development, Fisheries and Food,</t>
  </si>
  <si>
    <t>the National Institute of Statistics, Geography and Informatics and the Bank of Mexico.</t>
  </si>
  <si>
    <t>Copper ore and concentrate</t>
  </si>
  <si>
    <t>ZInc ore and concentrate</t>
  </si>
  <si>
    <t>(Index 2003=100)</t>
  </si>
  <si>
    <t>Producción de los principales cultivos</t>
  </si>
  <si>
    <t xml:space="preserve">Output of main crops  </t>
  </si>
  <si>
    <t xml:space="preserve">Livestock production </t>
  </si>
  <si>
    <t>Activos monetarios</t>
  </si>
  <si>
    <t xml:space="preserve">  Agropecuarias</t>
  </si>
  <si>
    <t xml:space="preserve">   Otros</t>
  </si>
  <si>
    <t xml:space="preserve">  Industria petrolera</t>
  </si>
  <si>
    <t xml:space="preserve">  Industrias extractivas</t>
  </si>
  <si>
    <t>Textiles, vestido y artículos de cuero</t>
  </si>
  <si>
    <t>Industria de la madera</t>
  </si>
  <si>
    <t>Química</t>
  </si>
  <si>
    <t>Productos plásticos y de caucho</t>
  </si>
  <si>
    <t>Productos minerales no metálicos</t>
  </si>
  <si>
    <t>Siderurgia</t>
  </si>
  <si>
    <t>Minerometalurgia</t>
  </si>
  <si>
    <t>Productos metálicos, maquinaria y equipo</t>
  </si>
  <si>
    <t>Otras industrias</t>
  </si>
  <si>
    <t xml:space="preserve">    Bienes de consumo</t>
  </si>
  <si>
    <t xml:space="preserve">    Bienes intermedios</t>
  </si>
  <si>
    <t xml:space="preserve">    Bienes de capital</t>
  </si>
  <si>
    <t xml:space="preserve">   Haba de soya</t>
  </si>
  <si>
    <t xml:space="preserve">   Gas natural</t>
  </si>
  <si>
    <t>c/ Includes only the main subsectors of the automobile industry, completed vehicles and parts.</t>
  </si>
  <si>
    <t>Papel, imprenta industria editorial</t>
  </si>
  <si>
    <t>Alimentos, bebidas y tabaco</t>
  </si>
  <si>
    <t>Miles de toneladas / Thousands of tons</t>
  </si>
  <si>
    <t>Metales preciosos</t>
  </si>
  <si>
    <t>Oro</t>
  </si>
  <si>
    <t>Plata</t>
  </si>
  <si>
    <t>Metales industriales no ferrosos</t>
  </si>
  <si>
    <t>Plomo</t>
  </si>
  <si>
    <t>Cobre</t>
  </si>
  <si>
    <t>Zinc</t>
  </si>
  <si>
    <t>Metales y minerales siderúrgicos</t>
  </si>
  <si>
    <t>Minerales no metálicos</t>
  </si>
  <si>
    <t>b/ Incluye la extracción minera y el obtenido en la refinación de petróleo crudo.</t>
  </si>
  <si>
    <t>c/ Durante 2004 y 2005 no hay información sobre el volumen producido. Durante 2006 no se registra producción, la cual se reactiva en diciembre de 2007.</t>
  </si>
  <si>
    <t xml:space="preserve">      Industria electrónica y eléctrica d/</t>
  </si>
  <si>
    <t xml:space="preserve">      Resto productos</t>
  </si>
  <si>
    <t xml:space="preserve">  Agricultura</t>
  </si>
  <si>
    <t xml:space="preserve">  Ganadería</t>
  </si>
  <si>
    <t xml:space="preserve">  Crop farming</t>
  </si>
  <si>
    <t xml:space="preserve">  Livestock production</t>
  </si>
  <si>
    <t xml:space="preserve">  Forestry, fishing, hunting and trapping</t>
  </si>
  <si>
    <t xml:space="preserve">     Rice (hulled)</t>
  </si>
  <si>
    <t xml:space="preserve">     Maize</t>
  </si>
  <si>
    <t xml:space="preserve">     Beans</t>
  </si>
  <si>
    <t xml:space="preserve">     Wheat</t>
  </si>
  <si>
    <t xml:space="preserve">     Sorghum</t>
  </si>
  <si>
    <t xml:space="preserve">     Sugar cane</t>
  </si>
  <si>
    <t xml:space="preserve">     Soybeans</t>
  </si>
  <si>
    <t xml:space="preserve">  Milk (millions of litres)</t>
  </si>
  <si>
    <t xml:space="preserve">  Eggs (thousands of tons)</t>
  </si>
  <si>
    <t>Precious metals</t>
  </si>
  <si>
    <t>Non-ferrous industrial metals</t>
  </si>
  <si>
    <t>Metals and minerals for the iron and steel industry</t>
  </si>
  <si>
    <t>Non-metallic minerals</t>
  </si>
  <si>
    <t xml:space="preserve">  Gold</t>
  </si>
  <si>
    <t xml:space="preserve">  Silver</t>
  </si>
  <si>
    <t xml:space="preserve">  Lead</t>
  </si>
  <si>
    <t xml:space="preserve">  Copper</t>
  </si>
  <si>
    <t xml:space="preserve">  Zinc</t>
  </si>
  <si>
    <t xml:space="preserve">  Molybdenum</t>
  </si>
  <si>
    <t xml:space="preserve">  Non-coking coal</t>
  </si>
  <si>
    <t xml:space="preserve">  Coking coal</t>
  </si>
  <si>
    <t xml:space="preserve">  Iron pellets</t>
  </si>
  <si>
    <t xml:space="preserve">  Manganese</t>
  </si>
  <si>
    <t xml:space="preserve">  Graphite</t>
  </si>
  <si>
    <t xml:space="preserve">  Barite d/</t>
  </si>
  <si>
    <t xml:space="preserve">  Dolomite</t>
  </si>
  <si>
    <t xml:space="preserve">  Fluorite</t>
  </si>
  <si>
    <t xml:space="preserve">  Silica sand</t>
  </si>
  <si>
    <t xml:space="preserve">  Gypsum</t>
  </si>
  <si>
    <t xml:space="preserve">  Phosphorite c/</t>
  </si>
  <si>
    <t xml:space="preserve">  Wollastonite d/</t>
  </si>
  <si>
    <t xml:space="preserve">  Celestite</t>
  </si>
  <si>
    <t xml:space="preserve">  Feldspar</t>
  </si>
  <si>
    <t xml:space="preserve">  Kaolin</t>
  </si>
  <si>
    <t xml:space="preserve">  Salt</t>
  </si>
  <si>
    <t xml:space="preserve">  Sodium sulphate</t>
  </si>
  <si>
    <t>b/ Includes mining and proceeds from crude oil refining.</t>
  </si>
  <si>
    <t>c/ No data are available for volume produced for 2004 or 2005 and no production is recorded for 2006. Production resumes in December 2007.</t>
  </si>
  <si>
    <t xml:space="preserve">  materiales sucedáneos, excepto prendas de vestir</t>
  </si>
  <si>
    <t xml:space="preserve">  de otros equipos, componentes y accesorios electrónicos</t>
  </si>
  <si>
    <t xml:space="preserve">  aparatos y accesorios eléctricos</t>
  </si>
  <si>
    <t xml:space="preserve">  substitutes other than garments</t>
  </si>
  <si>
    <t xml:space="preserve">  other electronic equipment, components and accessories </t>
  </si>
  <si>
    <t xml:space="preserve">  electrical apparatus and accessories </t>
  </si>
  <si>
    <t xml:space="preserve">  Food, beverages and tobacco</t>
  </si>
  <si>
    <t xml:space="preserve">  Textiles and textile  and leather articles</t>
  </si>
  <si>
    <t xml:space="preserve">  Wood industry</t>
  </si>
  <si>
    <t xml:space="preserve">  Wood, paper, paperboard and printing industry products</t>
  </si>
  <si>
    <t xml:space="preserve">  Chemical products</t>
  </si>
  <si>
    <t xml:space="preserve">  Plastics and rubber products</t>
  </si>
  <si>
    <t xml:space="preserve">  Mining and metallurgy</t>
  </si>
  <si>
    <t xml:space="preserve">  Metal products, machinery and equipment</t>
  </si>
  <si>
    <t xml:space="preserve">    Automotive industry c/</t>
  </si>
  <si>
    <t xml:space="preserve">  Other manufactures</t>
  </si>
  <si>
    <t xml:space="preserve">  Alimentos, bebidas y tabaco</t>
  </si>
  <si>
    <t xml:space="preserve">  Textiles, vestido y artículos de cuero</t>
  </si>
  <si>
    <t xml:space="preserve">  Industria de la madera</t>
  </si>
  <si>
    <t xml:space="preserve">  Papel, imprenta e industria editorial</t>
  </si>
  <si>
    <t xml:space="preserve">  Química</t>
  </si>
  <si>
    <t xml:space="preserve">  Productos plásticos y de caucho</t>
  </si>
  <si>
    <t xml:space="preserve">  Productos minerales no metálicos</t>
  </si>
  <si>
    <t xml:space="preserve">  Siderurgia</t>
  </si>
  <si>
    <t xml:space="preserve">  Minerometalurgia </t>
  </si>
  <si>
    <t xml:space="preserve">  Productos metálicos, maquinaria y equipo</t>
  </si>
  <si>
    <t xml:space="preserve">    Industria automotriz  c/</t>
  </si>
  <si>
    <t xml:space="preserve">    Resto de productos</t>
  </si>
  <si>
    <t xml:space="preserve">  Otras industrias</t>
  </si>
  <si>
    <t xml:space="preserve">    Café crudo en grano</t>
  </si>
  <si>
    <t xml:space="preserve">    Tomate fresco o refrigerado</t>
  </si>
  <si>
    <t xml:space="preserve">    Otras hortalizas frescas o refrigeradas</t>
  </si>
  <si>
    <t xml:space="preserve">    Frutas y frutos comestibles</t>
  </si>
  <si>
    <t xml:space="preserve">    Ganado vacuno</t>
  </si>
  <si>
    <t xml:space="preserve">    Petróleo crudo</t>
  </si>
  <si>
    <t xml:space="preserve">    Resto</t>
  </si>
  <si>
    <t xml:space="preserve">    Minerales de cobre y concentrados </t>
  </si>
  <si>
    <t xml:space="preserve">    Minerales de zinc y concentrados</t>
  </si>
  <si>
    <t xml:space="preserve">    Azufre</t>
  </si>
  <si>
    <t xml:space="preserve">    Otros </t>
  </si>
  <si>
    <t xml:space="preserve">  Electronics and electricla industry d/</t>
  </si>
  <si>
    <t>d/ Incluye máquinas para procesamiento de datos;  partes y accesorios para máquinas de oficina; conductores aislados; conectores de circuitos; televisores y aparatos eléctricos de telefonía y telegrafía</t>
  </si>
  <si>
    <t xml:space="preserve">d/ Includes data-processing machines;  parts and accessories for office machinery; isolated conductors; circuit connectors; television sets; and electrical apparatus for telephones and telegraphs. </t>
  </si>
  <si>
    <t xml:space="preserve"> Coffee berries</t>
  </si>
  <si>
    <t xml:space="preserve"> Mining and metallurgy</t>
  </si>
  <si>
    <t>Índice 1993 = 100 / Index 1993 = 100</t>
  </si>
  <si>
    <t>Índice 2003 = 100 / Index 2003 = 100</t>
  </si>
  <si>
    <t xml:space="preserve">    Industria electrónica y eléctrica d/</t>
  </si>
  <si>
    <t xml:space="preserve">    Electronics and electrical industry d/</t>
  </si>
  <si>
    <t xml:space="preserve">      Industria automotriz c/</t>
  </si>
  <si>
    <t>Domestic credit (net)</t>
  </si>
  <si>
    <t xml:space="preserve">  Loans</t>
  </si>
  <si>
    <t xml:space="preserve">  Other Items (Net)</t>
  </si>
  <si>
    <t>d/ Incluye máquinas para procesamiento de datos; partes y accesorios para máquinas de oficina; conductores aislados; conectores de circuitos; televisores y aparatos eléctricos de telefonía y telegrafía.</t>
  </si>
  <si>
    <t>d/ Includes data processing machines; parts and accessories for office machinery; insulated conductors; circuit connectors; televisions and electronic equipment for telephone and telegraph devices.</t>
  </si>
  <si>
    <t xml:space="preserve">  Deposits not included in broad money</t>
  </si>
  <si>
    <t xml:space="preserve">  Securities other than shares not included in broad money</t>
  </si>
  <si>
    <t xml:space="preserve">  Shares and other capital</t>
  </si>
  <si>
    <t xml:space="preserve">  Depositos no incluidos en M3</t>
  </si>
  <si>
    <t xml:space="preserve">  Títulos distintos de las acciones no incluidos en M3</t>
  </si>
  <si>
    <t xml:space="preserve">  Préstamos</t>
  </si>
  <si>
    <t xml:space="preserve">  Acciones y capital de otro tipo</t>
  </si>
  <si>
    <t xml:space="preserve">  Otros ítems (netos)</t>
  </si>
  <si>
    <t xml:space="preserve">  Algodón semilla</t>
  </si>
  <si>
    <t xml:space="preserve">  Café oro</t>
  </si>
  <si>
    <t xml:space="preserve">  Café cereza</t>
  </si>
  <si>
    <t xml:space="preserve">  Jitomate</t>
  </si>
  <si>
    <t xml:space="preserve">  Arroz (limpio)</t>
  </si>
  <si>
    <t xml:space="preserve">  Maíz</t>
  </si>
  <si>
    <t xml:space="preserve">  Frijol</t>
  </si>
  <si>
    <t xml:space="preserve">  Trigo</t>
  </si>
  <si>
    <t xml:space="preserve">  Sorgo</t>
  </si>
  <si>
    <t xml:space="preserve">  Caña de azúcar</t>
  </si>
  <si>
    <t xml:space="preserve">  Soja</t>
  </si>
  <si>
    <t>Producción pecuaria</t>
  </si>
  <si>
    <t xml:space="preserve">  Beneficio</t>
  </si>
  <si>
    <t xml:space="preserve">    Vacunos</t>
  </si>
  <si>
    <t xml:space="preserve">    Porcinos</t>
  </si>
  <si>
    <t xml:space="preserve">    Ovinos</t>
  </si>
  <si>
    <t xml:space="preserve">    Aves</t>
  </si>
  <si>
    <t xml:space="preserve">  Slaughter</t>
  </si>
  <si>
    <t xml:space="preserve">    Beef cattle</t>
  </si>
  <si>
    <t xml:space="preserve">    Pigs</t>
  </si>
  <si>
    <t xml:space="preserve">    Sheep</t>
  </si>
  <si>
    <t xml:space="preserve">    Poultry</t>
  </si>
  <si>
    <t xml:space="preserve">  Mineria de minerales metálicos y no metálicos </t>
  </si>
  <si>
    <t xml:space="preserve">    excepto petróleo y gas, y servicios relacionados</t>
  </si>
  <si>
    <t xml:space="preserve">  Petróleo y gas</t>
  </si>
  <si>
    <t xml:space="preserve">  Mining of metallic and non-metallic minerals </t>
  </si>
  <si>
    <t xml:space="preserve">    excluding oil, gas and related services </t>
  </si>
  <si>
    <t xml:space="preserve">  Petroleum and gas</t>
  </si>
  <si>
    <t xml:space="preserve">  Sulfato de sodio</t>
  </si>
  <si>
    <t xml:space="preserve">  Caolín</t>
  </si>
  <si>
    <t xml:space="preserve">  Sal</t>
  </si>
  <si>
    <t xml:space="preserve">  Feldespato</t>
  </si>
  <si>
    <t xml:space="preserve">  Celestita</t>
  </si>
  <si>
    <t xml:space="preserve">  Wollastonita d/</t>
  </si>
  <si>
    <t xml:space="preserve">  Fosforita c/</t>
  </si>
  <si>
    <t xml:space="preserve">  Yeso</t>
  </si>
  <si>
    <t xml:space="preserve">  Arena sílica</t>
  </si>
  <si>
    <t xml:space="preserve">  Fluorita</t>
  </si>
  <si>
    <t xml:space="preserve">  Dolomita</t>
  </si>
  <si>
    <t xml:space="preserve">  Grafito</t>
  </si>
  <si>
    <t xml:space="preserve">  Manganeso</t>
  </si>
  <si>
    <t xml:space="preserve">  Pellets de fierro</t>
  </si>
  <si>
    <t xml:space="preserve">  Coque</t>
  </si>
  <si>
    <t xml:space="preserve">  Carbón mineral no coquizable</t>
  </si>
  <si>
    <t xml:space="preserve">  Molibdeno</t>
  </si>
  <si>
    <t xml:space="preserve">  Cadmio</t>
  </si>
  <si>
    <t xml:space="preserve">  Bismuto</t>
  </si>
  <si>
    <t xml:space="preserve">  Antimonio</t>
  </si>
  <si>
    <t xml:space="preserve">  Arsénico</t>
  </si>
  <si>
    <t xml:space="preserve">  Antimony</t>
  </si>
  <si>
    <t xml:space="preserve">  Arsenic</t>
  </si>
  <si>
    <t xml:space="preserve">  Bismuth</t>
  </si>
  <si>
    <t xml:space="preserve">  Cadmium</t>
  </si>
  <si>
    <t xml:space="preserve"> Tomatoes, fresh or chilled</t>
  </si>
  <si>
    <t xml:space="preserve">  Resto</t>
  </si>
  <si>
    <t>BALANCE MONETARIO DEL SISTEMA FINANCIERO a/</t>
  </si>
  <si>
    <t>MONETARY BALANCE OF THE FINANCIAL SYSTEM a/</t>
  </si>
  <si>
    <t xml:space="preserve">  Al sector público</t>
  </si>
  <si>
    <t xml:space="preserve">  To the public sector</t>
  </si>
  <si>
    <t xml:space="preserve">    Al gobierno central (neto)</t>
  </si>
  <si>
    <t xml:space="preserve">    To the central government (net)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</si>
  <si>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</si>
  <si>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</si>
  <si>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</si>
  <si>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</si>
  <si>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>Dinero (M1)</t>
  </si>
  <si>
    <t>Money (M1)</t>
  </si>
  <si>
    <t>Liquidez ampliada (M3)</t>
  </si>
  <si>
    <t>Broad money (M3)</t>
  </si>
  <si>
    <t xml:space="preserve">  Reservas técnicas de seguros</t>
  </si>
  <si>
    <t xml:space="preserve">  Insurance technical reserves</t>
  </si>
  <si>
    <t>a/ Corresponde a la consolidación de cuentas de las autoridades monetarias, los bancos comerciales, otras instituciones bancarias e instituciones financieras no bancarias.</t>
  </si>
  <si>
    <t>a/ Consolidation of the accounts of the monetary authorities, commercial banks, other banking institutions and non-bank financial institutions.</t>
  </si>
  <si>
    <t xml:space="preserve">  Cotton seed</t>
  </si>
  <si>
    <t>INDICADORES DE LA PRODUCCIÓN MINERA</t>
  </si>
  <si>
    <t xml:space="preserve">  Leche (millones de litros)</t>
  </si>
  <si>
    <t xml:space="preserve">  Huevos (miles de toneladas)</t>
  </si>
  <si>
    <t xml:space="preserve"> - </t>
  </si>
  <si>
    <t xml:space="preserve">  Azufre b/</t>
  </si>
  <si>
    <t xml:space="preserve">  Barita </t>
  </si>
  <si>
    <t xml:space="preserve">  Sulphur b/</t>
  </si>
  <si>
    <t xml:space="preserve"> Paper, printing industry products</t>
  </si>
  <si>
    <t xml:space="preserve">  Diatomita</t>
  </si>
  <si>
    <t xml:space="preserve">  Diatomite</t>
  </si>
  <si>
    <t>17</t>
  </si>
  <si>
    <t>16</t>
  </si>
  <si>
    <t xml:space="preserve">MONETARY SURVEY OF THE FINANCIAL SYSTEM </t>
  </si>
  <si>
    <t>BALANCE MONETARIO DEL SISTEMA FINANCIERO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</si>
  <si>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</si>
  <si>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</si>
  <si>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</si>
  <si>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</si>
  <si>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 xml:space="preserve">EXPORTS OF GOODS, FOB, BY DESTINATION </t>
  </si>
  <si>
    <t xml:space="preserve">DESTINO DE LAS EXPORTACIONES DE BIENES, FOB </t>
  </si>
  <si>
    <t>ORIGIN AND DESTINATION OF INTERNATIONAL TRADE</t>
  </si>
  <si>
    <t>ORIGEN Y DESTINO DEL COMERCIO INTERNACIONAL</t>
  </si>
  <si>
    <t>IMPORTS OF GOODS, CIF</t>
  </si>
  <si>
    <t>VALOR DE LAS IMPORTACIONES DE BIENES, CIF</t>
  </si>
  <si>
    <t>EXPORTS OF GOODS, FOB</t>
  </si>
  <si>
    <t>VALOR DE LAS EXPORTACIONES DE BIENES, FOB</t>
  </si>
  <si>
    <t>BALANCE OF PAYMENTS</t>
  </si>
  <si>
    <t xml:space="preserve">BALANZA DE PAGOS </t>
  </si>
  <si>
    <t>MANUFACTURING OUTPUT</t>
  </si>
  <si>
    <t>INDICADORES DE LA PRODUCCIÓN MANUFACTURERA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</si>
  <si>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</si>
  <si>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</si>
  <si>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</si>
  <si>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</si>
  <si>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</si>
  <si>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</si>
  <si>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</si>
  <si>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</si>
  <si>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</si>
  <si>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Source: Economic Commission for Latin America and the Caribbean (ECLAC), on the basis of figures provided by the Ministry of Finance and Public Credit.</t>
  </si>
  <si>
    <t>Fuente: Fuente:  Comisión Económica para América Latina y el Caribe (CEPAL), sobre la base de cifras de la Secretaría de Hacienda y Crédito Público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</si>
  <si>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</si>
  <si>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</si>
  <si>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</si>
  <si>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</si>
  <si>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</si>
  <si>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</si>
  <si>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</si>
  <si>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</si>
  <si>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</si>
  <si>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</si>
  <si>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</si>
  <si>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</si>
  <si>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</si>
  <si>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</si>
  <si>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</si>
  <si>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</si>
  <si>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</si>
  <si>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</si>
  <si>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</si>
  <si>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</si>
  <si>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</si>
  <si>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</si>
  <si>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</si>
  <si>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</si>
  <si>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</si>
  <si>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</si>
  <si>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</si>
  <si>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</si>
  <si>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</si>
  <si>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</si>
  <si>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</si>
  <si>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pesos)</t>
  </si>
  <si>
    <t>(En millones de pesos)</t>
  </si>
  <si>
    <t>TAX REVENUES OF THE FEDERAL GOVERNMENT</t>
  </si>
  <si>
    <t>INGRESOS TRIBUTARIOS DEL GOBIERNO FEDERAL</t>
  </si>
  <si>
    <t xml:space="preserve">Overall balance </t>
  </si>
  <si>
    <t xml:space="preserve">Resultado global </t>
  </si>
  <si>
    <t xml:space="preserve">Primary balance </t>
  </si>
  <si>
    <t xml:space="preserve">Resultado primario 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</si>
  <si>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</si>
  <si>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</si>
  <si>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</si>
  <si>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</si>
  <si>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</si>
  <si>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</si>
  <si>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</si>
  <si>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</si>
  <si>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</si>
  <si>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</si>
  <si>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</si>
  <si>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</si>
  <si>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</si>
  <si>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</si>
  <si>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</si>
  <si>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</si>
  <si>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</si>
  <si>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</si>
  <si>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</si>
  <si>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</si>
  <si>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</si>
  <si>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</si>
  <si>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</si>
  <si>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</si>
  <si>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  Donaciones 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</si>
  <si>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</si>
  <si>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</si>
  <si>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</si>
  <si>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</si>
  <si>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</si>
  <si>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</si>
  <si>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</si>
  <si>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</si>
  <si>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</si>
  <si>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</si>
  <si>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REVENUES AND EXPENDITURES OF THE FEDERAL GOVERNMENT</t>
  </si>
  <si>
    <t>INGRESOS Y GASTOS DEL GOBIERNO FEDERAL</t>
  </si>
  <si>
    <t>15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</si>
  <si>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</si>
  <si>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</si>
  <si>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</si>
  <si>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</si>
  <si>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</si>
  <si>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</si>
  <si>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</si>
  <si>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</si>
  <si>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</si>
  <si>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</si>
  <si>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</si>
  <si>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</si>
  <si>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</si>
  <si>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</si>
  <si>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</si>
  <si>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</si>
  <si>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</si>
  <si>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</si>
  <si>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</si>
  <si>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</si>
  <si>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</si>
  <si>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</si>
  <si>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</si>
  <si>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</si>
  <si>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</si>
  <si>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</si>
  <si>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</si>
  <si>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</si>
  <si>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</si>
  <si>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</si>
  <si>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</si>
  <si>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</si>
  <si>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</si>
  <si>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</si>
  <si>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</si>
  <si>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</si>
  <si>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</si>
  <si>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</si>
  <si>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</si>
  <si>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</si>
  <si>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>Financial account balance</t>
  </si>
  <si>
    <t>Balanza en la cuenta financiera</t>
  </si>
  <si>
    <t>Capital account balance</t>
  </si>
  <si>
    <t>Balanza en la cuenta de capital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</si>
  <si>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</si>
  <si>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</si>
  <si>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</si>
  <si>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</si>
  <si>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</si>
  <si>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</si>
  <si>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</si>
  <si>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</si>
  <si>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</si>
  <si>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</si>
  <si>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</si>
  <si>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</si>
  <si>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</si>
  <si>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</si>
  <si>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</si>
  <si>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</si>
  <si>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</si>
  <si>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</si>
  <si>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</si>
  <si>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</si>
  <si>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</si>
  <si>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</si>
  <si>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</si>
  <si>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</si>
  <si>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</si>
  <si>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</si>
  <si>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</si>
  <si>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</si>
  <si>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</si>
  <si>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</si>
  <si>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</si>
  <si>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</si>
  <si>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</si>
  <si>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</si>
  <si>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</si>
  <si>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</si>
  <si>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</si>
  <si>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</si>
  <si>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</si>
  <si>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</si>
  <si>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</si>
  <si>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</si>
  <si>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</si>
  <si>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</si>
  <si>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</si>
  <si>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BALANCE OF PAYMENTS a/</t>
  </si>
  <si>
    <t>BALANZA DE PAGOS a/</t>
  </si>
  <si>
    <t>8</t>
  </si>
  <si>
    <t>Source: Economic Commission for Latin America and the Caribbean (ECLAC), on the basis of official figures.</t>
  </si>
  <si>
    <t xml:space="preserve">a/ Cifras preliminares.   </t>
  </si>
  <si>
    <t>Fuente: Comisión Económica para América Latina y el Caribe (CEPAL), sobre la base de cifras oficiales.</t>
  </si>
  <si>
    <t xml:space="preserve">   Statistical discrepancy</t>
  </si>
  <si>
    <t>|</t>
  </si>
  <si>
    <t xml:space="preserve">  Discrepancia estadística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</si>
  <si>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</si>
  <si>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</si>
  <si>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</si>
  <si>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</si>
  <si>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</si>
  <si>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</si>
  <si>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</si>
  <si>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</si>
  <si>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</si>
  <si>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</si>
  <si>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</si>
  <si>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</si>
  <si>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</si>
  <si>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</si>
  <si>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</si>
  <si>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</si>
  <si>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</si>
  <si>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</si>
  <si>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</si>
  <si>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</si>
  <si>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</si>
  <si>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</si>
  <si>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</si>
  <si>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</si>
  <si>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</si>
  <si>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</si>
  <si>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Millions of pesos at 1993 constantes prices</t>
  </si>
  <si>
    <t>Miles de pesos a precios constantes de 2003 / Thousands of pesos at 2003 constant prices</t>
  </si>
  <si>
    <t xml:space="preserve">Millones de pesos a precios constantes de 1993 / </t>
  </si>
  <si>
    <t>2003</t>
  </si>
  <si>
    <t>GROSS DOMESTIC PRODUCT, BY KIND OF ECONOMIC ACTIVITY</t>
  </si>
  <si>
    <t>c/ Changes in stocks includes local breeding livestock.</t>
  </si>
  <si>
    <t>b/ Includes local breeding livestock.</t>
  </si>
  <si>
    <t>c/ El ganado reproductor de origen nacional se incluye en la variación de existencias.</t>
  </si>
  <si>
    <t>b/ Incluye el ganado reproductor de origen nacional.</t>
  </si>
  <si>
    <t xml:space="preserve">a/ Cifras preliminares.  </t>
  </si>
  <si>
    <t xml:space="preserve">   Exports (goods and services)</t>
  </si>
  <si>
    <t xml:space="preserve"> Exportaciones de bienes y servicios</t>
  </si>
  <si>
    <t xml:space="preserve">     Gross fixed investment c/</t>
  </si>
  <si>
    <t xml:space="preserve">     Inversión bruta fija c/</t>
  </si>
  <si>
    <t xml:space="preserve">     Changes in stocks b/</t>
  </si>
  <si>
    <t xml:space="preserve">     Variación de existencias b/</t>
  </si>
  <si>
    <t xml:space="preserve">   Gross domestic investment</t>
  </si>
  <si>
    <t xml:space="preserve"> 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</si>
  <si>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</si>
  <si>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</si>
  <si>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</si>
  <si>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</si>
  <si>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</si>
  <si>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</si>
  <si>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</si>
  <si>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</si>
  <si>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</si>
  <si>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</si>
  <si>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>Imports of goods and services</t>
  </si>
  <si>
    <t xml:space="preserve">  Importaciones de bienes y servicios</t>
  </si>
  <si>
    <t xml:space="preserve">  Producto interno bruto</t>
  </si>
  <si>
    <t xml:space="preserve">Total  supply </t>
  </si>
  <si>
    <t>Oferta global</t>
  </si>
  <si>
    <t xml:space="preserve">TOTAL SUPPLY AND DEMAND </t>
  </si>
  <si>
    <t>4</t>
  </si>
  <si>
    <t>k/ Does not Include non-budgeted expenditure.</t>
  </si>
  <si>
    <t>j/ Weighted average rate of private debt issues of up to 1 year, expressed as a 28-day curve. Includes only stock certificates.</t>
  </si>
  <si>
    <t>i/ Cost of term deposits in the multibanking system.</t>
  </si>
  <si>
    <t xml:space="preserve">h/ Urban areas. </t>
  </si>
  <si>
    <t xml:space="preserve">g/ Nationwide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</si>
  <si>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</si>
  <si>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</si>
  <si>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</si>
  <si>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</si>
  <si>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b/ Based on figures in local currency at constant 2003 prices.</t>
  </si>
  <si>
    <t>k/ No incluye el balance no presupuestario.</t>
  </si>
  <si>
    <t xml:space="preserve">    Incluye únicamente certificados bursátiles. </t>
  </si>
  <si>
    <t>j/ Tasa media ponderada de las colocaciones de deuda privada, a un plazo de hasta un año, expresada en curva de 28 días.</t>
  </si>
  <si>
    <t>i/ Costo de captación a plazo banca múltiple</t>
  </si>
  <si>
    <t>h/ Áreas urbanas.</t>
  </si>
  <si>
    <t>g/ Total nacional.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</si>
  <si>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</si>
  <si>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</si>
  <si>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</si>
  <si>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</si>
  <si>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>b/ Sobre la base de cifras en moneda nacional a precios constantes de 2003.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</si>
  <si>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</si>
  <si>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</si>
  <si>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</si>
  <si>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</si>
  <si>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</si>
  <si>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</si>
  <si>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</si>
  <si>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</si>
  <si>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</si>
  <si>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</si>
  <si>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</si>
  <si>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</si>
  <si>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</si>
  <si>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</si>
  <si>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</si>
  <si>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</si>
  <si>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</si>
  <si>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</si>
  <si>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</si>
  <si>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</si>
  <si>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Federal government public debt </t>
  </si>
  <si>
    <t xml:space="preserve">Deuda pública del gobierno federal </t>
  </si>
  <si>
    <t xml:space="preserve">  Overall balance k/</t>
  </si>
  <si>
    <t xml:space="preserve">  Resultado global k/</t>
  </si>
  <si>
    <t xml:space="preserve">  Primary balance k/</t>
  </si>
  <si>
    <t xml:space="preserve">  Resultado primario k/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</si>
  <si>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</si>
  <si>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</si>
  <si>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</si>
  <si>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</si>
  <si>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</si>
  <si>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</si>
  <si>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</si>
  <si>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</si>
  <si>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</si>
  <si>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</si>
  <si>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</si>
  <si>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</si>
  <si>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>Federal government</t>
  </si>
  <si>
    <t xml:space="preserve">Porcentajes de PIB / Percentajes of GDP </t>
  </si>
  <si>
    <t xml:space="preserve">Gobierno federal </t>
  </si>
  <si>
    <t xml:space="preserve">   Nominal lending rate j/</t>
  </si>
  <si>
    <t xml:space="preserve">   Tasa de interés activa nominal j/</t>
  </si>
  <si>
    <t xml:space="preserve">   Nominal deposit rate i/</t>
  </si>
  <si>
    <t xml:space="preserve">   Tasa de interés pasiva nominal i/</t>
  </si>
  <si>
    <t xml:space="preserve">   Variation in average real wage </t>
  </si>
  <si>
    <t xml:space="preserve">   Variación de la remuneración media real </t>
  </si>
  <si>
    <t xml:space="preserve">     (annual average) </t>
  </si>
  <si>
    <t xml:space="preserve">     (promedio anual) </t>
  </si>
  <si>
    <t xml:space="preserve">   Variation in nominal exchange rate </t>
  </si>
  <si>
    <t xml:space="preserve">   Variación del tipo de cambio nominal </t>
  </si>
  <si>
    <t xml:space="preserve">     (December-December) </t>
  </si>
  <si>
    <t xml:space="preserve">     (diciembre a diciembre) </t>
  </si>
  <si>
    <t xml:space="preserve">  Variation in industrial producer prices </t>
  </si>
  <si>
    <t xml:space="preserve">   Variación de los precios al productor industrial </t>
  </si>
  <si>
    <t xml:space="preserve">   Variation in consumer prices </t>
  </si>
  <si>
    <t xml:space="preserve">   Variación de los precios al consumidor </t>
  </si>
  <si>
    <t xml:space="preserve">Prices </t>
  </si>
  <si>
    <t xml:space="preserve">Porcentajes anuales / Annual percentages </t>
  </si>
  <si>
    <t xml:space="preserve">Precios </t>
  </si>
  <si>
    <t xml:space="preserve">  Visible underemployment rate g/</t>
  </si>
  <si>
    <t xml:space="preserve">  Tasa de subempleo visible g/</t>
  </si>
  <si>
    <t xml:space="preserve">  Open unemployment rate h/</t>
  </si>
  <si>
    <t xml:space="preserve">  Tasa de desempleo abierto h/</t>
  </si>
  <si>
    <t xml:space="preserve">  Labour force participation rate g/</t>
  </si>
  <si>
    <t xml:space="preserve">  Tasa de actividad g/</t>
  </si>
  <si>
    <t xml:space="preserve">Employment </t>
  </si>
  <si>
    <t xml:space="preserve">Tasas anuales medias / Average annual rates </t>
  </si>
  <si>
    <t xml:space="preserve">Empleo 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</si>
  <si>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</si>
  <si>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</si>
  <si>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</si>
  <si>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</si>
  <si>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</si>
  <si>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</si>
  <si>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</si>
  <si>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</si>
  <si>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</si>
  <si>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</si>
  <si>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</si>
  <si>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</si>
  <si>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</si>
  <si>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</si>
  <si>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</si>
  <si>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</si>
  <si>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</si>
  <si>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</si>
  <si>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</si>
  <si>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</si>
  <si>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</si>
  <si>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</si>
  <si>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</si>
  <si>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</si>
  <si>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</si>
  <si>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</si>
  <si>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</si>
  <si>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</si>
  <si>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</si>
  <si>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</si>
  <si>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</si>
  <si>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</si>
  <si>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</si>
  <si>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</si>
  <si>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</si>
  <si>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</si>
  <si>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</si>
  <si>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</si>
  <si>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</si>
  <si>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</si>
  <si>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</si>
  <si>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</si>
  <si>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</si>
  <si>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</si>
  <si>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</si>
  <si>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</si>
  <si>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</si>
  <si>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</si>
  <si>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</si>
  <si>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</si>
  <si>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</si>
  <si>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</si>
  <si>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</si>
  <si>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</si>
  <si>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</si>
  <si>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</si>
  <si>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</si>
  <si>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</si>
  <si>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</si>
  <si>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</si>
  <si>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</si>
  <si>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</si>
  <si>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</si>
  <si>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</si>
  <si>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</si>
  <si>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</si>
  <si>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</si>
  <si>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</si>
  <si>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</si>
  <si>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</si>
  <si>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</si>
  <si>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</si>
  <si>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</si>
  <si>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</si>
  <si>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</si>
  <si>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</si>
  <si>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</si>
  <si>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</si>
  <si>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</si>
  <si>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</si>
  <si>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</si>
  <si>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</si>
  <si>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</si>
  <si>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</si>
  <si>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</si>
  <si>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</si>
  <si>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MEXICO : MAIN ECONOMIC INDICATORS </t>
  </si>
  <si>
    <t xml:space="preserve">MÉXICO : PRINCIPALES INDICADORES ECONÓMICOS  </t>
  </si>
  <si>
    <t>i/ Measured by J.P.Morgan.</t>
  </si>
  <si>
    <t>h/ Weighted average rate of private debt issues of up to 1 year, expressed as a 28-day curve. Includes only stock certificates.</t>
  </si>
  <si>
    <t>g/ Cost of term deposits in the multibanking system.</t>
  </si>
  <si>
    <t>f/ Figures as of April.</t>
  </si>
  <si>
    <t xml:space="preserve">e/ Urban areas. </t>
  </si>
  <si>
    <t>d/ Quarterly average, weighted by the value of goods exports and imports.</t>
  </si>
  <si>
    <t>c/ Figures as of May.</t>
  </si>
  <si>
    <t>i/ Calculado por J.P.Morgan.</t>
  </si>
  <si>
    <t>h/ Tasa media ponderada de las colocaciones de deuda privada, a un plazo de hasta un año, expresada en curva de 28 días.</t>
  </si>
  <si>
    <t>g/ Costo de captación a plazo banca múltiple</t>
  </si>
  <si>
    <t>f/ Datos al mes de abril.</t>
  </si>
  <si>
    <t>e/ Áreas urbanas.</t>
  </si>
  <si>
    <t xml:space="preserve">d/ Promedio trimestral, ponderado por el valor de las exportaciones e importaciones de bienes.  </t>
  </si>
  <si>
    <t>c/ Datos al mes de mayo.</t>
  </si>
  <si>
    <t xml:space="preserve">  a percentage of total credit</t>
  </si>
  <si>
    <t>f/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</si>
  <si>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</si>
  <si>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</si>
  <si>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</si>
  <si>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</si>
  <si>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</si>
  <si>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</si>
  <si>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</si>
  <si>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</si>
  <si>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</si>
  <si>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</si>
  <si>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</si>
  <si>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</si>
  <si>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</si>
  <si>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>c/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</si>
  <si>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</si>
  <si>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</si>
  <si>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</si>
  <si>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</si>
  <si>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</si>
  <si>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i/</t>
  </si>
  <si>
    <t xml:space="preserve">  (puntos básicos, a fin de período) i/</t>
  </si>
  <si>
    <t xml:space="preserve">Sovereign bond spread, Embi + </t>
  </si>
  <si>
    <t xml:space="preserve">Diferencial de bonos soberanos, Embi +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</si>
  <si>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</si>
  <si>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</si>
  <si>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</si>
  <si>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</si>
  <si>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h/</t>
  </si>
  <si>
    <t xml:space="preserve">   Tasa de interés activa h/</t>
  </si>
  <si>
    <t xml:space="preserve">   Deposit rate g/</t>
  </si>
  <si>
    <t xml:space="preserve">   Tasa de interés pasiva g/</t>
  </si>
  <si>
    <t>Nominal interest rates (annualized percentages)</t>
  </si>
  <si>
    <t>Tasas de interés nominales (porcentajes anualizados)</t>
  </si>
  <si>
    <t xml:space="preserve">  (pesos per dollar) </t>
  </si>
  <si>
    <t xml:space="preserve">  (pesos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</si>
  <si>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</si>
  <si>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</si>
  <si>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</si>
  <si>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</si>
  <si>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</si>
  <si>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</si>
  <si>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</si>
  <si>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</si>
  <si>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e/</t>
  </si>
  <si>
    <t>Tasa de ocupación e/</t>
  </si>
  <si>
    <t>Open unemployment rate e/</t>
  </si>
  <si>
    <t>Tasa de desempleo abierto e/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</si>
  <si>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</si>
  <si>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</si>
  <si>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</si>
  <si>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</si>
  <si>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</si>
  <si>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</si>
  <si>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</si>
  <si>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</si>
  <si>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</si>
  <si>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</si>
  <si>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</si>
  <si>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</si>
  <si>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</si>
  <si>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</si>
  <si>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</si>
  <si>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</si>
  <si>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MEXICO : MAIN QUARTERLY INDICATORS</t>
  </si>
  <si>
    <t>MÉXICO : PRINCIPALES INDICADORES TRIMESTRALES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</si>
  <si>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</si>
  <si>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</si>
  <si>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</si>
  <si>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</si>
  <si>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</si>
  <si>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</si>
  <si>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</si>
  <si>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</si>
  <si>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</si>
  <si>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</si>
  <si>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</si>
  <si>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</si>
  <si>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</si>
  <si>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</si>
  <si>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Europa / Europe</t>
  </si>
  <si>
    <t>América / America</t>
  </si>
  <si>
    <t>(Millions of dollars) a/</t>
  </si>
  <si>
    <t>(En millones de dólares) a/</t>
  </si>
  <si>
    <t xml:space="preserve">MEXICO </t>
  </si>
  <si>
    <t xml:space="preserve">MÉXICO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</si>
  <si>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</si>
  <si>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</si>
  <si>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</si>
  <si>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</si>
  <si>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</si>
  <si>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</si>
  <si>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</si>
  <si>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</si>
  <si>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</si>
  <si>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</si>
  <si>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</si>
  <si>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</si>
  <si>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</si>
  <si>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EXPORTS BY DESTINATION, F.O.B., BY DESTINATION</t>
  </si>
  <si>
    <t>DESTINO DE LAS EXPORTACIONES DE BIENES, FOB</t>
  </si>
  <si>
    <t>IMPORTS OF GOODS, C.I.F., BY ORIGIN</t>
  </si>
  <si>
    <t>ORIGEN DE LAS IMPORTACIONES DE BIENES, CIF</t>
  </si>
  <si>
    <t>b/ From 2000 onwards, data refers to financial costs.</t>
  </si>
  <si>
    <t>a/ Includes variations from exchange rate and other adjustments.</t>
  </si>
  <si>
    <t>Source: Economic Commission for Latin America and the Caribbean (ECLAC), on the basis of figures provided by the Bank of Mexico.</t>
  </si>
  <si>
    <t>b/ A partir del 2000 se refiere al costo financiero.</t>
  </si>
  <si>
    <t>a/ Comprende las variaciones por ajustes cambiarios y otros ajustes.</t>
  </si>
  <si>
    <t>Fuente: Comisión Económica para América Latina y el Caribe (CEPAL), sobre la base de cifras del Banco de México.</t>
  </si>
  <si>
    <t xml:space="preserve">      Interest b/</t>
  </si>
  <si>
    <t xml:space="preserve">      Intereses b/</t>
  </si>
  <si>
    <t xml:space="preserve">      Principal </t>
  </si>
  <si>
    <t xml:space="preserve">      Amortizaciones </t>
  </si>
  <si>
    <t xml:space="preserve">    Service </t>
  </si>
  <si>
    <t xml:space="preserve">    Servicio </t>
  </si>
  <si>
    <t xml:space="preserve">  Disbursements a/</t>
  </si>
  <si>
    <t xml:space="preserve">  Desembolsos en cada año a/</t>
  </si>
  <si>
    <t xml:space="preserve">      Other </t>
  </si>
  <si>
    <t xml:space="preserve">      Otros </t>
  </si>
  <si>
    <t xml:space="preserve">      Commercial banks </t>
  </si>
  <si>
    <t xml:space="preserve">      Bancos comerciales </t>
  </si>
  <si>
    <t xml:space="preserve">    Private </t>
  </si>
  <si>
    <t xml:space="preserve">    Privadas </t>
  </si>
  <si>
    <t xml:space="preserve">      Otras </t>
  </si>
  <si>
    <t xml:space="preserve">      Bilateral </t>
  </si>
  <si>
    <t xml:space="preserve">      Bilaterales </t>
  </si>
  <si>
    <t xml:space="preserve">      Multilateral </t>
  </si>
  <si>
    <t xml:space="preserve">      Multilaterales </t>
  </si>
  <si>
    <t xml:space="preserve">    Official </t>
  </si>
  <si>
    <t xml:space="preserve">    Oficiales </t>
  </si>
  <si>
    <t xml:space="preserve">  Sources </t>
  </si>
  <si>
    <t xml:space="preserve">  Fuentes </t>
  </si>
  <si>
    <t xml:space="preserve">    Short-term </t>
  </si>
  <si>
    <t xml:space="preserve">    Corto plazo </t>
  </si>
  <si>
    <t xml:space="preserve">    Medium- and long-term </t>
  </si>
  <si>
    <t xml:space="preserve">    Mediano y largo plazo </t>
  </si>
  <si>
    <t xml:space="preserve">  Maturity </t>
  </si>
  <si>
    <t xml:space="preserve">  Plazos </t>
  </si>
  <si>
    <t xml:space="preserve">Public-sector external debt </t>
  </si>
  <si>
    <t xml:space="preserve">Deuda externa pública </t>
  </si>
  <si>
    <t xml:space="preserve"> </t>
  </si>
  <si>
    <t xml:space="preserve">  Private </t>
  </si>
  <si>
    <t xml:space="preserve">  Privada </t>
  </si>
  <si>
    <t xml:space="preserve">  Public </t>
  </si>
  <si>
    <t xml:space="preserve">  Pública </t>
  </si>
  <si>
    <t xml:space="preserve">Total external debt </t>
  </si>
  <si>
    <t xml:space="preserve">Deuda externa total </t>
  </si>
  <si>
    <t>(Millions of dollars, end-of-year stocks)</t>
  </si>
  <si>
    <t>(En millones de dólares, saldos a fin de año)</t>
  </si>
  <si>
    <t>a/ Versión analítica, elaborada sobre la base de Fondo Monetario Internacional, Manual de Balanza de pagos, quinta edición.</t>
  </si>
  <si>
    <t>a/ Analitical version, on the basis of International Monetary Fund, Balance of Payments Manual, fifth edition.</t>
  </si>
  <si>
    <t>2011 a/</t>
  </si>
  <si>
    <t>Los totales pueden no coincidir con los registrados en la balanza de pagos y en los cuadros de comercio exterior clasificados por tipos de productos, debido a</t>
  </si>
  <si>
    <t>diferencias metodológicas y por corresponder a distintas fuentes estadísticas, respectivamente.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</si>
  <si>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</si>
  <si>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</si>
  <si>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Asia, Australia y Oceanía/ Asia, Australia and Oceania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</si>
</sst>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_)"/>
    <numFmt numFmtId="165" formatCode="#,##0.0"/>
    <numFmt numFmtId="166" formatCode="0.0"/>
    <numFmt numFmtId="167" formatCode="###\ ##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#\ ###\ ##0"/>
    <numFmt numFmtId="173" formatCode="0_)"/>
    <numFmt numFmtId="174" formatCode="###\ ##0.0"/>
    <numFmt numFmtId="175" formatCode="#\ ###\ ###"/>
  </numFmts>
  <fonts count="53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sz val="12"/>
      <name val="Helv"/>
    </font>
    <font>
      <sz val="10"/>
      <name val="CG Times"/>
    </font>
    <font>
      <sz val="8"/>
      <color rgb="FFFF0000"/>
      <name val="Helvetica"/>
      <family val="2"/>
    </font>
    <font>
      <b/>
      <sz val="8"/>
      <color rgb="FFFF0000"/>
      <name val="Helvetica"/>
      <family val="2"/>
    </font>
    <font>
      <b/>
      <sz val="10"/>
      <color rgb="FFFF000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8"/>
      <color indexed="8"/>
      <name val="Arial"/>
      <family val="2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6">
    <xf numFmtId="0" fontId="0" fillId="0" borderId="0" applyNumberFormat="0" applyFill="0" applyBorder="0" applyAlignment="0" applyProtection="0"/>
    <xf numFmtId="0" fontId="9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3" fillId="0" borderId="0" applyNumberFormat="0" applyFill="0" applyBorder="0" applyAlignment="0" applyProtection="0"/>
    <xf numFmtId="164" fontId="4" fillId="0" borderId="0"/>
    <xf numFmtId="0" fontId="4" fillId="0" borderId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5" borderId="0" applyNumberFormat="0" applyBorder="0" applyAlignment="0" applyProtection="0"/>
    <xf numFmtId="0" fontId="2" fillId="0" borderId="0" applyNumberFormat="0" applyFill="0" applyBorder="0" applyAlignment="0" applyProtection="0"/>
    <xf numFmtId="168" fontId="23" fillId="0" borderId="3"/>
    <xf numFmtId="0" fontId="24" fillId="8" borderId="0" applyNumberFormat="0" applyBorder="0" applyAlignment="0" applyProtection="0"/>
    <xf numFmtId="0" fontId="25" fillId="13" borderId="4" applyNumberFormat="0" applyAlignment="0" applyProtection="0"/>
    <xf numFmtId="0" fontId="26" fillId="14" borderId="5" applyNumberFormat="0" applyAlignment="0" applyProtection="0"/>
    <xf numFmtId="0" fontId="27" fillId="0" borderId="6" applyNumberFormat="0" applyFill="0" applyAlignment="0" applyProtection="0"/>
    <xf numFmtId="43" fontId="2" fillId="0" borderId="0" applyFont="0" applyFill="0" applyBorder="0" applyAlignment="0" applyProtection="0"/>
    <xf numFmtId="3" fontId="28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" fillId="0" borderId="0"/>
    <xf numFmtId="0" fontId="29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30" fillId="9" borderId="4" applyNumberFormat="0" applyAlignment="0" applyProtection="0"/>
    <xf numFmtId="2" fontId="28" fillId="0" borderId="0" applyFont="0" applyFill="0" applyBorder="0" applyAlignment="0" applyProtection="0"/>
    <xf numFmtId="0" fontId="31" fillId="19" borderId="0" applyNumberFormat="0" applyBorder="0" applyAlignment="0" applyProtection="0"/>
    <xf numFmtId="170" fontId="2" fillId="0" borderId="0" applyNumberFormat="0">
      <alignment horizontal="left"/>
    </xf>
    <xf numFmtId="17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4" fontId="4" fillId="0" borderId="0"/>
    <xf numFmtId="0" fontId="4" fillId="0" borderId="0"/>
    <xf numFmtId="0" fontId="4" fillId="0" borderId="0"/>
    <xf numFmtId="0" fontId="20" fillId="6" borderId="7" applyNumberFormat="0" applyFont="0" applyAlignment="0" applyProtection="0"/>
    <xf numFmtId="0" fontId="32" fillId="13" borderId="8" applyNumberFormat="0" applyAlignment="0" applyProtection="0"/>
    <xf numFmtId="0" fontId="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29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41" fontId="2" fillId="0" borderId="0" applyFont="0" applyFill="0" applyBorder="0" applyAlignment="0" applyProtection="0"/>
    <xf numFmtId="0" fontId="3" fillId="0" borderId="0"/>
    <xf numFmtId="0" fontId="3" fillId="0" borderId="0"/>
    <xf numFmtId="0" fontId="39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54">
    <xf numFmtId="0" fontId="0" fillId="0" borderId="0" xfId="0"/>
    <xf numFmtId="0" fontId="5" fillId="0" borderId="0" xfId="6" applyFont="1" applyFill="1" applyBorder="1"/>
    <xf numFmtId="0" fontId="5" fillId="0" borderId="1" xfId="7" applyFont="1" applyFill="1" applyBorder="1"/>
    <xf numFmtId="0" fontId="5" fillId="0" borderId="0" xfId="7" applyFont="1" applyFill="1" applyBorder="1"/>
    <xf numFmtId="0" fontId="5" fillId="0" borderId="0" xfId="3" applyFont="1" applyFill="1" applyBorder="1" applyAlignment="1">
      <alignment horizontal="right"/>
    </xf>
    <xf numFmtId="0" fontId="5" fillId="0" borderId="0" xfId="7" applyFont="1" applyFill="1" applyBorder="1" applyAlignment="1" applyProtection="1">
      <alignment horizontal="left"/>
      <protection locked="0"/>
    </xf>
    <xf numFmtId="3" fontId="5" fillId="0" borderId="0" xfId="7" applyNumberFormat="1" applyFont="1" applyFill="1" applyBorder="1" applyAlignment="1">
      <alignment horizontal="right"/>
    </xf>
    <xf numFmtId="49" fontId="5" fillId="0" borderId="0" xfId="7" applyNumberFormat="1" applyFont="1" applyFill="1" applyBorder="1" applyAlignment="1">
      <alignment horizontal="right"/>
    </xf>
    <xf numFmtId="0" fontId="5" fillId="0" borderId="0" xfId="3" applyFont="1" applyFill="1" applyBorder="1"/>
    <xf numFmtId="0" fontId="6" fillId="0" borderId="0" xfId="3" applyFont="1" applyFill="1" applyBorder="1"/>
    <xf numFmtId="0" fontId="7" fillId="0" borderId="0" xfId="25" applyFont="1" applyFill="1" applyBorder="1"/>
    <xf numFmtId="0" fontId="5" fillId="0" borderId="0" xfId="17" applyFont="1"/>
    <xf numFmtId="0" fontId="5" fillId="0" borderId="0" xfId="17" applyFont="1" applyBorder="1"/>
    <xf numFmtId="0" fontId="5" fillId="0" borderId="0" xfId="17" applyFont="1" applyFill="1" applyBorder="1" applyAlignment="1" applyProtection="1">
      <alignment horizontal="right"/>
      <protection locked="0"/>
    </xf>
    <xf numFmtId="0" fontId="7" fillId="0" borderId="0" xfId="11" applyFont="1" applyFill="1" applyBorder="1" applyAlignment="1" applyProtection="1">
      <alignment horizontal="right"/>
    </xf>
    <xf numFmtId="0" fontId="5" fillId="0" borderId="0" xfId="17" applyFont="1" applyAlignment="1" applyProtection="1">
      <alignment horizontal="left"/>
      <protection locked="0"/>
    </xf>
    <xf numFmtId="3" fontId="5" fillId="0" borderId="0" xfId="17" applyNumberFormat="1" applyFont="1" applyAlignment="1">
      <alignment horizontal="right"/>
    </xf>
    <xf numFmtId="3" fontId="5" fillId="0" borderId="0" xfId="17" applyNumberFormat="1" applyFont="1" applyAlignment="1" applyProtection="1">
      <alignment horizontal="right"/>
      <protection locked="0"/>
    </xf>
    <xf numFmtId="3" fontId="5" fillId="2" borderId="0" xfId="1" applyNumberFormat="1" applyFont="1" applyFill="1" applyAlignment="1">
      <alignment horizontal="right"/>
    </xf>
    <xf numFmtId="0" fontId="5" fillId="0" borderId="0" xfId="17" applyFont="1" applyProtection="1">
      <protection locked="0"/>
    </xf>
    <xf numFmtId="0" fontId="5" fillId="0" borderId="1" xfId="17" applyFont="1" applyBorder="1" applyAlignment="1" applyProtection="1">
      <alignment horizontal="fill"/>
      <protection locked="0"/>
    </xf>
    <xf numFmtId="3" fontId="5" fillId="0" borderId="1" xfId="17" applyNumberFormat="1" applyFont="1" applyBorder="1"/>
    <xf numFmtId="0" fontId="5" fillId="0" borderId="1" xfId="17" applyFont="1" applyBorder="1"/>
    <xf numFmtId="3" fontId="5" fillId="0" borderId="0" xfId="17" applyNumberFormat="1" applyFont="1" applyBorder="1"/>
    <xf numFmtId="0" fontId="5" fillId="0" borderId="0" xfId="7" applyFont="1" applyFill="1" applyBorder="1" applyAlignment="1">
      <alignment horizontal="left"/>
    </xf>
    <xf numFmtId="0" fontId="5" fillId="0" borderId="1" xfId="7" applyFont="1" applyFill="1" applyBorder="1" applyAlignment="1">
      <alignment horizontal="left"/>
    </xf>
    <xf numFmtId="0" fontId="5" fillId="0" borderId="0" xfId="7" applyFont="1" applyFill="1" applyAlignment="1">
      <alignment horizontal="left"/>
    </xf>
    <xf numFmtId="0" fontId="5" fillId="0" borderId="0" xfId="7" applyFont="1" applyFill="1"/>
    <xf numFmtId="0" fontId="6" fillId="0" borderId="0" xfId="3" applyFont="1" applyFill="1" applyBorder="1" applyAlignment="1">
      <alignment horizontal="left"/>
    </xf>
    <xf numFmtId="0" fontId="6" fillId="0" borderId="0" xfId="7" applyFont="1" applyFill="1" applyAlignment="1" applyProtection="1">
      <alignment horizontal="left"/>
      <protection locked="0"/>
    </xf>
    <xf numFmtId="0" fontId="5" fillId="0" borderId="0" xfId="8" applyFont="1" applyFill="1"/>
    <xf numFmtId="0" fontId="5" fillId="0" borderId="0" xfId="8" applyFont="1" applyFill="1" applyAlignment="1">
      <alignment horizontal="right"/>
    </xf>
    <xf numFmtId="0" fontId="6" fillId="0" borderId="0" xfId="8" applyFont="1" applyFill="1" applyAlignment="1" applyProtection="1">
      <alignment horizontal="left"/>
      <protection locked="0"/>
    </xf>
    <xf numFmtId="3" fontId="5" fillId="0" borderId="0" xfId="8" applyNumberFormat="1" applyFont="1" applyFill="1"/>
    <xf numFmtId="3" fontId="5" fillId="0" borderId="0" xfId="8" applyNumberFormat="1" applyFont="1" applyFill="1" applyBorder="1"/>
    <xf numFmtId="3" fontId="5" fillId="0" borderId="0" xfId="8" applyNumberFormat="1" applyFont="1" applyFill="1" applyBorder="1" applyAlignment="1">
      <alignment horizontal="right"/>
    </xf>
    <xf numFmtId="0" fontId="5" fillId="0" borderId="0" xfId="8" applyFont="1" applyFill="1" applyBorder="1"/>
    <xf numFmtId="0" fontId="5" fillId="0" borderId="0" xfId="8" applyFont="1" applyFill="1" applyBorder="1" applyAlignment="1">
      <alignment horizontal="right"/>
    </xf>
    <xf numFmtId="3" fontId="5" fillId="0" borderId="1" xfId="8" applyNumberFormat="1" applyFont="1" applyFill="1" applyBorder="1"/>
    <xf numFmtId="0" fontId="5" fillId="0" borderId="0" xfId="6" applyFont="1" applyFill="1" applyBorder="1" applyAlignment="1">
      <alignment horizontal="right"/>
    </xf>
    <xf numFmtId="0" fontId="6" fillId="0" borderId="0" xfId="6" applyFont="1" applyFill="1" applyBorder="1" applyAlignment="1" applyProtection="1">
      <alignment horizontal="left"/>
      <protection locked="0"/>
    </xf>
    <xf numFmtId="0" fontId="5" fillId="0" borderId="1" xfId="6" applyFont="1" applyFill="1" applyBorder="1"/>
    <xf numFmtId="0" fontId="5" fillId="0" borderId="1" xfId="6" applyFont="1" applyFill="1" applyBorder="1" applyAlignment="1">
      <alignment horizontal="right"/>
    </xf>
    <xf numFmtId="0" fontId="5" fillId="0" borderId="0" xfId="4" applyFont="1" applyFill="1" applyBorder="1"/>
    <xf numFmtId="0" fontId="5" fillId="0" borderId="0" xfId="4" applyFont="1" applyFill="1" applyBorder="1" applyAlignment="1">
      <alignment horizontal="right"/>
    </xf>
    <xf numFmtId="0" fontId="5" fillId="0" borderId="0" xfId="4" applyFont="1" applyFill="1" applyBorder="1" applyAlignment="1" applyProtection="1">
      <alignment horizontal="left"/>
    </xf>
    <xf numFmtId="0" fontId="5" fillId="0" borderId="0" xfId="4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Border="1"/>
    <xf numFmtId="0" fontId="5" fillId="0" borderId="1" xfId="4" applyFont="1" applyFill="1" applyBorder="1" applyAlignment="1" applyProtection="1">
      <alignment horizontal="left"/>
      <protection locked="0"/>
    </xf>
    <xf numFmtId="0" fontId="5" fillId="0" borderId="1" xfId="4" applyFont="1" applyFill="1" applyBorder="1"/>
    <xf numFmtId="0" fontId="8" fillId="0" borderId="0" xfId="10" applyFont="1" applyFill="1" applyBorder="1" applyAlignment="1">
      <alignment horizontal="left"/>
    </xf>
    <xf numFmtId="0" fontId="6" fillId="0" borderId="0" xfId="17" applyFont="1" applyFill="1" applyAlignment="1" applyProtection="1">
      <alignment horizontal="left"/>
      <protection locked="0"/>
    </xf>
    <xf numFmtId="0" fontId="5" fillId="0" borderId="0" xfId="3" applyFont="1" applyFill="1" applyBorder="1" applyProtection="1">
      <protection locked="0"/>
    </xf>
    <xf numFmtId="0" fontId="5" fillId="0" borderId="0" xfId="3" applyFont="1" applyFill="1" applyBorder="1" applyAlignment="1" applyProtection="1">
      <alignment horizontal="left"/>
      <protection locked="0"/>
    </xf>
    <xf numFmtId="0" fontId="5" fillId="0" borderId="1" xfId="3" applyFont="1" applyFill="1" applyBorder="1" applyAlignment="1" applyProtection="1">
      <alignment horizontal="fill"/>
      <protection locked="0"/>
    </xf>
    <xf numFmtId="0" fontId="5" fillId="0" borderId="1" xfId="3" applyFont="1" applyFill="1" applyBorder="1"/>
    <xf numFmtId="0" fontId="5" fillId="0" borderId="1" xfId="3" applyFont="1" applyFill="1" applyBorder="1" applyAlignment="1">
      <alignment horizontal="right"/>
    </xf>
    <xf numFmtId="0" fontId="5" fillId="0" borderId="0" xfId="3" applyFont="1" applyFill="1" applyBorder="1" applyAlignment="1" applyProtection="1">
      <alignment horizontal="fill"/>
      <protection locked="0"/>
    </xf>
    <xf numFmtId="0" fontId="7" fillId="0" borderId="0" xfId="25" applyFont="1" applyFill="1"/>
    <xf numFmtId="0" fontId="8" fillId="0" borderId="0" xfId="25" applyFont="1" applyFill="1"/>
    <xf numFmtId="0" fontId="5" fillId="0" borderId="0" xfId="17" applyFont="1" applyFill="1"/>
    <xf numFmtId="0" fontId="5" fillId="0" borderId="0" xfId="17" applyFont="1" applyFill="1" applyAlignment="1">
      <alignment horizontal="right"/>
    </xf>
    <xf numFmtId="0" fontId="7" fillId="0" borderId="1" xfId="25" applyFont="1" applyFill="1" applyBorder="1"/>
    <xf numFmtId="164" fontId="5" fillId="0" borderId="0" xfId="2" applyFont="1" applyFill="1" applyBorder="1" applyAlignment="1" applyProtection="1">
      <alignment horizontal="left"/>
    </xf>
    <xf numFmtId="0" fontId="5" fillId="0" borderId="1" xfId="8" applyFont="1" applyFill="1" applyBorder="1"/>
    <xf numFmtId="0" fontId="5" fillId="0" borderId="2" xfId="3" applyNumberFormat="1" applyFont="1" applyFill="1" applyBorder="1" applyAlignment="1" applyProtection="1">
      <alignment horizontal="right"/>
      <protection locked="0"/>
    </xf>
    <xf numFmtId="0" fontId="5" fillId="0" borderId="2" xfId="3" applyFont="1" applyFill="1" applyBorder="1" applyAlignment="1">
      <alignment horizontal="right"/>
    </xf>
    <xf numFmtId="0" fontId="5" fillId="0" borderId="2" xfId="7" applyFont="1" applyFill="1" applyBorder="1"/>
    <xf numFmtId="0" fontId="5" fillId="0" borderId="2" xfId="8" applyFont="1" applyFill="1" applyBorder="1"/>
    <xf numFmtId="0" fontId="5" fillId="0" borderId="2" xfId="6" applyFont="1" applyFill="1" applyBorder="1"/>
    <xf numFmtId="0" fontId="5" fillId="0" borderId="2" xfId="3" applyFont="1" applyFill="1" applyBorder="1"/>
    <xf numFmtId="0" fontId="5" fillId="0" borderId="2" xfId="17" applyFont="1" applyFill="1" applyBorder="1" applyAlignment="1" applyProtection="1">
      <alignment horizontal="right"/>
      <protection locked="0"/>
    </xf>
    <xf numFmtId="0" fontId="7" fillId="0" borderId="2" xfId="11" applyFont="1" applyFill="1" applyBorder="1" applyAlignment="1" applyProtection="1">
      <alignment horizontal="right"/>
    </xf>
    <xf numFmtId="0" fontId="7" fillId="0" borderId="2" xfId="25" applyFont="1" applyFill="1" applyBorder="1"/>
    <xf numFmtId="3" fontId="5" fillId="0" borderId="0" xfId="16" applyNumberFormat="1" applyFont="1" applyAlignment="1" applyProtection="1">
      <alignment horizontal="right"/>
    </xf>
    <xf numFmtId="3" fontId="5" fillId="0" borderId="0" xfId="16" applyNumberFormat="1" applyFont="1" applyAlignment="1">
      <alignment horizontal="right"/>
    </xf>
    <xf numFmtId="0" fontId="7" fillId="0" borderId="0" xfId="25" applyFont="1" applyFill="1" applyAlignment="1">
      <alignment horizontal="right"/>
    </xf>
    <xf numFmtId="166" fontId="5" fillId="0" borderId="1" xfId="4" applyNumberFormat="1" applyFont="1" applyFill="1" applyBorder="1"/>
    <xf numFmtId="0" fontId="7" fillId="0" borderId="0" xfId="7" applyFont="1" applyFill="1" applyBorder="1" applyAlignment="1" applyProtection="1">
      <alignment horizontal="left"/>
      <protection locked="0"/>
    </xf>
    <xf numFmtId="3" fontId="7" fillId="0" borderId="0" xfId="7" applyNumberFormat="1" applyFont="1" applyFill="1" applyBorder="1" applyAlignment="1">
      <alignment horizontal="right"/>
    </xf>
    <xf numFmtId="3" fontId="6" fillId="0" borderId="0" xfId="8" applyNumberFormat="1" applyFont="1" applyFill="1"/>
    <xf numFmtId="0" fontId="6" fillId="0" borderId="0" xfId="8" applyFont="1" applyFill="1"/>
    <xf numFmtId="165" fontId="7" fillId="0" borderId="0" xfId="25" applyNumberFormat="1" applyFont="1" applyFill="1" applyAlignment="1">
      <alignment horizontal="right"/>
    </xf>
    <xf numFmtId="0" fontId="5" fillId="0" borderId="0" xfId="17" applyFont="1" applyAlignment="1" applyProtection="1">
      <alignment horizontal="left" indent="1"/>
      <protection locked="0"/>
    </xf>
    <xf numFmtId="3" fontId="7" fillId="0" borderId="0" xfId="25" applyNumberFormat="1" applyFont="1" applyFill="1" applyAlignment="1">
      <alignment horizontal="right"/>
    </xf>
    <xf numFmtId="0" fontId="6" fillId="0" borderId="0" xfId="3" applyFont="1" applyBorder="1" applyAlignment="1" applyProtection="1">
      <alignment horizontal="left"/>
      <protection locked="0"/>
    </xf>
    <xf numFmtId="0" fontId="5" fillId="0" borderId="0" xfId="3" applyFont="1" applyBorder="1" applyAlignment="1" applyProtection="1">
      <alignment horizontal="left" indent="1"/>
      <protection locked="0"/>
    </xf>
    <xf numFmtId="0" fontId="7" fillId="0" borderId="0" xfId="9" applyFont="1" applyFill="1" applyAlignment="1">
      <alignment horizontal="right"/>
    </xf>
    <xf numFmtId="0" fontId="8" fillId="0" borderId="0" xfId="16" applyFont="1"/>
    <xf numFmtId="0" fontId="8" fillId="0" borderId="0" xfId="25" applyFont="1" applyFill="1" applyAlignment="1">
      <alignment horizontal="right"/>
    </xf>
    <xf numFmtId="0" fontId="6" fillId="0" borderId="0" xfId="17" applyFont="1" applyProtection="1">
      <protection locked="0"/>
    </xf>
    <xf numFmtId="0" fontId="6" fillId="0" borderId="0" xfId="6" applyFont="1" applyFill="1" applyBorder="1"/>
    <xf numFmtId="3" fontId="5" fillId="0" borderId="0" xfId="6" applyNumberFormat="1" applyFont="1" applyFill="1" applyBorder="1"/>
    <xf numFmtId="0" fontId="6" fillId="0" borderId="0" xfId="7" applyFont="1" applyFill="1" applyBorder="1" applyAlignment="1" applyProtection="1">
      <alignment horizontal="left"/>
      <protection locked="0"/>
    </xf>
    <xf numFmtId="0" fontId="6" fillId="0" borderId="0" xfId="7" applyFont="1" applyFill="1" applyBorder="1"/>
    <xf numFmtId="3" fontId="8" fillId="0" borderId="0" xfId="7" applyNumberFormat="1" applyFont="1" applyFill="1" applyBorder="1" applyAlignment="1">
      <alignment horizontal="right"/>
    </xf>
    <xf numFmtId="0" fontId="7" fillId="0" borderId="0" xfId="7" applyFont="1" applyFill="1" applyBorder="1" applyAlignment="1" applyProtection="1">
      <alignment horizontal="left" indent="1"/>
      <protection locked="0"/>
    </xf>
    <xf numFmtId="0" fontId="5" fillId="0" borderId="0" xfId="6" applyFont="1" applyFill="1" applyBorder="1" applyAlignment="1" applyProtection="1">
      <alignment horizontal="left"/>
      <protection locked="0"/>
    </xf>
    <xf numFmtId="0" fontId="5" fillId="0" borderId="0" xfId="6" applyFont="1" applyFill="1" applyBorder="1" applyAlignment="1" applyProtection="1"/>
    <xf numFmtId="0" fontId="7" fillId="0" borderId="0" xfId="21" applyFont="1" applyFill="1" applyAlignment="1">
      <alignment horizontal="left"/>
    </xf>
    <xf numFmtId="0" fontId="5" fillId="0" borderId="1" xfId="6" applyFont="1" applyFill="1" applyBorder="1" applyAlignment="1" applyProtection="1"/>
    <xf numFmtId="3" fontId="7" fillId="0" borderId="0" xfId="22" applyNumberFormat="1" applyFont="1" applyFill="1" applyAlignment="1" applyProtection="1">
      <alignment horizontal="left" indent="1"/>
    </xf>
    <xf numFmtId="0" fontId="5" fillId="0" borderId="0" xfId="6" applyFont="1" applyFill="1" applyBorder="1" applyAlignment="1" applyProtection="1">
      <alignment horizontal="left" indent="1"/>
      <protection locked="0"/>
    </xf>
    <xf numFmtId="0" fontId="5" fillId="0" borderId="0" xfId="6" applyFont="1" applyFill="1" applyBorder="1" applyAlignment="1">
      <alignment horizontal="left" indent="1"/>
    </xf>
    <xf numFmtId="0" fontId="5" fillId="0" borderId="0" xfId="6" applyFont="1" applyFill="1" applyBorder="1" applyAlignment="1" applyProtection="1">
      <alignment horizontal="left" indent="1"/>
    </xf>
    <xf numFmtId="3" fontId="5" fillId="0" borderId="0" xfId="8" applyNumberFormat="1" applyFont="1" applyFill="1" applyAlignment="1">
      <alignment horizontal="right"/>
    </xf>
    <xf numFmtId="0" fontId="5" fillId="0" borderId="0" xfId="17" applyFont="1" applyFill="1" applyBorder="1" applyAlignment="1" applyProtection="1">
      <alignment horizontal="fill"/>
      <protection locked="0"/>
    </xf>
    <xf numFmtId="0" fontId="5" fillId="0" borderId="0" xfId="17" applyFont="1" applyFill="1" applyAlignment="1" applyProtection="1">
      <alignment horizontal="left"/>
      <protection locked="0"/>
    </xf>
    <xf numFmtId="0" fontId="5" fillId="0" borderId="0" xfId="17" applyFont="1" applyFill="1" applyAlignment="1" applyProtection="1">
      <alignment horizontal="left" indent="1"/>
      <protection locked="0"/>
    </xf>
    <xf numFmtId="0" fontId="7" fillId="0" borderId="0" xfId="21" applyFont="1" applyFill="1" applyAlignment="1" applyProtection="1">
      <alignment horizontal="left"/>
    </xf>
    <xf numFmtId="0" fontId="5" fillId="0" borderId="2" xfId="3" applyNumberFormat="1" applyFont="1" applyFill="1" applyBorder="1" applyAlignment="1">
      <alignment horizontal="right" vertical="center"/>
    </xf>
    <xf numFmtId="167" fontId="7" fillId="0" borderId="0" xfId="5" applyNumberFormat="1" applyFont="1" applyFill="1" applyBorder="1" applyAlignment="1" applyProtection="1">
      <alignment horizontal="left"/>
    </xf>
    <xf numFmtId="0" fontId="5" fillId="0" borderId="0" xfId="7" applyFont="1" applyFill="1" applyBorder="1" applyAlignment="1">
      <alignment horizontal="right"/>
    </xf>
    <xf numFmtId="0" fontId="5" fillId="0" borderId="0" xfId="7" applyFont="1" applyFill="1" applyAlignment="1">
      <alignment horizontal="right"/>
    </xf>
    <xf numFmtId="0" fontId="5" fillId="0" borderId="1" xfId="7" applyFont="1" applyFill="1" applyBorder="1" applyAlignment="1">
      <alignment horizontal="right"/>
    </xf>
    <xf numFmtId="0" fontId="7" fillId="0" borderId="0" xfId="25" applyFont="1" applyFill="1" applyBorder="1" applyAlignment="1">
      <alignment horizontal="right"/>
    </xf>
    <xf numFmtId="0" fontId="5" fillId="0" borderId="1" xfId="17" applyFont="1" applyBorder="1" applyAlignment="1">
      <alignment horizontal="right"/>
    </xf>
    <xf numFmtId="0" fontId="5" fillId="0" borderId="0" xfId="3" applyFont="1" applyFill="1" applyBorder="1" applyAlignment="1">
      <alignment horizontal="left"/>
    </xf>
    <xf numFmtId="0" fontId="5" fillId="0" borderId="0" xfId="4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0" xfId="6" applyFont="1" applyFill="1" applyBorder="1" applyAlignment="1">
      <alignment horizontal="left"/>
    </xf>
    <xf numFmtId="0" fontId="5" fillId="0" borderId="0" xfId="6" applyFont="1" applyFill="1" applyBorder="1" applyAlignment="1" applyProtection="1">
      <alignment horizontal="left"/>
    </xf>
    <xf numFmtId="0" fontId="8" fillId="0" borderId="0" xfId="22" applyFont="1" applyFill="1"/>
    <xf numFmtId="0" fontId="7" fillId="0" borderId="0" xfId="22" applyFont="1" applyFill="1" applyAlignment="1" applyProtection="1">
      <alignment horizontal="left"/>
    </xf>
    <xf numFmtId="0" fontId="7" fillId="0" borderId="0" xfId="22" applyFont="1" applyFill="1"/>
    <xf numFmtId="0" fontId="7" fillId="0" borderId="0" xfId="22" applyFont="1" applyFill="1" applyAlignment="1" applyProtection="1">
      <alignment horizontal="left" indent="2"/>
    </xf>
    <xf numFmtId="0" fontId="7" fillId="0" borderId="1" xfId="22" applyFont="1" applyFill="1" applyBorder="1" applyAlignment="1" applyProtection="1">
      <alignment horizontal="fill"/>
    </xf>
    <xf numFmtId="3" fontId="5" fillId="0" borderId="1" xfId="8" applyNumberFormat="1" applyFont="1" applyFill="1" applyBorder="1" applyAlignment="1">
      <alignment horizontal="right"/>
    </xf>
    <xf numFmtId="0" fontId="7" fillId="0" borderId="0" xfId="22" applyFont="1" applyFill="1" applyBorder="1" applyAlignment="1" applyProtection="1">
      <alignment horizontal="fill"/>
    </xf>
    <xf numFmtId="0" fontId="7" fillId="0" borderId="0" xfId="23" applyFont="1" applyFill="1" applyAlignment="1" applyProtection="1">
      <alignment horizontal="left"/>
    </xf>
    <xf numFmtId="3" fontId="6" fillId="0" borderId="0" xfId="6" applyNumberFormat="1" applyFont="1" applyFill="1" applyBorder="1"/>
    <xf numFmtId="3" fontId="6" fillId="0" borderId="0" xfId="6" applyNumberFormat="1" applyFont="1" applyFill="1" applyBorder="1" applyAlignment="1">
      <alignment horizontal="right"/>
    </xf>
    <xf numFmtId="3" fontId="5" fillId="0" borderId="0" xfId="6" applyNumberFormat="1" applyFont="1" applyFill="1" applyBorder="1" applyAlignment="1" applyProtection="1">
      <alignment horizontal="right"/>
      <protection locked="0"/>
    </xf>
    <xf numFmtId="3" fontId="5" fillId="0" borderId="0" xfId="6" applyNumberFormat="1" applyFont="1" applyFill="1" applyBorder="1" applyAlignment="1">
      <alignment horizontal="right"/>
    </xf>
    <xf numFmtId="1" fontId="5" fillId="0" borderId="0" xfId="6" applyNumberFormat="1" applyFont="1" applyFill="1" applyBorder="1"/>
    <xf numFmtId="1" fontId="5" fillId="0" borderId="0" xfId="6" applyNumberFormat="1" applyFont="1" applyFill="1" applyBorder="1" applyAlignment="1">
      <alignment horizontal="right"/>
    </xf>
    <xf numFmtId="0" fontId="6" fillId="0" borderId="0" xfId="4" applyFont="1" applyFill="1" applyBorder="1"/>
    <xf numFmtId="3" fontId="7" fillId="0" borderId="0" xfId="8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165" fontId="5" fillId="0" borderId="0" xfId="4" applyNumberFormat="1" applyFont="1" applyBorder="1" applyAlignment="1" applyProtection="1">
      <alignment horizontal="right"/>
      <protection locked="0"/>
    </xf>
    <xf numFmtId="165" fontId="5" fillId="0" borderId="1" xfId="4" applyNumberFormat="1" applyFont="1" applyBorder="1" applyAlignment="1" applyProtection="1">
      <alignment horizontal="right"/>
      <protection locked="0"/>
    </xf>
    <xf numFmtId="0" fontId="7" fillId="0" borderId="0" xfId="15" applyFont="1" applyFill="1" applyAlignment="1" applyProtection="1">
      <alignment horizontal="left"/>
    </xf>
    <xf numFmtId="0" fontId="8" fillId="0" borderId="0" xfId="15" applyFont="1" applyAlignment="1"/>
    <xf numFmtId="0" fontId="7" fillId="0" borderId="0" xfId="15" applyFont="1" applyAlignment="1"/>
    <xf numFmtId="0" fontId="5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Border="1" applyProtection="1">
      <protection locked="0"/>
    </xf>
    <xf numFmtId="0" fontId="6" fillId="0" borderId="0" xfId="3" applyFont="1" applyFill="1" applyBorder="1" applyAlignment="1">
      <alignment horizontal="right"/>
    </xf>
    <xf numFmtId="3" fontId="6" fillId="0" borderId="0" xfId="8" applyNumberFormat="1" applyFont="1" applyFill="1" applyAlignment="1" applyProtection="1">
      <alignment horizontal="right"/>
      <protection locked="0"/>
    </xf>
    <xf numFmtId="3" fontId="5" fillId="0" borderId="0" xfId="8" applyNumberFormat="1" applyFont="1" applyFill="1" applyAlignment="1" applyProtection="1">
      <alignment horizontal="right"/>
      <protection locked="0"/>
    </xf>
    <xf numFmtId="3" fontId="7" fillId="0" borderId="0" xfId="8" applyNumberFormat="1" applyFont="1" applyFill="1" applyAlignment="1" applyProtection="1">
      <alignment horizontal="right"/>
      <protection locked="0"/>
    </xf>
    <xf numFmtId="3" fontId="5" fillId="0" borderId="1" xfId="3" applyNumberFormat="1" applyFont="1" applyFill="1" applyBorder="1" applyAlignment="1">
      <alignment horizontal="right"/>
    </xf>
    <xf numFmtId="0" fontId="5" fillId="0" borderId="2" xfId="7" applyFont="1" applyFill="1" applyBorder="1" applyAlignment="1">
      <alignment horizontal="right"/>
    </xf>
    <xf numFmtId="3" fontId="11" fillId="0" borderId="0" xfId="8" applyNumberFormat="1" applyFont="1" applyFill="1"/>
    <xf numFmtId="3" fontId="5" fillId="0" borderId="0" xfId="3" applyNumberFormat="1" applyFont="1" applyFill="1" applyBorder="1"/>
    <xf numFmtId="0" fontId="5" fillId="0" borderId="2" xfId="4" applyFont="1" applyFill="1" applyBorder="1" applyAlignment="1">
      <alignment horizontal="left"/>
    </xf>
    <xf numFmtId="0" fontId="5" fillId="0" borderId="2" xfId="4" applyFont="1" applyFill="1" applyBorder="1" applyAlignment="1">
      <alignment horizontal="right"/>
    </xf>
    <xf numFmtId="0" fontId="5" fillId="0" borderId="2" xfId="7" applyFont="1" applyFill="1" applyBorder="1" applyAlignment="1">
      <alignment horizontal="left"/>
    </xf>
    <xf numFmtId="0" fontId="6" fillId="0" borderId="0" xfId="14" applyFont="1" applyFill="1" applyAlignment="1" applyProtection="1">
      <alignment horizontal="left"/>
      <protection locked="0"/>
    </xf>
    <xf numFmtId="167" fontId="7" fillId="0" borderId="1" xfId="5" applyNumberFormat="1" applyFont="1" applyFill="1" applyBorder="1" applyAlignment="1" applyProtection="1">
      <alignment horizontal="left"/>
    </xf>
    <xf numFmtId="3" fontId="8" fillId="0" borderId="0" xfId="22" applyNumberFormat="1" applyFont="1" applyFill="1" applyAlignment="1" applyProtection="1">
      <alignment horizontal="left"/>
    </xf>
    <xf numFmtId="3" fontId="7" fillId="0" borderId="0" xfId="22" applyNumberFormat="1" applyFont="1" applyFill="1" applyAlignment="1" applyProtection="1">
      <alignment horizontal="left"/>
    </xf>
    <xf numFmtId="3" fontId="7" fillId="0" borderId="0" xfId="22" applyNumberFormat="1" applyFont="1" applyFill="1" applyAlignment="1">
      <alignment horizontal="left"/>
    </xf>
    <xf numFmtId="0" fontId="5" fillId="0" borderId="0" xfId="24" applyFont="1" applyFill="1" applyAlignment="1" applyProtection="1">
      <alignment horizontal="left"/>
      <protection locked="0"/>
    </xf>
    <xf numFmtId="3" fontId="7" fillId="0" borderId="0" xfId="22" applyNumberFormat="1" applyFont="1" applyFill="1" applyBorder="1" applyAlignment="1" applyProtection="1">
      <alignment horizontal="left"/>
    </xf>
    <xf numFmtId="3" fontId="7" fillId="0" borderId="0" xfId="23" applyNumberFormat="1" applyFont="1" applyFill="1" applyAlignment="1" applyProtection="1">
      <alignment horizontal="left"/>
    </xf>
    <xf numFmtId="3" fontId="5" fillId="0" borderId="0" xfId="8" applyNumberFormat="1" applyFont="1" applyFill="1" applyAlignment="1" applyProtection="1">
      <alignment horizontal="left"/>
    </xf>
    <xf numFmtId="0" fontId="8" fillId="0" borderId="0" xfId="21" applyFont="1" applyFill="1" applyAlignment="1" applyProtection="1">
      <alignment horizontal="left"/>
    </xf>
    <xf numFmtId="0" fontId="5" fillId="0" borderId="0" xfId="13" applyFont="1" applyFill="1" applyAlignment="1" applyProtection="1">
      <alignment horizontal="left"/>
      <protection locked="0"/>
    </xf>
    <xf numFmtId="0" fontId="7" fillId="0" borderId="0" xfId="20" applyFont="1" applyFill="1" applyAlignment="1" applyProtection="1">
      <alignment horizontal="left"/>
    </xf>
    <xf numFmtId="0" fontId="6" fillId="0" borderId="0" xfId="13" applyFont="1" applyFill="1" applyAlignment="1" applyProtection="1">
      <alignment horizontal="left"/>
      <protection locked="0"/>
    </xf>
    <xf numFmtId="0" fontId="8" fillId="0" borderId="0" xfId="20" applyFont="1" applyFill="1" applyAlignment="1" applyProtection="1">
      <alignment horizontal="left"/>
    </xf>
    <xf numFmtId="0" fontId="7" fillId="0" borderId="0" xfId="20" applyFont="1" applyFill="1" applyAlignment="1" applyProtection="1">
      <alignment horizontal="left" indent="1"/>
    </xf>
    <xf numFmtId="0" fontId="8" fillId="0" borderId="0" xfId="25" applyFont="1" applyFill="1" applyAlignment="1">
      <alignment horizontal="left"/>
    </xf>
    <xf numFmtId="0" fontId="5" fillId="0" borderId="1" xfId="3" applyFont="1" applyFill="1" applyBorder="1" applyAlignment="1">
      <alignment horizontal="left"/>
    </xf>
    <xf numFmtId="0" fontId="8" fillId="0" borderId="0" xfId="15" applyFont="1" applyFill="1" applyAlignment="1"/>
    <xf numFmtId="0" fontId="7" fillId="0" borderId="0" xfId="15" applyFont="1" applyFill="1" applyAlignment="1"/>
    <xf numFmtId="0" fontId="7" fillId="0" borderId="1" xfId="15" applyFont="1" applyFill="1" applyBorder="1" applyAlignment="1"/>
    <xf numFmtId="0" fontId="8" fillId="0" borderId="0" xfId="10" applyFont="1" applyBorder="1" applyAlignment="1">
      <alignment horizontal="left"/>
    </xf>
    <xf numFmtId="0" fontId="6" fillId="0" borderId="0" xfId="12" applyFont="1" applyAlignment="1" applyProtection="1">
      <alignment horizontal="left"/>
      <protection locked="0"/>
    </xf>
    <xf numFmtId="0" fontId="5" fillId="0" borderId="0" xfId="19" applyFont="1" applyAlignment="1" applyProtection="1">
      <alignment horizontal="left"/>
    </xf>
    <xf numFmtId="0" fontId="5" fillId="0" borderId="0" xfId="18" applyFont="1" applyAlignment="1" applyProtection="1">
      <alignment horizontal="left" indent="1"/>
      <protection locked="0"/>
    </xf>
    <xf numFmtId="0" fontId="6" fillId="0" borderId="0" xfId="17" applyFont="1" applyAlignment="1" applyProtection="1">
      <alignment horizontal="left"/>
      <protection locked="0"/>
    </xf>
    <xf numFmtId="3" fontId="6" fillId="0" borderId="0" xfId="17" applyNumberFormat="1" applyFont="1" applyAlignment="1">
      <alignment horizontal="right"/>
    </xf>
    <xf numFmtId="3" fontId="6" fillId="0" borderId="0" xfId="17" applyNumberFormat="1" applyFont="1" applyAlignment="1" applyProtection="1">
      <alignment horizontal="right"/>
      <protection locked="0"/>
    </xf>
    <xf numFmtId="3" fontId="8" fillId="0" borderId="0" xfId="25" applyNumberFormat="1" applyFont="1" applyFill="1" applyAlignment="1">
      <alignment horizontal="right"/>
    </xf>
    <xf numFmtId="3" fontId="6" fillId="0" borderId="0" xfId="17" applyNumberFormat="1" applyFont="1" applyAlignment="1" applyProtection="1">
      <alignment horizontal="left"/>
    </xf>
    <xf numFmtId="3" fontId="5" fillId="0" borderId="0" xfId="3" applyNumberFormat="1" applyFont="1" applyBorder="1" applyAlignment="1" applyProtection="1">
      <alignment horizontal="right"/>
      <protection locked="0"/>
    </xf>
    <xf numFmtId="3" fontId="5" fillId="0" borderId="0" xfId="3" applyNumberFormat="1" applyFont="1" applyBorder="1" applyAlignment="1">
      <alignment horizontal="right"/>
    </xf>
    <xf numFmtId="3" fontId="5" fillId="0" borderId="0" xfId="3" applyNumberFormat="1" applyFont="1" applyBorder="1"/>
    <xf numFmtId="3" fontId="5" fillId="0" borderId="0" xfId="3" applyNumberFormat="1" applyFont="1" applyFill="1" applyBorder="1" applyAlignment="1">
      <alignment horizontal="right"/>
    </xf>
    <xf numFmtId="3" fontId="6" fillId="0" borderId="0" xfId="3" applyNumberFormat="1" applyFont="1" applyFill="1" applyBorder="1"/>
    <xf numFmtId="3" fontId="8" fillId="0" borderId="0" xfId="16" applyNumberFormat="1" applyFont="1" applyAlignment="1" applyProtection="1">
      <alignment horizontal="right"/>
    </xf>
    <xf numFmtId="3" fontId="7" fillId="0" borderId="0" xfId="16" applyNumberFormat="1" applyFont="1" applyAlignment="1" applyProtection="1">
      <alignment horizontal="right"/>
    </xf>
    <xf numFmtId="3" fontId="7" fillId="0" borderId="0" xfId="15" quotePrefix="1" applyNumberFormat="1" applyFont="1" applyFill="1" applyAlignment="1" applyProtection="1">
      <alignment horizontal="right"/>
    </xf>
    <xf numFmtId="1" fontId="8" fillId="0" borderId="0" xfId="15" applyNumberFormat="1" applyFont="1"/>
    <xf numFmtId="1" fontId="7" fillId="0" borderId="0" xfId="15" applyNumberFormat="1" applyFont="1"/>
    <xf numFmtId="0" fontId="5" fillId="0" borderId="2" xfId="3" applyFont="1" applyFill="1" applyBorder="1" applyAlignment="1">
      <alignment horizontal="left"/>
    </xf>
    <xf numFmtId="3" fontId="5" fillId="0" borderId="0" xfId="3" applyNumberFormat="1" applyFont="1" applyFill="1" applyBorder="1" applyAlignment="1" applyProtection="1">
      <alignment horizontal="right"/>
      <protection locked="0"/>
    </xf>
    <xf numFmtId="3" fontId="6" fillId="0" borderId="0" xfId="6" applyNumberFormat="1" applyFont="1" applyFill="1" applyBorder="1" applyAlignment="1" applyProtection="1">
      <alignment horizontal="right"/>
      <protection locked="0"/>
    </xf>
    <xf numFmtId="0" fontId="6" fillId="0" borderId="0" xfId="6" applyFont="1" applyFill="1" applyBorder="1" applyAlignment="1">
      <alignment horizontal="left"/>
    </xf>
    <xf numFmtId="0" fontId="5" fillId="0" borderId="2" xfId="6" applyFont="1" applyFill="1" applyBorder="1" applyAlignment="1">
      <alignment horizontal="left"/>
    </xf>
    <xf numFmtId="49" fontId="8" fillId="0" borderId="0" xfId="9" applyNumberFormat="1" applyFont="1" applyFill="1" applyAlignment="1">
      <alignment horizontal="right"/>
    </xf>
    <xf numFmtId="49" fontId="6" fillId="0" borderId="0" xfId="8" applyNumberFormat="1" applyFont="1" applyFill="1" applyAlignment="1">
      <alignment horizontal="left"/>
    </xf>
    <xf numFmtId="49" fontId="6" fillId="0" borderId="0" xfId="7" applyNumberFormat="1" applyFont="1" applyFill="1" applyAlignment="1">
      <alignment horizontal="left"/>
    </xf>
    <xf numFmtId="49" fontId="6" fillId="0" borderId="0" xfId="6" applyNumberFormat="1" applyFont="1" applyFill="1" applyBorder="1" applyAlignment="1">
      <alignment horizontal="left"/>
    </xf>
    <xf numFmtId="49" fontId="6" fillId="0" borderId="0" xfId="4" applyNumberFormat="1" applyFont="1" applyFill="1" applyBorder="1" applyAlignment="1">
      <alignment horizontal="left"/>
    </xf>
    <xf numFmtId="49" fontId="6" fillId="0" borderId="0" xfId="3" applyNumberFormat="1" applyFont="1" applyFill="1" applyBorder="1" applyAlignment="1">
      <alignment horizontal="left"/>
    </xf>
    <xf numFmtId="49" fontId="6" fillId="0" borderId="0" xfId="3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left"/>
    </xf>
    <xf numFmtId="49" fontId="8" fillId="0" borderId="0" xfId="25" applyNumberFormat="1" applyFont="1" applyFill="1" applyAlignment="1">
      <alignment horizontal="right"/>
    </xf>
    <xf numFmtId="1" fontId="12" fillId="0" borderId="0" xfId="6" applyNumberFormat="1" applyFont="1" applyFill="1" applyBorder="1" applyAlignment="1">
      <alignment horizontal="right"/>
    </xf>
    <xf numFmtId="0" fontId="7" fillId="0" borderId="0" xfId="22" applyFont="1" applyFill="1" applyBorder="1" applyAlignment="1" applyProtection="1">
      <alignment horizontal="left"/>
    </xf>
    <xf numFmtId="0" fontId="5" fillId="0" borderId="0" xfId="3" applyFont="1" applyBorder="1" applyAlignment="1" applyProtection="1">
      <alignment horizontal="left"/>
      <protection locked="0"/>
    </xf>
    <xf numFmtId="0" fontId="5" fillId="0" borderId="0" xfId="18" applyFont="1" applyAlignment="1" applyProtection="1">
      <alignment horizontal="left"/>
      <protection locked="0"/>
    </xf>
    <xf numFmtId="0" fontId="8" fillId="0" borderId="0" xfId="7" applyFont="1" applyFill="1" applyBorder="1" applyAlignment="1" applyProtection="1">
      <alignment horizontal="left"/>
      <protection locked="0"/>
    </xf>
    <xf numFmtId="0" fontId="7" fillId="0" borderId="0" xfId="27" applyFont="1" applyFill="1" applyAlignment="1">
      <alignment horizontal="left"/>
    </xf>
    <xf numFmtId="0" fontId="5" fillId="0" borderId="0" xfId="14" applyFont="1" applyFill="1" applyAlignment="1" applyProtection="1">
      <alignment horizontal="left"/>
      <protection locked="0"/>
    </xf>
    <xf numFmtId="0" fontId="5" fillId="0" borderId="0" xfId="24" applyFont="1" applyFill="1" applyAlignment="1" applyProtection="1">
      <alignment horizontal="left"/>
    </xf>
    <xf numFmtId="0" fontId="5" fillId="0" borderId="0" xfId="8" applyFont="1" applyFill="1" applyAlignment="1">
      <alignment horizontal="left"/>
    </xf>
    <xf numFmtId="3" fontId="7" fillId="0" borderId="0" xfId="8" applyNumberFormat="1" applyFont="1" applyFill="1"/>
    <xf numFmtId="0" fontId="7" fillId="0" borderId="0" xfId="8" applyFont="1" applyFill="1"/>
    <xf numFmtId="0" fontId="5" fillId="0" borderId="0" xfId="17" applyFont="1" applyFill="1" applyProtection="1">
      <protection locked="0"/>
    </xf>
    <xf numFmtId="3" fontId="5" fillId="0" borderId="0" xfId="17" applyNumberFormat="1" applyFont="1" applyFill="1" applyAlignment="1">
      <alignment horizontal="right"/>
    </xf>
    <xf numFmtId="3" fontId="5" fillId="0" borderId="0" xfId="17" applyNumberFormat="1" applyFont="1" applyFill="1" applyAlignment="1" applyProtection="1">
      <alignment horizontal="right"/>
      <protection locked="0"/>
    </xf>
    <xf numFmtId="0" fontId="13" fillId="0" borderId="0" xfId="3" applyFont="1" applyFill="1" applyBorder="1"/>
    <xf numFmtId="3" fontId="11" fillId="0" borderId="0" xfId="3" applyNumberFormat="1" applyFont="1" applyFill="1" applyBorder="1" applyAlignment="1">
      <alignment horizontal="right"/>
    </xf>
    <xf numFmtId="3" fontId="12" fillId="0" borderId="0" xfId="7" applyNumberFormat="1" applyFont="1" applyFill="1" applyAlignment="1">
      <alignment horizontal="right"/>
    </xf>
    <xf numFmtId="0" fontId="6" fillId="0" borderId="0" xfId="17" applyFont="1" applyAlignment="1" applyProtection="1">
      <alignment horizontal="left" wrapText="1"/>
      <protection locked="0"/>
    </xf>
    <xf numFmtId="0" fontId="2" fillId="0" borderId="0" xfId="28" applyFont="1"/>
    <xf numFmtId="0" fontId="2" fillId="0" borderId="0" xfId="28" applyFont="1" applyBorder="1"/>
    <xf numFmtId="3" fontId="14" fillId="0" borderId="0" xfId="28" applyNumberFormat="1" applyFont="1" applyBorder="1" applyAlignment="1">
      <alignment horizontal="left"/>
    </xf>
    <xf numFmtId="3" fontId="15" fillId="0" borderId="0" xfId="28" applyNumberFormat="1" applyFont="1" applyBorder="1" applyAlignment="1">
      <alignment horizontal="left"/>
    </xf>
    <xf numFmtId="3" fontId="16" fillId="0" borderId="0" xfId="28" applyNumberFormat="1" applyFont="1" applyBorder="1" applyAlignment="1">
      <alignment horizontal="center"/>
    </xf>
    <xf numFmtId="0" fontId="17" fillId="0" borderId="0" xfId="29" applyFont="1" applyFill="1" applyAlignment="1" applyProtection="1">
      <alignment horizontal="left"/>
    </xf>
    <xf numFmtId="49" fontId="16" fillId="0" borderId="0" xfId="30" applyNumberFormat="1" applyFont="1" applyAlignment="1">
      <alignment horizontal="center"/>
    </xf>
    <xf numFmtId="49" fontId="17" fillId="0" borderId="0" xfId="29" applyNumberFormat="1" applyFont="1" applyFill="1" applyAlignment="1" applyProtection="1">
      <alignment horizontal="left"/>
    </xf>
    <xf numFmtId="3" fontId="2" fillId="0" borderId="0" xfId="28" applyNumberFormat="1" applyFont="1" applyAlignment="1">
      <alignment horizontal="right"/>
    </xf>
    <xf numFmtId="3" fontId="16" fillId="0" borderId="0" xfId="28" applyNumberFormat="1" applyFont="1" applyAlignment="1">
      <alignment horizontal="right"/>
    </xf>
    <xf numFmtId="3" fontId="16" fillId="0" borderId="0" xfId="28" applyNumberFormat="1" applyFont="1" applyAlignment="1">
      <alignment horizontal="center"/>
    </xf>
    <xf numFmtId="3" fontId="16" fillId="3" borderId="2" xfId="28" applyNumberFormat="1" applyFont="1" applyFill="1" applyBorder="1" applyAlignment="1">
      <alignment horizontal="right"/>
    </xf>
    <xf numFmtId="3" fontId="16" fillId="3" borderId="2" xfId="28" applyNumberFormat="1" applyFont="1" applyFill="1" applyBorder="1" applyAlignment="1">
      <alignment horizontal="center"/>
    </xf>
    <xf numFmtId="0" fontId="18" fillId="0" borderId="0" xfId="30" applyFont="1" applyFill="1" applyAlignment="1">
      <alignment horizontal="left"/>
    </xf>
    <xf numFmtId="15" fontId="2" fillId="0" borderId="0" xfId="28" applyNumberFormat="1" applyFont="1"/>
    <xf numFmtId="0" fontId="19" fillId="0" borderId="0" xfId="28" applyFont="1"/>
    <xf numFmtId="0" fontId="18" fillId="0" borderId="0" xfId="28" applyFont="1" applyAlignment="1">
      <alignment horizontal="left"/>
    </xf>
    <xf numFmtId="0" fontId="7" fillId="0" borderId="0" xfId="9" applyFont="1" applyFill="1"/>
    <xf numFmtId="0" fontId="7" fillId="0" borderId="0" xfId="9" applyFont="1" applyFill="1" applyBorder="1"/>
    <xf numFmtId="0" fontId="7" fillId="0" borderId="0" xfId="9" applyFont="1" applyFill="1" applyBorder="1" applyAlignment="1">
      <alignment horizontal="right"/>
    </xf>
    <xf numFmtId="0" fontId="7" fillId="0" borderId="0" xfId="25" applyFont="1" applyFill="1" applyBorder="1" applyAlignment="1" applyProtection="1">
      <alignment horizontal="left"/>
    </xf>
    <xf numFmtId="165" fontId="7" fillId="0" borderId="0" xfId="9" applyNumberFormat="1" applyFont="1" applyFill="1" applyBorder="1"/>
    <xf numFmtId="0" fontId="7" fillId="0" borderId="0" xfId="25" applyFont="1" applyFill="1" applyBorder="1" applyAlignment="1">
      <alignment horizontal="left" indent="1"/>
    </xf>
    <xf numFmtId="3" fontId="7" fillId="0" borderId="0" xfId="9" applyNumberFormat="1" applyFont="1" applyFill="1" applyBorder="1"/>
    <xf numFmtId="3" fontId="7" fillId="0" borderId="0" xfId="9" applyNumberFormat="1" applyFont="1" applyFill="1" applyBorder="1" applyAlignment="1">
      <alignment horizontal="right"/>
    </xf>
    <xf numFmtId="0" fontId="2" fillId="0" borderId="0" xfId="25" applyFont="1"/>
    <xf numFmtId="0" fontId="7" fillId="0" borderId="0" xfId="25" applyFont="1" applyFill="1" applyAlignment="1" applyProtection="1">
      <alignment horizontal="left"/>
    </xf>
    <xf numFmtId="164" fontId="7" fillId="0" borderId="0" xfId="31" applyFont="1" applyFill="1" applyAlignment="1" applyProtection="1">
      <alignment horizontal="left"/>
    </xf>
    <xf numFmtId="0" fontId="8" fillId="0" borderId="0" xfId="9" applyFont="1" applyFill="1"/>
    <xf numFmtId="0" fontId="2" fillId="0" borderId="1" xfId="25" applyFont="1" applyBorder="1"/>
    <xf numFmtId="0" fontId="8" fillId="0" borderId="0" xfId="9" applyFont="1" applyFill="1" applyAlignment="1"/>
    <xf numFmtId="10" fontId="19" fillId="0" borderId="0" xfId="25" applyNumberFormat="1" applyFont="1" applyBorder="1" applyAlignment="1">
      <alignment wrapText="1"/>
    </xf>
    <xf numFmtId="0" fontId="19" fillId="0" borderId="0" xfId="25" applyFont="1" applyBorder="1" applyAlignment="1"/>
    <xf numFmtId="3" fontId="19" fillId="0" borderId="0" xfId="25" applyNumberFormat="1" applyFont="1" applyBorder="1" applyAlignment="1">
      <alignment horizontal="right"/>
    </xf>
    <xf numFmtId="3" fontId="19" fillId="0" borderId="0" xfId="25" applyNumberFormat="1" applyFont="1" applyAlignment="1">
      <alignment horizontal="right"/>
    </xf>
    <xf numFmtId="10" fontId="2" fillId="0" borderId="0" xfId="25" applyNumberFormat="1" applyFont="1" applyBorder="1" applyAlignment="1">
      <alignment horizontal="left"/>
    </xf>
    <xf numFmtId="3" fontId="2" fillId="0" borderId="0" xfId="25" applyNumberFormat="1" applyFont="1" applyAlignment="1">
      <alignment horizontal="right"/>
    </xf>
    <xf numFmtId="10" fontId="2" fillId="0" borderId="0" xfId="25" applyNumberFormat="1" applyFont="1" applyAlignment="1">
      <alignment horizontal="left"/>
    </xf>
    <xf numFmtId="0" fontId="2" fillId="0" borderId="0" xfId="25" applyFont="1" applyBorder="1"/>
    <xf numFmtId="0" fontId="19" fillId="0" borderId="0" xfId="25" applyFont="1"/>
    <xf numFmtId="10" fontId="19" fillId="0" borderId="0" xfId="25" applyNumberFormat="1" applyFont="1"/>
    <xf numFmtId="166" fontId="7" fillId="0" borderId="0" xfId="9" applyNumberFormat="1" applyFont="1" applyFill="1"/>
    <xf numFmtId="0" fontId="7" fillId="0" borderId="2" xfId="9" applyFont="1" applyFill="1" applyBorder="1"/>
    <xf numFmtId="0" fontId="7" fillId="0" borderId="1" xfId="9" applyFont="1" applyFill="1" applyBorder="1"/>
    <xf numFmtId="166" fontId="7" fillId="0" borderId="1" xfId="25" applyNumberFormat="1" applyFont="1" applyFill="1" applyBorder="1" applyAlignment="1">
      <alignment horizontal="right"/>
    </xf>
    <xf numFmtId="164" fontId="7" fillId="0" borderId="1" xfId="31" applyFont="1" applyFill="1" applyBorder="1" applyAlignment="1" applyProtection="1">
      <alignment horizontal="left"/>
    </xf>
    <xf numFmtId="164" fontId="7" fillId="0" borderId="0" xfId="31" applyFont="1" applyFill="1" applyBorder="1" applyAlignment="1" applyProtection="1">
      <alignment horizontal="left"/>
    </xf>
    <xf numFmtId="166" fontId="7" fillId="0" borderId="0" xfId="25" applyNumberFormat="1" applyFont="1" applyFill="1" applyBorder="1" applyAlignment="1">
      <alignment horizontal="right"/>
    </xf>
    <xf numFmtId="0" fontId="8" fillId="0" borderId="0" xfId="32" applyFont="1" applyAlignment="1" applyProtection="1">
      <alignment horizontal="left"/>
    </xf>
    <xf numFmtId="164" fontId="8" fillId="0" borderId="0" xfId="31" applyFont="1" applyFill="1" applyAlignment="1" applyProtection="1">
      <alignment horizontal="left"/>
    </xf>
    <xf numFmtId="49" fontId="8" fillId="0" borderId="0" xfId="9" applyNumberFormat="1" applyFont="1" applyFill="1" applyAlignment="1">
      <alignment horizontal="left"/>
    </xf>
    <xf numFmtId="0" fontId="2" fillId="0" borderId="0" xfId="90" applyFont="1"/>
    <xf numFmtId="3" fontId="7" fillId="0" borderId="1" xfId="9" applyNumberFormat="1" applyFont="1" applyFill="1" applyBorder="1"/>
    <xf numFmtId="3" fontId="7" fillId="0" borderId="1" xfId="9" applyNumberFormat="1" applyFont="1" applyFill="1" applyBorder="1" applyAlignment="1">
      <alignment horizontal="right"/>
    </xf>
    <xf numFmtId="0" fontId="7" fillId="0" borderId="1" xfId="25" applyFont="1" applyFill="1" applyBorder="1" applyAlignment="1">
      <alignment horizontal="left" indent="1"/>
    </xf>
    <xf numFmtId="3" fontId="8" fillId="0" borderId="0" xfId="9" applyNumberFormat="1" applyFont="1" applyFill="1" applyAlignment="1">
      <alignment horizontal="right"/>
    </xf>
    <xf numFmtId="3" fontId="8" fillId="0" borderId="0" xfId="91" applyNumberFormat="1" applyFont="1" applyFill="1" applyBorder="1" applyAlignment="1">
      <alignment horizontal="right"/>
    </xf>
    <xf numFmtId="3" fontId="19" fillId="0" borderId="0" xfId="25" applyNumberFormat="1" applyFont="1" applyBorder="1"/>
    <xf numFmtId="3" fontId="7" fillId="0" borderId="0" xfId="9" applyNumberFormat="1" applyFont="1" applyFill="1" applyAlignment="1">
      <alignment horizontal="right"/>
    </xf>
    <xf numFmtId="3" fontId="7" fillId="0" borderId="0" xfId="91" applyNumberFormat="1" applyFont="1" applyFill="1" applyBorder="1" applyAlignment="1">
      <alignment horizontal="right"/>
    </xf>
    <xf numFmtId="3" fontId="2" fillId="0" borderId="0" xfId="25" applyNumberFormat="1" applyFont="1" applyBorder="1"/>
    <xf numFmtId="0" fontId="8" fillId="0" borderId="0" xfId="32" applyFont="1" applyAlignment="1" applyProtection="1">
      <alignment horizontal="left" wrapText="1"/>
    </xf>
    <xf numFmtId="0" fontId="7" fillId="0" borderId="0" xfId="5" applyFont="1" applyFill="1" applyBorder="1"/>
    <xf numFmtId="0" fontId="7" fillId="0" borderId="0" xfId="5" applyFont="1" applyFill="1"/>
    <xf numFmtId="0" fontId="7" fillId="0" borderId="0" xfId="5" applyFont="1" applyFill="1" applyAlignment="1">
      <alignment horizontal="right"/>
    </xf>
    <xf numFmtId="0" fontId="7" fillId="0" borderId="0" xfId="5" applyNumberFormat="1" applyFont="1" applyFill="1" applyBorder="1" applyAlignment="1" applyProtection="1">
      <alignment horizontal="left"/>
    </xf>
    <xf numFmtId="3" fontId="7" fillId="0" borderId="0" xfId="5" applyNumberFormat="1" applyFont="1" applyFill="1" applyBorder="1" applyAlignment="1">
      <alignment horizontal="right"/>
    </xf>
    <xf numFmtId="3" fontId="7" fillId="0" borderId="0" xfId="5" applyNumberFormat="1" applyFont="1" applyFill="1" applyBorder="1"/>
    <xf numFmtId="0" fontId="2" fillId="0" borderId="0" xfId="27" applyNumberFormat="1" applyFont="1" applyFill="1"/>
    <xf numFmtId="3" fontId="7" fillId="0" borderId="0" xfId="5" applyNumberFormat="1" applyFont="1" applyFill="1" applyBorder="1" applyAlignment="1" applyProtection="1">
      <alignment horizontal="left"/>
    </xf>
    <xf numFmtId="0" fontId="7" fillId="0" borderId="1" xfId="5" applyFont="1" applyFill="1" applyBorder="1"/>
    <xf numFmtId="3" fontId="7" fillId="0" borderId="1" xfId="5" applyNumberFormat="1" applyFont="1" applyFill="1" applyBorder="1" applyAlignment="1">
      <alignment horizontal="right"/>
    </xf>
    <xf numFmtId="3" fontId="7" fillId="0" borderId="1" xfId="5" applyNumberFormat="1" applyFont="1" applyFill="1" applyBorder="1"/>
    <xf numFmtId="3" fontId="7" fillId="0" borderId="1" xfId="5" applyNumberFormat="1" applyFont="1" applyFill="1" applyBorder="1" applyAlignment="1" applyProtection="1">
      <alignment horizontal="left"/>
    </xf>
    <xf numFmtId="0" fontId="7" fillId="0" borderId="0" xfId="5" applyFont="1" applyFill="1" applyAlignment="1" applyProtection="1">
      <alignment horizontal="left"/>
    </xf>
    <xf numFmtId="3" fontId="5" fillId="0" borderId="0" xfId="92" applyNumberFormat="1" applyFont="1" applyFill="1" applyBorder="1" applyAlignment="1" applyProtection="1">
      <alignment horizontal="right"/>
    </xf>
    <xf numFmtId="167" fontId="7" fillId="0" borderId="0" xfId="5" applyNumberFormat="1" applyFont="1" applyFill="1" applyAlignment="1" applyProtection="1">
      <alignment horizontal="right"/>
    </xf>
    <xf numFmtId="0" fontId="7" fillId="0" borderId="2" xfId="5" applyFont="1" applyFill="1" applyBorder="1"/>
    <xf numFmtId="0" fontId="5" fillId="0" borderId="1" xfId="3" applyNumberFormat="1" applyFont="1" applyFill="1" applyBorder="1" applyAlignment="1">
      <alignment horizontal="right" vertical="center"/>
    </xf>
    <xf numFmtId="164" fontId="5" fillId="0" borderId="0" xfId="93" applyNumberFormat="1" applyFont="1" applyAlignment="1" applyProtection="1">
      <alignment horizontal="left"/>
    </xf>
    <xf numFmtId="0" fontId="6" fillId="0" borderId="0" xfId="93" applyFont="1" applyAlignment="1" applyProtection="1">
      <alignment horizontal="left"/>
    </xf>
    <xf numFmtId="167" fontId="8" fillId="0" borderId="0" xfId="5" applyNumberFormat="1" applyFont="1" applyFill="1" applyAlignment="1" applyProtection="1">
      <alignment horizontal="left"/>
    </xf>
    <xf numFmtId="0" fontId="6" fillId="0" borderId="0" xfId="3" applyFont="1" applyBorder="1" applyAlignment="1">
      <alignment horizontal="left"/>
    </xf>
    <xf numFmtId="49" fontId="8" fillId="0" borderId="0" xfId="5" applyNumberFormat="1" applyFont="1" applyFill="1" applyBorder="1" applyAlignment="1">
      <alignment horizontal="left"/>
    </xf>
    <xf numFmtId="49" fontId="8" fillId="0" borderId="0" xfId="5" applyNumberFormat="1" applyFont="1" applyFill="1" applyAlignment="1">
      <alignment horizontal="left"/>
    </xf>
    <xf numFmtId="1" fontId="12" fillId="0" borderId="0" xfId="9" applyNumberFormat="1" applyFont="1" applyFill="1" applyAlignment="1">
      <alignment horizontal="right"/>
    </xf>
    <xf numFmtId="164" fontId="5" fillId="0" borderId="0" xfId="78" applyFont="1" applyFill="1" applyBorder="1"/>
    <xf numFmtId="164" fontId="5" fillId="0" borderId="0" xfId="78" applyFont="1" applyFill="1" applyBorder="1" applyAlignment="1">
      <alignment horizontal="right"/>
    </xf>
    <xf numFmtId="164" fontId="5" fillId="0" borderId="0" xfId="78" applyFont="1" applyFill="1" applyBorder="1" applyAlignment="1">
      <alignment horizontal="center"/>
    </xf>
    <xf numFmtId="164" fontId="5" fillId="0" borderId="0" xfId="78" applyFont="1" applyFill="1" applyAlignment="1">
      <alignment horizontal="left"/>
    </xf>
    <xf numFmtId="0" fontId="7" fillId="0" borderId="0" xfId="94" applyFont="1" applyAlignment="1" applyProtection="1">
      <alignment horizontal="left"/>
    </xf>
    <xf numFmtId="0" fontId="7" fillId="0" borderId="0" xfId="29" applyFont="1" applyAlignment="1" applyProtection="1">
      <alignment horizontal="left"/>
    </xf>
    <xf numFmtId="164" fontId="5" fillId="0" borderId="0" xfId="78" applyFont="1" applyFill="1" applyAlignment="1" applyProtection="1">
      <alignment horizontal="left"/>
    </xf>
    <xf numFmtId="164" fontId="5" fillId="0" borderId="1" xfId="78" applyFont="1" applyFill="1" applyBorder="1"/>
    <xf numFmtId="164" fontId="5" fillId="0" borderId="1" xfId="78" applyFont="1" applyFill="1" applyBorder="1" applyAlignment="1">
      <alignment horizontal="right"/>
    </xf>
    <xf numFmtId="164" fontId="5" fillId="0" borderId="1" xfId="78" applyFont="1" applyFill="1" applyBorder="1" applyAlignment="1">
      <alignment horizontal="center"/>
    </xf>
    <xf numFmtId="172" fontId="5" fillId="0" borderId="1" xfId="78" applyNumberFormat="1" applyFont="1" applyFill="1" applyBorder="1" applyAlignment="1">
      <alignment horizontal="right"/>
    </xf>
    <xf numFmtId="3" fontId="38" fillId="0" borderId="1" xfId="95" applyNumberFormat="1" applyFont="1" applyFill="1" applyBorder="1" applyAlignment="1"/>
    <xf numFmtId="0" fontId="38" fillId="0" borderId="0" xfId="29" applyFont="1" applyFill="1" applyAlignment="1" applyProtection="1">
      <alignment horizontal="left"/>
    </xf>
    <xf numFmtId="3" fontId="7" fillId="0" borderId="0" xfId="15" applyNumberFormat="1" applyFont="1" applyFill="1" applyAlignment="1">
      <alignment horizontal="right"/>
    </xf>
    <xf numFmtId="3" fontId="5" fillId="0" borderId="0" xfId="78" applyNumberFormat="1" applyFont="1" applyFill="1" applyBorder="1" applyAlignment="1">
      <alignment horizontal="right"/>
    </xf>
    <xf numFmtId="164" fontId="5" fillId="0" borderId="0" xfId="78" applyNumberFormat="1" applyFont="1" applyFill="1" applyAlignment="1" applyProtection="1">
      <alignment horizontal="center" vertical="center"/>
    </xf>
    <xf numFmtId="3" fontId="38" fillId="0" borderId="0" xfId="95" applyNumberFormat="1" applyFont="1" applyFill="1" applyBorder="1" applyAlignment="1"/>
    <xf numFmtId="3" fontId="5" fillId="0" borderId="0" xfId="78" applyNumberFormat="1" applyFont="1" applyFill="1" applyBorder="1"/>
    <xf numFmtId="0" fontId="5" fillId="0" borderId="0" xfId="96" applyFont="1" applyFill="1" applyAlignment="1" applyProtection="1">
      <alignment horizontal="left"/>
      <protection locked="0"/>
    </xf>
    <xf numFmtId="166" fontId="5" fillId="0" borderId="0" xfId="78" applyNumberFormat="1" applyFont="1" applyFill="1" applyAlignment="1" applyProtection="1">
      <alignment horizontal="left"/>
    </xf>
    <xf numFmtId="164" fontId="6" fillId="0" borderId="0" xfId="78" applyFont="1" applyFill="1" applyBorder="1"/>
    <xf numFmtId="3" fontId="6" fillId="0" borderId="0" xfId="78" applyNumberFormat="1" applyFont="1" applyFill="1" applyBorder="1"/>
    <xf numFmtId="164" fontId="6" fillId="0" borderId="0" xfId="78" applyFont="1" applyFill="1" applyAlignment="1" applyProtection="1">
      <alignment horizontal="left"/>
    </xf>
    <xf numFmtId="3" fontId="8" fillId="0" borderId="0" xfId="15" applyNumberFormat="1" applyFont="1" applyFill="1" applyAlignment="1">
      <alignment horizontal="right"/>
    </xf>
    <xf numFmtId="0" fontId="19" fillId="0" borderId="0" xfId="27" applyFont="1"/>
    <xf numFmtId="164" fontId="6" fillId="0" borderId="0" xfId="78" applyFont="1" applyFill="1" applyBorder="1" applyAlignment="1">
      <alignment horizontal="right"/>
    </xf>
    <xf numFmtId="164" fontId="6" fillId="0" borderId="0" xfId="78" applyFont="1" applyFill="1" applyBorder="1" applyAlignment="1">
      <alignment horizontal="left"/>
    </xf>
    <xf numFmtId="164" fontId="6" fillId="0" borderId="0" xfId="78" applyNumberFormat="1" applyFont="1" applyFill="1" applyAlignment="1" applyProtection="1">
      <alignment horizontal="center" vertical="center"/>
    </xf>
    <xf numFmtId="164" fontId="6" fillId="0" borderId="0" xfId="78" applyNumberFormat="1" applyFont="1" applyFill="1" applyAlignment="1" applyProtection="1">
      <alignment horizontal="right" vertical="center"/>
    </xf>
    <xf numFmtId="164" fontId="6" fillId="0" borderId="0" xfId="78" applyFont="1" applyFill="1" applyAlignment="1">
      <alignment horizontal="left"/>
    </xf>
    <xf numFmtId="164" fontId="5" fillId="0" borderId="0" xfId="78" applyNumberFormat="1" applyFont="1" applyFill="1" applyAlignment="1" applyProtection="1">
      <alignment horizontal="right" vertical="center"/>
    </xf>
    <xf numFmtId="164" fontId="5" fillId="0" borderId="2" xfId="78" applyFont="1" applyFill="1" applyBorder="1"/>
    <xf numFmtId="173" fontId="5" fillId="0" borderId="2" xfId="78" applyNumberFormat="1" applyFont="1" applyFill="1" applyBorder="1" applyAlignment="1">
      <alignment horizontal="right"/>
    </xf>
    <xf numFmtId="49" fontId="5" fillId="0" borderId="2" xfId="78" applyNumberFormat="1" applyFont="1" applyFill="1" applyBorder="1" applyAlignment="1" applyProtection="1">
      <alignment horizontal="right"/>
    </xf>
    <xf numFmtId="49" fontId="5" fillId="0" borderId="2" xfId="78" applyNumberFormat="1" applyFont="1" applyFill="1" applyBorder="1" applyAlignment="1" applyProtection="1">
      <alignment horizontal="center"/>
    </xf>
    <xf numFmtId="164" fontId="5" fillId="0" borderId="1" xfId="78" applyFont="1" applyFill="1" applyBorder="1" applyAlignment="1">
      <alignment horizontal="left"/>
    </xf>
    <xf numFmtId="166" fontId="5" fillId="0" borderId="0" xfId="27" applyNumberFormat="1" applyFont="1" applyAlignment="1">
      <alignment horizontal="left"/>
    </xf>
    <xf numFmtId="164" fontId="5" fillId="0" borderId="0" xfId="78" applyFont="1" applyFill="1" applyBorder="1" applyAlignment="1">
      <alignment horizontal="left"/>
    </xf>
    <xf numFmtId="164" fontId="6" fillId="0" borderId="0" xfId="78" applyFont="1" applyFill="1" applyBorder="1" applyAlignment="1">
      <alignment wrapText="1"/>
    </xf>
    <xf numFmtId="164" fontId="5" fillId="0" borderId="0" xfId="78" applyFont="1" applyFill="1" applyBorder="1" applyAlignment="1">
      <alignment wrapText="1"/>
    </xf>
    <xf numFmtId="164" fontId="6" fillId="0" borderId="0" xfId="78" applyNumberFormat="1" applyFont="1" applyFill="1" applyAlignment="1" applyProtection="1">
      <alignment horizontal="left"/>
    </xf>
    <xf numFmtId="0" fontId="6" fillId="0" borderId="0" xfId="78" applyNumberFormat="1" applyFont="1" applyFill="1" applyBorder="1" applyAlignment="1">
      <alignment horizontal="left"/>
    </xf>
    <xf numFmtId="3" fontId="12" fillId="0" borderId="0" xfId="78" applyNumberFormat="1" applyFont="1" applyFill="1" applyBorder="1" applyAlignment="1">
      <alignment horizontal="right"/>
    </xf>
    <xf numFmtId="3" fontId="12" fillId="0" borderId="0" xfId="78" applyNumberFormat="1" applyFont="1" applyFill="1" applyBorder="1" applyAlignment="1">
      <alignment horizontal="center"/>
    </xf>
    <xf numFmtId="0" fontId="6" fillId="0" borderId="0" xfId="78" applyNumberFormat="1" applyFont="1" applyFill="1" applyAlignment="1">
      <alignment horizontal="left"/>
    </xf>
    <xf numFmtId="164" fontId="5" fillId="0" borderId="0" xfId="2" applyFont="1" applyFill="1" applyBorder="1"/>
    <xf numFmtId="164" fontId="5" fillId="0" borderId="0" xfId="2" applyFont="1" applyFill="1" applyBorder="1" applyAlignment="1">
      <alignment horizontal="right"/>
    </xf>
    <xf numFmtId="164" fontId="5" fillId="0" borderId="0" xfId="2" applyFont="1" applyFill="1" applyBorder="1" applyAlignment="1">
      <alignment horizontal="center"/>
    </xf>
    <xf numFmtId="3" fontId="5" fillId="0" borderId="0" xfId="2" applyNumberFormat="1" applyFont="1" applyFill="1" applyBorder="1"/>
    <xf numFmtId="3" fontId="5" fillId="0" borderId="0" xfId="2" applyNumberFormat="1" applyFont="1" applyFill="1" applyBorder="1" applyAlignment="1">
      <alignment horizontal="right"/>
    </xf>
    <xf numFmtId="165" fontId="5" fillId="0" borderId="0" xfId="2" applyNumberFormat="1" applyFont="1" applyFill="1" applyBorder="1"/>
    <xf numFmtId="165" fontId="5" fillId="0" borderId="0" xfId="78" applyNumberFormat="1" applyFont="1" applyFill="1" applyBorder="1"/>
    <xf numFmtId="164" fontId="5" fillId="0" borderId="0" xfId="78" applyFont="1" applyFill="1" applyBorder="1" applyAlignment="1" applyProtection="1">
      <alignment horizontal="left"/>
    </xf>
    <xf numFmtId="172" fontId="5" fillId="0" borderId="0" xfId="78" applyNumberFormat="1" applyFont="1" applyFill="1" applyBorder="1" applyAlignment="1">
      <alignment horizontal="right"/>
    </xf>
    <xf numFmtId="173" fontId="5" fillId="0" borderId="0" xfId="98" applyNumberFormat="1" applyFont="1" applyFill="1" applyBorder="1" applyAlignment="1" applyProtection="1">
      <alignment horizontal="left"/>
      <protection locked="0"/>
    </xf>
    <xf numFmtId="172" fontId="5" fillId="0" borderId="0" xfId="10" applyNumberFormat="1" applyFont="1" applyFill="1" applyBorder="1" applyAlignment="1">
      <alignment horizontal="right"/>
    </xf>
    <xf numFmtId="3" fontId="5" fillId="0" borderId="0" xfId="99" applyNumberFormat="1" applyFont="1" applyFill="1" applyBorder="1" applyAlignment="1">
      <alignment horizontal="right"/>
    </xf>
    <xf numFmtId="3" fontId="5" fillId="0" borderId="0" xfId="99" applyNumberFormat="1" applyFont="1" applyFill="1" applyBorder="1" applyAlignment="1">
      <alignment horizontal="center"/>
    </xf>
    <xf numFmtId="164" fontId="5" fillId="0" borderId="1" xfId="78" applyFont="1" applyFill="1" applyBorder="1" applyAlignment="1" applyProtection="1">
      <alignment horizontal="left"/>
    </xf>
    <xf numFmtId="174" fontId="5" fillId="0" borderId="0" xfId="27" applyNumberFormat="1" applyFont="1" applyFill="1" applyAlignment="1">
      <alignment horizontal="left"/>
    </xf>
    <xf numFmtId="164" fontId="6" fillId="0" borderId="0" xfId="2" applyFont="1" applyFill="1" applyBorder="1"/>
    <xf numFmtId="3" fontId="6" fillId="0" borderId="0" xfId="99" applyNumberFormat="1" applyFont="1" applyFill="1" applyBorder="1" applyAlignment="1">
      <alignment horizontal="right"/>
    </xf>
    <xf numFmtId="164" fontId="6" fillId="0" borderId="0" xfId="2" applyFont="1" applyFill="1" applyBorder="1" applyAlignment="1" applyProtection="1">
      <alignment horizontal="left"/>
    </xf>
    <xf numFmtId="164" fontId="5" fillId="0" borderId="0" xfId="2" applyFont="1" applyFill="1" applyBorder="1" applyAlignment="1" applyProtection="1">
      <alignment horizontal="left" indent="1"/>
    </xf>
    <xf numFmtId="164" fontId="6" fillId="0" borderId="0" xfId="2" applyFont="1" applyFill="1" applyBorder="1" applyAlignment="1">
      <alignment horizontal="right"/>
    </xf>
    <xf numFmtId="0" fontId="5" fillId="0" borderId="0" xfId="3" applyNumberFormat="1" applyFont="1" applyFill="1" applyBorder="1" applyAlignment="1">
      <alignment horizontal="right" vertical="center"/>
    </xf>
    <xf numFmtId="173" fontId="5" fillId="0" borderId="0" xfId="78" applyNumberFormat="1" applyFont="1" applyFill="1" applyBorder="1" applyAlignment="1">
      <alignment horizontal="right"/>
    </xf>
    <xf numFmtId="49" fontId="5" fillId="0" borderId="0" xfId="78" applyNumberFormat="1" applyFont="1" applyFill="1" applyBorder="1" applyAlignment="1" applyProtection="1">
      <alignment horizontal="right"/>
    </xf>
    <xf numFmtId="49" fontId="5" fillId="0" borderId="0" xfId="78" applyNumberFormat="1" applyFont="1" applyFill="1" applyBorder="1" applyAlignment="1" applyProtection="1">
      <alignment horizontal="center"/>
    </xf>
    <xf numFmtId="164" fontId="5" fillId="0" borderId="2" xfId="2" applyFont="1" applyFill="1" applyBorder="1"/>
    <xf numFmtId="164" fontId="6" fillId="0" borderId="0" xfId="2" applyFont="1" applyAlignment="1" applyProtection="1">
      <alignment horizontal="left"/>
    </xf>
    <xf numFmtId="164" fontId="5" fillId="0" borderId="0" xfId="78" applyFont="1" applyFill="1" applyBorder="1" applyAlignment="1">
      <alignment horizontal="right" wrapText="1"/>
    </xf>
    <xf numFmtId="49" fontId="6" fillId="0" borderId="0" xfId="2" applyNumberFormat="1" applyFont="1" applyFill="1" applyBorder="1" applyAlignment="1">
      <alignment horizontal="left"/>
    </xf>
    <xf numFmtId="3" fontId="12" fillId="0" borderId="0" xfId="2" applyNumberFormat="1" applyFont="1" applyFill="1" applyBorder="1" applyAlignment="1">
      <alignment horizontal="right"/>
    </xf>
    <xf numFmtId="0" fontId="40" fillId="0" borderId="0" xfId="100" applyFont="1" applyFill="1" applyBorder="1"/>
    <xf numFmtId="0" fontId="40" fillId="0" borderId="0" xfId="100" applyFont="1"/>
    <xf numFmtId="0" fontId="40" fillId="0" borderId="0" xfId="100" applyFont="1" applyAlignment="1">
      <alignment horizontal="right"/>
    </xf>
    <xf numFmtId="0" fontId="41" fillId="0" borderId="0" xfId="100" applyFont="1"/>
    <xf numFmtId="165" fontId="40" fillId="0" borderId="0" xfId="100" applyNumberFormat="1" applyFont="1"/>
    <xf numFmtId="165" fontId="40" fillId="0" borderId="0" xfId="100" applyNumberFormat="1" applyFont="1" applyAlignment="1">
      <alignment horizontal="right"/>
    </xf>
    <xf numFmtId="0" fontId="40" fillId="0" borderId="1" xfId="100" applyFont="1" applyBorder="1"/>
    <xf numFmtId="165" fontId="40" fillId="0" borderId="1" xfId="100" applyNumberFormat="1" applyFont="1" applyBorder="1"/>
    <xf numFmtId="165" fontId="40" fillId="0" borderId="1" xfId="100" applyNumberFormat="1" applyFont="1" applyBorder="1" applyAlignment="1">
      <alignment horizontal="right"/>
    </xf>
    <xf numFmtId="0" fontId="41" fillId="0" borderId="1" xfId="100" applyFont="1" applyBorder="1"/>
    <xf numFmtId="3" fontId="40" fillId="0" borderId="0" xfId="100" applyNumberFormat="1" applyFont="1" applyAlignment="1">
      <alignment horizontal="right"/>
    </xf>
    <xf numFmtId="0" fontId="40" fillId="0" borderId="0" xfId="100" applyFont="1" applyBorder="1"/>
    <xf numFmtId="0" fontId="40" fillId="0" borderId="0" xfId="100" applyFont="1" applyBorder="1" applyAlignment="1">
      <alignment horizontal="right"/>
    </xf>
    <xf numFmtId="0" fontId="41" fillId="0" borderId="0" xfId="100" applyFont="1" applyBorder="1"/>
    <xf numFmtId="0" fontId="40" fillId="0" borderId="2" xfId="100" applyFont="1" applyBorder="1"/>
    <xf numFmtId="0" fontId="40" fillId="0" borderId="2" xfId="100" applyFont="1" applyBorder="1" applyAlignment="1">
      <alignment horizontal="right"/>
    </xf>
    <xf numFmtId="0" fontId="41" fillId="0" borderId="2" xfId="100" applyFont="1" applyBorder="1"/>
    <xf numFmtId="0" fontId="42" fillId="0" borderId="0" xfId="100" applyFont="1" applyFill="1" applyBorder="1"/>
    <xf numFmtId="0" fontId="42" fillId="0" borderId="0" xfId="100" applyFont="1"/>
    <xf numFmtId="0" fontId="42" fillId="0" borderId="0" xfId="100" applyFont="1" applyAlignment="1">
      <alignment horizontal="right"/>
    </xf>
    <xf numFmtId="0" fontId="43" fillId="0" borderId="0" xfId="100" applyNumberFormat="1" applyFont="1" applyFill="1" applyBorder="1" applyAlignment="1">
      <alignment horizontal="left"/>
    </xf>
    <xf numFmtId="0" fontId="43" fillId="0" borderId="0" xfId="100" applyNumberFormat="1" applyFont="1" applyAlignment="1">
      <alignment horizontal="left"/>
    </xf>
    <xf numFmtId="0" fontId="44" fillId="0" borderId="0" xfId="80" applyFont="1" applyFill="1"/>
    <xf numFmtId="0" fontId="44" fillId="0" borderId="0" xfId="80" applyFont="1" applyFill="1" applyBorder="1"/>
    <xf numFmtId="0" fontId="44" fillId="0" borderId="0" xfId="80" applyFont="1" applyFill="1" applyBorder="1" applyAlignment="1">
      <alignment horizontal="left"/>
    </xf>
    <xf numFmtId="0" fontId="44" fillId="0" borderId="0" xfId="80" applyFont="1" applyFill="1" applyBorder="1" applyAlignment="1">
      <alignment horizontal="right"/>
    </xf>
    <xf numFmtId="0" fontId="44" fillId="0" borderId="0" xfId="80" applyFont="1" applyFill="1" applyAlignment="1">
      <alignment horizontal="right"/>
    </xf>
    <xf numFmtId="0" fontId="44" fillId="0" borderId="0" xfId="80" applyFont="1" applyFill="1" applyAlignment="1">
      <alignment horizontal="left"/>
    </xf>
    <xf numFmtId="164" fontId="45" fillId="0" borderId="0" xfId="2" applyFont="1" applyFill="1" applyBorder="1" applyAlignment="1" applyProtection="1">
      <alignment horizontal="left"/>
    </xf>
    <xf numFmtId="0" fontId="44" fillId="0" borderId="0" xfId="80" applyFont="1" applyFill="1" applyBorder="1" applyAlignment="1" applyProtection="1">
      <alignment horizontal="left"/>
    </xf>
    <xf numFmtId="0" fontId="44" fillId="0" borderId="1" xfId="80" applyFont="1" applyFill="1" applyBorder="1" applyAlignment="1" applyProtection="1">
      <alignment horizontal="left"/>
    </xf>
    <xf numFmtId="165" fontId="44" fillId="0" borderId="1" xfId="80" applyNumberFormat="1" applyFont="1" applyFill="1" applyBorder="1" applyAlignment="1">
      <alignment horizontal="left"/>
    </xf>
    <xf numFmtId="165" fontId="44" fillId="0" borderId="1" xfId="80" applyNumberFormat="1" applyFont="1" applyFill="1" applyBorder="1" applyAlignment="1">
      <alignment horizontal="right"/>
    </xf>
    <xf numFmtId="0" fontId="44" fillId="0" borderId="0" xfId="80" applyFont="1" applyFill="1" applyAlignment="1" applyProtection="1">
      <alignment horizontal="left"/>
    </xf>
    <xf numFmtId="165" fontId="44" fillId="0" borderId="0" xfId="80" applyNumberFormat="1" applyFont="1" applyFill="1" applyBorder="1" applyAlignment="1">
      <alignment horizontal="left"/>
    </xf>
    <xf numFmtId="165" fontId="44" fillId="0" borderId="0" xfId="80" applyNumberFormat="1" applyFont="1" applyFill="1" applyBorder="1" applyAlignment="1">
      <alignment horizontal="right"/>
    </xf>
    <xf numFmtId="0" fontId="44" fillId="0" borderId="0" xfId="80" applyFont="1" applyFill="1" applyAlignment="1" applyProtection="1"/>
    <xf numFmtId="3" fontId="44" fillId="0" borderId="0" xfId="80" applyNumberFormat="1" applyFont="1" applyFill="1" applyBorder="1" applyAlignment="1">
      <alignment horizontal="left"/>
    </xf>
    <xf numFmtId="3" fontId="44" fillId="0" borderId="0" xfId="80" applyNumberFormat="1" applyFont="1" applyFill="1" applyBorder="1" applyAlignment="1">
      <alignment horizontal="right"/>
    </xf>
    <xf numFmtId="0" fontId="45" fillId="0" borderId="0" xfId="29" applyFont="1" applyFill="1" applyAlignment="1" applyProtection="1">
      <alignment horizontal="left"/>
    </xf>
    <xf numFmtId="4" fontId="44" fillId="0" borderId="0" xfId="80" applyNumberFormat="1" applyFont="1" applyFill="1" applyBorder="1" applyAlignment="1">
      <alignment horizontal="right"/>
    </xf>
    <xf numFmtId="4" fontId="44" fillId="0" borderId="0" xfId="80" applyNumberFormat="1" applyFont="1" applyFill="1" applyBorder="1" applyAlignment="1">
      <alignment horizontal="left"/>
    </xf>
    <xf numFmtId="165" fontId="44" fillId="0" borderId="0" xfId="80" applyNumberFormat="1" applyFont="1" applyFill="1" applyBorder="1" applyAlignment="1" applyProtection="1">
      <alignment horizontal="left"/>
    </xf>
    <xf numFmtId="0" fontId="44" fillId="0" borderId="0" xfId="101" applyFont="1" applyFill="1" applyBorder="1" applyAlignment="1">
      <alignment horizontal="right"/>
    </xf>
    <xf numFmtId="0" fontId="44" fillId="0" borderId="1" xfId="80" applyFont="1" applyFill="1" applyBorder="1" applyAlignment="1">
      <alignment horizontal="left"/>
    </xf>
    <xf numFmtId="0" fontId="44" fillId="0" borderId="1" xfId="80" applyFont="1" applyFill="1" applyBorder="1" applyAlignment="1">
      <alignment horizontal="right"/>
    </xf>
    <xf numFmtId="0" fontId="44" fillId="0" borderId="1" xfId="80" applyFont="1" applyFill="1" applyBorder="1" applyAlignment="1" applyProtection="1">
      <alignment horizontal="right"/>
    </xf>
    <xf numFmtId="0" fontId="44" fillId="0" borderId="2" xfId="80" applyFont="1" applyFill="1" applyBorder="1" applyAlignment="1">
      <alignment horizontal="left"/>
    </xf>
    <xf numFmtId="0" fontId="44" fillId="0" borderId="2" xfId="80" applyFont="1" applyFill="1" applyBorder="1" applyAlignment="1">
      <alignment horizontal="right"/>
    </xf>
    <xf numFmtId="0" fontId="44" fillId="0" borderId="12" xfId="80" applyFont="1" applyFill="1" applyBorder="1" applyAlignment="1">
      <alignment horizontal="right"/>
    </xf>
    <xf numFmtId="0" fontId="44" fillId="0" borderId="1" xfId="101" applyFont="1" applyFill="1" applyBorder="1" applyAlignment="1">
      <alignment horizontal="left"/>
    </xf>
    <xf numFmtId="0" fontId="44" fillId="0" borderId="1" xfId="101" applyFont="1" applyFill="1" applyBorder="1" applyAlignment="1">
      <alignment horizontal="right"/>
    </xf>
    <xf numFmtId="0" fontId="44" fillId="0" borderId="1" xfId="101" applyFont="1" applyFill="1" applyBorder="1"/>
    <xf numFmtId="0" fontId="46" fillId="0" borderId="0" xfId="80" applyFont="1" applyFill="1" applyBorder="1" applyAlignment="1">
      <alignment horizontal="left"/>
    </xf>
    <xf numFmtId="0" fontId="46" fillId="0" borderId="0" xfId="80" applyNumberFormat="1" applyFont="1" applyFill="1" applyAlignment="1">
      <alignment horizontal="left"/>
    </xf>
    <xf numFmtId="0" fontId="46" fillId="0" borderId="0" xfId="80" applyNumberFormat="1" applyFont="1" applyFill="1" applyBorder="1" applyAlignment="1">
      <alignment horizontal="left"/>
    </xf>
    <xf numFmtId="0" fontId="47" fillId="0" borderId="0" xfId="90" applyFont="1"/>
    <xf numFmtId="0" fontId="47" fillId="0" borderId="0" xfId="90" applyFont="1" applyBorder="1"/>
    <xf numFmtId="0" fontId="48" fillId="0" borderId="0" xfId="90" applyFont="1"/>
    <xf numFmtId="0" fontId="47" fillId="0" borderId="0" xfId="90" applyFont="1" applyAlignment="1">
      <alignment horizontal="center"/>
    </xf>
    <xf numFmtId="0" fontId="47" fillId="0" borderId="0" xfId="90" applyNumberFormat="1" applyFont="1"/>
    <xf numFmtId="0" fontId="7" fillId="0" borderId="0" xfId="90" applyNumberFormat="1" applyFont="1" applyFill="1" applyAlignment="1" applyProtection="1">
      <alignment horizontal="left"/>
    </xf>
    <xf numFmtId="0" fontId="48" fillId="0" borderId="0" xfId="90" applyFont="1" applyBorder="1"/>
    <xf numFmtId="0" fontId="47" fillId="0" borderId="0" xfId="90" applyFont="1" applyBorder="1" applyAlignment="1">
      <alignment horizontal="center"/>
    </xf>
    <xf numFmtId="0" fontId="47" fillId="0" borderId="0" xfId="90" applyNumberFormat="1" applyFont="1" applyBorder="1"/>
    <xf numFmtId="0" fontId="47" fillId="0" borderId="13" xfId="90" applyFont="1" applyBorder="1"/>
    <xf numFmtId="0" fontId="47" fillId="0" borderId="1" xfId="90" applyFont="1" applyBorder="1"/>
    <xf numFmtId="0" fontId="47" fillId="0" borderId="14" xfId="90" applyFont="1" applyBorder="1"/>
    <xf numFmtId="0" fontId="47" fillId="0" borderId="15" xfId="90" applyFont="1" applyBorder="1"/>
    <xf numFmtId="0" fontId="48" fillId="0" borderId="13" xfId="90" applyFont="1" applyBorder="1"/>
    <xf numFmtId="0" fontId="47" fillId="0" borderId="1" xfId="90" applyFont="1" applyBorder="1" applyAlignment="1">
      <alignment horizontal="center"/>
    </xf>
    <xf numFmtId="0" fontId="47" fillId="0" borderId="1" xfId="90" applyNumberFormat="1" applyFont="1" applyBorder="1"/>
    <xf numFmtId="0" fontId="47" fillId="0" borderId="15" xfId="90" applyNumberFormat="1" applyFont="1" applyBorder="1"/>
    <xf numFmtId="3" fontId="47" fillId="0" borderId="16" xfId="90" applyNumberFormat="1" applyFont="1" applyBorder="1"/>
    <xf numFmtId="3" fontId="47" fillId="0" borderId="0" xfId="90" applyNumberFormat="1" applyFont="1" applyBorder="1"/>
    <xf numFmtId="3" fontId="47" fillId="0" borderId="17" xfId="90" applyNumberFormat="1" applyFont="1" applyBorder="1"/>
    <xf numFmtId="3" fontId="47" fillId="0" borderId="18" xfId="90" applyNumberFormat="1" applyFont="1" applyBorder="1"/>
    <xf numFmtId="3" fontId="48" fillId="0" borderId="16" xfId="90" applyNumberFormat="1" applyFont="1" applyBorder="1"/>
    <xf numFmtId="3" fontId="47" fillId="0" borderId="0" xfId="90" applyNumberFormat="1" applyFont="1" applyBorder="1" applyAlignment="1">
      <alignment horizontal="center"/>
    </xf>
    <xf numFmtId="0" fontId="47" fillId="0" borderId="18" xfId="90" applyNumberFormat="1" applyFont="1" applyBorder="1"/>
    <xf numFmtId="0" fontId="47" fillId="0" borderId="16" xfId="90" applyFont="1" applyBorder="1"/>
    <xf numFmtId="0" fontId="47" fillId="0" borderId="17" xfId="90" applyFont="1" applyBorder="1"/>
    <xf numFmtId="0" fontId="47" fillId="0" borderId="18" xfId="90" applyFont="1" applyBorder="1"/>
    <xf numFmtId="0" fontId="48" fillId="0" borderId="16" xfId="90" applyFont="1" applyBorder="1"/>
    <xf numFmtId="0" fontId="48" fillId="0" borderId="17" xfId="90" applyFont="1" applyBorder="1" applyAlignment="1">
      <alignment horizontal="center"/>
    </xf>
    <xf numFmtId="0" fontId="48" fillId="0" borderId="18" xfId="90" applyFont="1" applyBorder="1"/>
    <xf numFmtId="0" fontId="49" fillId="0" borderId="0" xfId="90" applyNumberFormat="1" applyFont="1" applyBorder="1"/>
    <xf numFmtId="0" fontId="48" fillId="0" borderId="0" xfId="90" applyFont="1" applyBorder="1" applyAlignment="1">
      <alignment horizontal="center"/>
    </xf>
    <xf numFmtId="0" fontId="47" fillId="0" borderId="19" xfId="90" applyFont="1" applyBorder="1"/>
    <xf numFmtId="0" fontId="47" fillId="0" borderId="20" xfId="90" applyFont="1" applyBorder="1"/>
    <xf numFmtId="0" fontId="47" fillId="0" borderId="21" xfId="90" applyFont="1" applyBorder="1"/>
    <xf numFmtId="0" fontId="47" fillId="0" borderId="22" xfId="90" applyFont="1" applyBorder="1"/>
    <xf numFmtId="0" fontId="48" fillId="0" borderId="19" xfId="90" applyFont="1" applyBorder="1"/>
    <xf numFmtId="0" fontId="47" fillId="0" borderId="20" xfId="90" applyFont="1" applyBorder="1" applyAlignment="1">
      <alignment horizontal="center"/>
    </xf>
    <xf numFmtId="0" fontId="47" fillId="0" borderId="20" xfId="90" applyNumberFormat="1" applyFont="1" applyBorder="1"/>
    <xf numFmtId="0" fontId="47" fillId="0" borderId="22" xfId="90" applyNumberFormat="1" applyFont="1" applyBorder="1"/>
    <xf numFmtId="0" fontId="47" fillId="0" borderId="0" xfId="90" applyFont="1" applyAlignment="1">
      <alignment vertical="center"/>
    </xf>
    <xf numFmtId="0" fontId="7" fillId="0" borderId="23" xfId="90" applyFont="1" applyBorder="1" applyAlignment="1">
      <alignment horizontal="center" vertical="center" wrapText="1"/>
    </xf>
    <xf numFmtId="0" fontId="7" fillId="0" borderId="2" xfId="90" applyFont="1" applyBorder="1" applyAlignment="1">
      <alignment horizontal="center" vertical="center" wrapText="1"/>
    </xf>
    <xf numFmtId="0" fontId="7" fillId="0" borderId="24" xfId="90" applyFont="1" applyBorder="1" applyAlignment="1">
      <alignment horizontal="center" vertical="center" wrapText="1"/>
    </xf>
    <xf numFmtId="0" fontId="7" fillId="0" borderId="15" xfId="90" applyFont="1" applyBorder="1" applyAlignment="1">
      <alignment horizontal="center" vertical="center" wrapText="1"/>
    </xf>
    <xf numFmtId="0" fontId="47" fillId="0" borderId="1" xfId="90" applyFont="1" applyBorder="1" applyAlignment="1">
      <alignment horizontal="center" vertical="center"/>
    </xf>
    <xf numFmtId="0" fontId="47" fillId="0" borderId="1" xfId="90" applyNumberFormat="1" applyFont="1" applyBorder="1" applyAlignment="1">
      <alignment vertical="center"/>
    </xf>
    <xf numFmtId="0" fontId="47" fillId="0" borderId="15" xfId="90" applyNumberFormat="1" applyFont="1" applyBorder="1" applyAlignment="1">
      <alignment vertical="center"/>
    </xf>
    <xf numFmtId="0" fontId="47" fillId="0" borderId="0" xfId="90" applyFont="1" applyBorder="1" applyAlignment="1">
      <alignment horizontal="center" vertical="center"/>
    </xf>
    <xf numFmtId="0" fontId="47" fillId="0" borderId="0" xfId="90" applyNumberFormat="1" applyFont="1" applyBorder="1" applyAlignment="1">
      <alignment vertical="center"/>
    </xf>
    <xf numFmtId="0" fontId="47" fillId="0" borderId="18" xfId="90" applyNumberFormat="1" applyFont="1" applyBorder="1" applyAlignment="1">
      <alignment vertical="center"/>
    </xf>
    <xf numFmtId="0" fontId="47" fillId="0" borderId="20" xfId="90" applyFont="1" applyBorder="1" applyAlignment="1">
      <alignment horizontal="center" vertical="center"/>
    </xf>
    <xf numFmtId="0" fontId="47" fillId="0" borderId="20" xfId="90" applyNumberFormat="1" applyFont="1" applyBorder="1" applyAlignment="1">
      <alignment vertical="center"/>
    </xf>
    <xf numFmtId="0" fontId="47" fillId="0" borderId="22" xfId="90" applyNumberFormat="1" applyFont="1" applyBorder="1" applyAlignment="1">
      <alignment vertical="center"/>
    </xf>
    <xf numFmtId="0" fontId="48" fillId="0" borderId="0" xfId="90" applyNumberFormat="1" applyFont="1" applyBorder="1"/>
    <xf numFmtId="0" fontId="7" fillId="0" borderId="0" xfId="102" applyFont="1" applyFill="1" applyBorder="1" applyAlignment="1">
      <alignment horizontal="right"/>
    </xf>
    <xf numFmtId="0" fontId="7" fillId="0" borderId="0" xfId="102" applyFont="1" applyFill="1" applyBorder="1"/>
    <xf numFmtId="0" fontId="7" fillId="0" borderId="0" xfId="5" applyNumberFormat="1" applyFont="1" applyFill="1" applyBorder="1" applyAlignment="1">
      <alignment horizontal="left"/>
    </xf>
    <xf numFmtId="0" fontId="8" fillId="0" borderId="0" xfId="102" applyFont="1" applyFill="1" applyBorder="1" applyAlignment="1">
      <alignment horizontal="right"/>
    </xf>
    <xf numFmtId="0" fontId="7" fillId="0" borderId="0" xfId="103" applyFont="1" applyFill="1" applyBorder="1" applyAlignment="1">
      <alignment horizontal="right"/>
    </xf>
    <xf numFmtId="0" fontId="8" fillId="0" borderId="0" xfId="102" applyFont="1" applyFill="1" applyBorder="1"/>
    <xf numFmtId="0" fontId="8" fillId="0" borderId="0" xfId="102" applyFont="1" applyFill="1"/>
    <xf numFmtId="0" fontId="8" fillId="0" borderId="0" xfId="102" applyNumberFormat="1" applyFont="1" applyFill="1" applyBorder="1" applyAlignment="1" applyProtection="1">
      <alignment horizontal="left"/>
    </xf>
    <xf numFmtId="0" fontId="8" fillId="0" borderId="0" xfId="102" applyNumberFormat="1" applyFont="1" applyFill="1" applyBorder="1" applyAlignment="1">
      <alignment horizontal="right"/>
    </xf>
    <xf numFmtId="0" fontId="7" fillId="0" borderId="0" xfId="102" applyFont="1" applyFill="1"/>
    <xf numFmtId="0" fontId="7" fillId="0" borderId="0" xfId="102" applyFont="1" applyFill="1" applyAlignment="1">
      <alignment horizontal="right"/>
    </xf>
    <xf numFmtId="0" fontId="7" fillId="0" borderId="0" xfId="102" applyFont="1" applyFill="1" applyAlignment="1">
      <alignment horizontal="center"/>
    </xf>
    <xf numFmtId="0" fontId="8" fillId="0" borderId="0" xfId="102" applyNumberFormat="1" applyFont="1" applyFill="1" applyBorder="1" applyAlignment="1">
      <alignment horizontal="left"/>
    </xf>
    <xf numFmtId="0" fontId="50" fillId="0" borderId="0" xfId="90" applyNumberFormat="1" applyFont="1" applyAlignment="1">
      <alignment horizontal="left"/>
    </xf>
    <xf numFmtId="0" fontId="51" fillId="0" borderId="0" xfId="102" applyNumberFormat="1" applyFont="1" applyFill="1" applyBorder="1" applyAlignment="1">
      <alignment horizontal="left"/>
    </xf>
    <xf numFmtId="0" fontId="50" fillId="0" borderId="0" xfId="90" applyNumberFormat="1" applyFont="1" applyBorder="1" applyAlignment="1">
      <alignment horizontal="left"/>
    </xf>
    <xf numFmtId="0" fontId="51" fillId="0" borderId="0" xfId="102" applyNumberFormat="1" applyFont="1" applyFill="1" applyAlignment="1">
      <alignment horizontal="left"/>
    </xf>
    <xf numFmtId="0" fontId="40" fillId="0" borderId="0" xfId="90" applyFont="1" applyFill="1"/>
    <xf numFmtId="0" fontId="42" fillId="0" borderId="0" xfId="90" applyFont="1" applyFill="1"/>
    <xf numFmtId="10" fontId="42" fillId="0" borderId="0" xfId="90" applyNumberFormat="1" applyFont="1" applyFill="1"/>
    <xf numFmtId="0" fontId="40" fillId="0" borderId="14" xfId="90" applyFont="1" applyFill="1" applyBorder="1"/>
    <xf numFmtId="3" fontId="40" fillId="0" borderId="15" xfId="90" applyNumberFormat="1" applyFont="1" applyFill="1" applyBorder="1"/>
    <xf numFmtId="3" fontId="40" fillId="0" borderId="1" xfId="90" applyNumberFormat="1" applyFont="1" applyFill="1" applyBorder="1"/>
    <xf numFmtId="3" fontId="40" fillId="0" borderId="13" xfId="90" applyNumberFormat="1" applyFont="1" applyFill="1" applyBorder="1"/>
    <xf numFmtId="3" fontId="42" fillId="0" borderId="13" xfId="90" applyNumberFormat="1" applyFont="1" applyFill="1" applyBorder="1"/>
    <xf numFmtId="0" fontId="40" fillId="0" borderId="1" xfId="90" applyFont="1" applyFill="1" applyBorder="1"/>
    <xf numFmtId="0" fontId="40" fillId="0" borderId="15" xfId="90" applyFont="1" applyFill="1" applyBorder="1"/>
    <xf numFmtId="0" fontId="47" fillId="0" borderId="17" xfId="90" applyFont="1" applyFill="1" applyBorder="1"/>
    <xf numFmtId="3" fontId="40" fillId="0" borderId="16" xfId="90" applyNumberFormat="1" applyFont="1" applyFill="1" applyBorder="1"/>
    <xf numFmtId="3" fontId="40" fillId="0" borderId="0" xfId="90" applyNumberFormat="1" applyFont="1" applyFill="1"/>
    <xf numFmtId="3" fontId="40" fillId="0" borderId="18" xfId="90" applyNumberFormat="1" applyFont="1" applyFill="1" applyBorder="1"/>
    <xf numFmtId="3" fontId="42" fillId="0" borderId="16" xfId="90" applyNumberFormat="1" applyFont="1" applyFill="1" applyBorder="1"/>
    <xf numFmtId="0" fontId="40" fillId="0" borderId="0" xfId="90" applyFont="1" applyFill="1" applyBorder="1"/>
    <xf numFmtId="0" fontId="40" fillId="0" borderId="18" xfId="90" applyNumberFormat="1" applyFont="1" applyFill="1" applyBorder="1" applyAlignment="1">
      <alignment horizontal="left"/>
    </xf>
    <xf numFmtId="0" fontId="40" fillId="0" borderId="17" xfId="90" applyFont="1" applyFill="1" applyBorder="1"/>
    <xf numFmtId="0" fontId="40" fillId="0" borderId="19" xfId="90" applyFont="1" applyFill="1" applyBorder="1"/>
    <xf numFmtId="0" fontId="40" fillId="0" borderId="16" xfId="90" applyFont="1" applyFill="1" applyBorder="1"/>
    <xf numFmtId="0" fontId="40" fillId="0" borderId="22" xfId="90" applyFont="1" applyFill="1" applyBorder="1"/>
    <xf numFmtId="0" fontId="42" fillId="0" borderId="16" xfId="90" applyFont="1" applyFill="1" applyBorder="1"/>
    <xf numFmtId="0" fontId="40" fillId="0" borderId="20" xfId="90" applyFont="1" applyFill="1" applyBorder="1"/>
    <xf numFmtId="0" fontId="40" fillId="0" borderId="18" xfId="90" applyFont="1" applyFill="1" applyBorder="1"/>
    <xf numFmtId="0" fontId="40" fillId="0" borderId="0" xfId="90" applyFont="1" applyFill="1" applyAlignment="1">
      <alignment vertical="center"/>
    </xf>
    <xf numFmtId="0" fontId="47" fillId="0" borderId="14" xfId="90" applyFont="1" applyFill="1" applyBorder="1" applyAlignment="1">
      <alignment vertical="center"/>
    </xf>
    <xf numFmtId="0" fontId="7" fillId="0" borderId="23" xfId="90" applyFont="1" applyFill="1" applyBorder="1" applyAlignment="1">
      <alignment horizontal="center" vertical="center" wrapText="1"/>
    </xf>
    <xf numFmtId="0" fontId="7" fillId="0" borderId="25" xfId="90" applyFont="1" applyFill="1" applyBorder="1" applyAlignment="1">
      <alignment horizontal="center" vertical="center" wrapText="1"/>
    </xf>
    <xf numFmtId="0" fontId="7" fillId="0" borderId="26" xfId="90" applyFont="1" applyFill="1" applyBorder="1" applyAlignment="1">
      <alignment horizontal="center" vertical="center" wrapText="1"/>
    </xf>
    <xf numFmtId="0" fontId="7" fillId="0" borderId="15" xfId="90" applyFont="1" applyFill="1" applyBorder="1" applyAlignment="1">
      <alignment horizontal="center" vertical="center" wrapText="1"/>
    </xf>
    <xf numFmtId="0" fontId="47" fillId="0" borderId="1" xfId="90" applyFont="1" applyFill="1" applyBorder="1" applyAlignment="1">
      <alignment horizontal="center" vertical="center"/>
    </xf>
    <xf numFmtId="0" fontId="47" fillId="0" borderId="1" xfId="90" applyNumberFormat="1" applyFont="1" applyFill="1" applyBorder="1" applyAlignment="1">
      <alignment vertical="center"/>
    </xf>
    <xf numFmtId="0" fontId="47" fillId="0" borderId="15" xfId="90" applyNumberFormat="1" applyFont="1" applyFill="1" applyBorder="1" applyAlignment="1">
      <alignment vertical="center"/>
    </xf>
    <xf numFmtId="0" fontId="47" fillId="0" borderId="17" xfId="90" applyFont="1" applyFill="1" applyBorder="1" applyAlignment="1">
      <alignment vertical="center"/>
    </xf>
    <xf numFmtId="0" fontId="47" fillId="0" borderId="0" xfId="90" applyFont="1" applyFill="1" applyBorder="1" applyAlignment="1">
      <alignment horizontal="center" vertical="center"/>
    </xf>
    <xf numFmtId="0" fontId="47" fillId="0" borderId="0" xfId="90" applyNumberFormat="1" applyFont="1" applyFill="1" applyBorder="1" applyAlignment="1">
      <alignment vertical="center"/>
    </xf>
    <xf numFmtId="0" fontId="47" fillId="0" borderId="18" xfId="90" applyNumberFormat="1" applyFont="1" applyFill="1" applyBorder="1" applyAlignment="1">
      <alignment vertical="center"/>
    </xf>
    <xf numFmtId="0" fontId="47" fillId="0" borderId="21" xfId="90" applyFont="1" applyFill="1" applyBorder="1" applyAlignment="1">
      <alignment vertical="center"/>
    </xf>
    <xf numFmtId="0" fontId="47" fillId="0" borderId="20" xfId="90" applyFont="1" applyFill="1" applyBorder="1" applyAlignment="1">
      <alignment horizontal="center" vertical="center"/>
    </xf>
    <xf numFmtId="0" fontId="47" fillId="0" borderId="20" xfId="90" applyNumberFormat="1" applyFont="1" applyFill="1" applyBorder="1" applyAlignment="1">
      <alignment vertical="center"/>
    </xf>
    <xf numFmtId="0" fontId="47" fillId="0" borderId="22" xfId="90" applyNumberFormat="1" applyFont="1" applyFill="1" applyBorder="1" applyAlignment="1">
      <alignment vertical="center"/>
    </xf>
    <xf numFmtId="0" fontId="47" fillId="0" borderId="0" xfId="90" applyFont="1" applyFill="1" applyBorder="1"/>
    <xf numFmtId="0" fontId="47" fillId="0" borderId="1" xfId="90" applyFont="1" applyFill="1" applyBorder="1"/>
    <xf numFmtId="0" fontId="48" fillId="0" borderId="1" xfId="90" applyFont="1" applyFill="1" applyBorder="1"/>
    <xf numFmtId="0" fontId="47" fillId="0" borderId="0" xfId="90" applyFont="1" applyFill="1"/>
    <xf numFmtId="0" fontId="7" fillId="0" borderId="0" xfId="102" applyNumberFormat="1" applyFont="1" applyFill="1" applyBorder="1" applyAlignment="1">
      <alignment horizontal="left"/>
    </xf>
    <xf numFmtId="0" fontId="47" fillId="0" borderId="0" xfId="90" applyFont="1" applyFill="1" applyAlignment="1">
      <alignment horizontal="center"/>
    </xf>
    <xf numFmtId="0" fontId="43" fillId="0" borderId="0" xfId="90" applyNumberFormat="1" applyFont="1" applyFill="1" applyAlignment="1">
      <alignment horizontal="left"/>
    </xf>
    <xf numFmtId="0" fontId="50" fillId="0" borderId="0" xfId="90" applyNumberFormat="1" applyFont="1" applyFill="1" applyAlignment="1">
      <alignment horizontal="left"/>
    </xf>
    <xf numFmtId="0" fontId="40" fillId="0" borderId="0" xfId="90" applyFont="1"/>
    <xf numFmtId="0" fontId="42" fillId="0" borderId="0" xfId="90" applyFont="1"/>
    <xf numFmtId="0" fontId="40" fillId="0" borderId="0" xfId="90" applyNumberFormat="1" applyFont="1" applyAlignment="1">
      <alignment horizontal="left"/>
    </xf>
    <xf numFmtId="0" fontId="40" fillId="0" borderId="0" xfId="90" applyNumberFormat="1" applyFont="1" applyFill="1" applyAlignment="1">
      <alignment horizontal="left"/>
    </xf>
    <xf numFmtId="0" fontId="40" fillId="0" borderId="0" xfId="90" applyFont="1" applyAlignment="1">
      <alignment vertical="center"/>
    </xf>
    <xf numFmtId="0" fontId="7" fillId="0" borderId="27" xfId="90" applyFont="1" applyFill="1" applyBorder="1" applyAlignment="1">
      <alignment horizontal="center" vertical="center" wrapText="1"/>
    </xf>
    <xf numFmtId="0" fontId="48" fillId="0" borderId="1" xfId="90" applyFont="1" applyBorder="1"/>
    <xf numFmtId="0" fontId="47" fillId="0" borderId="1" xfId="90" applyNumberFormat="1" applyFont="1" applyBorder="1" applyAlignment="1">
      <alignment horizontal="left"/>
    </xf>
    <xf numFmtId="0" fontId="7" fillId="0" borderId="0" xfId="102" applyNumberFormat="1" applyFont="1" applyFill="1" applyBorder="1" applyAlignment="1" applyProtection="1">
      <alignment horizontal="right"/>
    </xf>
    <xf numFmtId="0" fontId="7" fillId="0" borderId="0" xfId="102" applyNumberFormat="1" applyFont="1" applyFill="1" applyBorder="1" applyAlignment="1" applyProtection="1">
      <alignment horizontal="left"/>
    </xf>
    <xf numFmtId="0" fontId="8" fillId="0" borderId="0" xfId="102" applyNumberFormat="1" applyFont="1" applyFill="1" applyBorder="1" applyAlignment="1" applyProtection="1">
      <alignment horizontal="right"/>
    </xf>
    <xf numFmtId="0" fontId="43" fillId="0" borderId="0" xfId="90" applyNumberFormat="1" applyFont="1" applyAlignment="1">
      <alignment horizontal="left"/>
    </xf>
    <xf numFmtId="0" fontId="5" fillId="0" borderId="0" xfId="79" applyFont="1" applyFill="1"/>
    <xf numFmtId="0" fontId="5" fillId="0" borderId="0" xfId="79" applyFont="1" applyFill="1" applyAlignment="1">
      <alignment horizontal="right"/>
    </xf>
    <xf numFmtId="0" fontId="7" fillId="0" borderId="0" xfId="25" applyFont="1"/>
    <xf numFmtId="0" fontId="5" fillId="0" borderId="0" xfId="104" applyFont="1" applyFill="1" applyAlignment="1" applyProtection="1">
      <alignment horizontal="left"/>
    </xf>
    <xf numFmtId="0" fontId="5" fillId="0" borderId="0" xfId="104" applyFont="1" applyFill="1" applyAlignment="1" applyProtection="1">
      <alignment horizontal="left"/>
      <protection locked="0"/>
    </xf>
    <xf numFmtId="3" fontId="7" fillId="0" borderId="0" xfId="25" applyNumberFormat="1" applyFont="1" applyAlignment="1">
      <alignment horizontal="right"/>
    </xf>
    <xf numFmtId="3" fontId="5" fillId="0" borderId="0" xfId="79" applyNumberFormat="1" applyFont="1" applyAlignment="1">
      <alignment horizontal="right"/>
    </xf>
    <xf numFmtId="0" fontId="5" fillId="0" borderId="0" xfId="79" applyFont="1"/>
    <xf numFmtId="0" fontId="5" fillId="0" borderId="0" xfId="79" applyFont="1" applyBorder="1" applyAlignment="1"/>
    <xf numFmtId="0" fontId="5" fillId="0" borderId="0" xfId="79" applyFont="1" applyFill="1" applyBorder="1" applyAlignment="1">
      <alignment horizontal="right"/>
    </xf>
    <xf numFmtId="3" fontId="7" fillId="0" borderId="0" xfId="25" applyNumberFormat="1" applyFont="1" applyBorder="1" applyAlignment="1">
      <alignment horizontal="right"/>
    </xf>
    <xf numFmtId="3" fontId="5" fillId="0" borderId="0" xfId="79" applyNumberFormat="1" applyFont="1" applyBorder="1" applyAlignment="1">
      <alignment horizontal="right"/>
    </xf>
    <xf numFmtId="0" fontId="5" fillId="0" borderId="0" xfId="79" applyFont="1" applyBorder="1"/>
    <xf numFmtId="0" fontId="5" fillId="0" borderId="1" xfId="79" applyFont="1" applyBorder="1" applyAlignment="1"/>
    <xf numFmtId="0" fontId="5" fillId="0" borderId="1" xfId="79" applyFont="1" applyFill="1" applyBorder="1" applyAlignment="1">
      <alignment horizontal="right"/>
    </xf>
    <xf numFmtId="3" fontId="7" fillId="0" borderId="1" xfId="25" applyNumberFormat="1" applyFont="1" applyBorder="1" applyAlignment="1">
      <alignment horizontal="right"/>
    </xf>
    <xf numFmtId="3" fontId="5" fillId="0" borderId="1" xfId="79" applyNumberFormat="1" applyFont="1" applyBorder="1" applyAlignment="1">
      <alignment horizontal="right"/>
    </xf>
    <xf numFmtId="0" fontId="5" fillId="0" borderId="1" xfId="79" applyFont="1" applyBorder="1"/>
    <xf numFmtId="0" fontId="5" fillId="0" borderId="0" xfId="79" applyFont="1" applyBorder="1" applyAlignment="1">
      <alignment horizontal="left"/>
    </xf>
    <xf numFmtId="3" fontId="7" fillId="0" borderId="0" xfId="105" applyNumberFormat="1" applyFont="1" applyFill="1" applyBorder="1" applyAlignment="1">
      <alignment horizontal="right"/>
    </xf>
    <xf numFmtId="0" fontId="6" fillId="0" borderId="0" xfId="79" applyFont="1" applyBorder="1" applyAlignment="1">
      <alignment horizontal="left"/>
    </xf>
    <xf numFmtId="175" fontId="7" fillId="0" borderId="0" xfId="105" applyNumberFormat="1" applyFont="1" applyFill="1" applyBorder="1" applyAlignment="1">
      <alignment horizontal="right"/>
    </xf>
    <xf numFmtId="0" fontId="5" fillId="0" borderId="0" xfId="79" applyFont="1" applyFill="1" applyBorder="1" applyAlignment="1">
      <alignment horizontal="left"/>
    </xf>
    <xf numFmtId="0" fontId="7" fillId="0" borderId="0" xfId="25" applyFont="1" applyBorder="1" applyAlignment="1">
      <alignment horizontal="right"/>
    </xf>
    <xf numFmtId="0" fontId="6" fillId="0" borderId="0" xfId="79" applyFont="1" applyBorder="1"/>
    <xf numFmtId="0" fontId="6" fillId="0" borderId="0" xfId="79" applyFont="1" applyFill="1"/>
    <xf numFmtId="175" fontId="8" fillId="0" borderId="0" xfId="105" applyNumberFormat="1" applyFont="1" applyFill="1" applyBorder="1" applyAlignment="1">
      <alignment horizontal="right"/>
    </xf>
    <xf numFmtId="3" fontId="8" fillId="0" borderId="0" xfId="105" applyNumberFormat="1" applyFont="1" applyFill="1" applyBorder="1" applyAlignment="1">
      <alignment horizontal="right"/>
    </xf>
    <xf numFmtId="0" fontId="5" fillId="0" borderId="25" xfId="79" applyFont="1" applyFill="1" applyBorder="1"/>
    <xf numFmtId="0" fontId="5" fillId="0" borderId="25" xfId="79" applyFont="1" applyFill="1" applyBorder="1" applyAlignment="1">
      <alignment horizontal="right"/>
    </xf>
    <xf numFmtId="0" fontId="5" fillId="0" borderId="25" xfId="3" applyNumberFormat="1" applyFont="1" applyFill="1" applyBorder="1" applyAlignment="1">
      <alignment horizontal="right" vertical="center"/>
    </xf>
    <xf numFmtId="0" fontId="5" fillId="0" borderId="25" xfId="3" applyFont="1" applyFill="1" applyBorder="1" applyAlignment="1">
      <alignment horizontal="right"/>
    </xf>
    <xf numFmtId="0" fontId="5" fillId="0" borderId="25" xfId="3" applyNumberFormat="1" applyFont="1" applyFill="1" applyBorder="1" applyAlignment="1" applyProtection="1">
      <alignment horizontal="right"/>
      <protection locked="0"/>
    </xf>
    <xf numFmtId="0" fontId="5" fillId="0" borderId="1" xfId="79" applyFont="1" applyFill="1" applyBorder="1"/>
    <xf numFmtId="0" fontId="6" fillId="0" borderId="0" xfId="79" applyFont="1" applyFill="1" applyAlignment="1" applyProtection="1">
      <alignment horizontal="left"/>
      <protection locked="0"/>
    </xf>
    <xf numFmtId="49" fontId="6" fillId="0" borderId="0" xfId="79" applyNumberFormat="1" applyFont="1" applyFill="1" applyAlignment="1">
      <alignment horizontal="left"/>
    </xf>
    <xf numFmtId="49" fontId="6" fillId="0" borderId="0" xfId="79" applyNumberFormat="1" applyFont="1" applyFill="1" applyAlignment="1">
      <alignment horizontal="right"/>
    </xf>
    <xf numFmtId="0" fontId="8" fillId="0" borderId="19" xfId="102" applyFont="1" applyFill="1" applyBorder="1" applyAlignment="1" applyProtection="1">
      <alignment horizontal="center" vertical="center" wrapText="1"/>
    </xf>
    <xf numFmtId="0" fontId="8" fillId="0" borderId="16" xfId="102" applyFont="1" applyFill="1" applyBorder="1" applyAlignment="1" applyProtection="1">
      <alignment horizontal="center" vertical="center" wrapText="1"/>
    </xf>
    <xf numFmtId="0" fontId="8" fillId="0" borderId="13" xfId="102" applyFont="1" applyFill="1" applyBorder="1" applyAlignment="1" applyProtection="1">
      <alignment horizontal="center" vertical="center" wrapText="1"/>
    </xf>
    <xf numFmtId="0" fontId="8" fillId="0" borderId="22" xfId="102" applyFont="1" applyFill="1" applyBorder="1" applyAlignment="1" applyProtection="1">
      <alignment horizontal="center" vertical="center"/>
    </xf>
    <xf numFmtId="0" fontId="8" fillId="0" borderId="20" xfId="102" applyFont="1" applyFill="1" applyBorder="1" applyAlignment="1" applyProtection="1">
      <alignment horizontal="center" vertical="center"/>
    </xf>
    <xf numFmtId="0" fontId="8" fillId="0" borderId="21" xfId="102" applyFont="1" applyFill="1" applyBorder="1" applyAlignment="1" applyProtection="1">
      <alignment horizontal="center" vertical="center"/>
    </xf>
    <xf numFmtId="0" fontId="8" fillId="0" borderId="22" xfId="90" applyFont="1" applyBorder="1" applyAlignment="1">
      <alignment horizontal="center" vertical="center" wrapText="1"/>
    </xf>
    <xf numFmtId="0" fontId="8" fillId="0" borderId="20" xfId="90" applyFont="1" applyBorder="1" applyAlignment="1">
      <alignment horizontal="center" vertical="center" wrapText="1"/>
    </xf>
    <xf numFmtId="0" fontId="8" fillId="0" borderId="21" xfId="90" applyFont="1" applyBorder="1" applyAlignment="1">
      <alignment horizontal="center" vertical="center" wrapText="1"/>
    </xf>
    <xf numFmtId="0" fontId="8" fillId="0" borderId="19" xfId="90" applyFont="1" applyBorder="1" applyAlignment="1">
      <alignment horizontal="center" vertical="center" wrapText="1"/>
    </xf>
    <xf numFmtId="0" fontId="8" fillId="0" borderId="16" xfId="90" applyFont="1" applyBorder="1" applyAlignment="1">
      <alignment horizontal="center" vertical="center" wrapText="1"/>
    </xf>
    <xf numFmtId="0" fontId="8" fillId="0" borderId="13" xfId="90" applyFont="1" applyBorder="1" applyAlignment="1">
      <alignment horizontal="center" vertical="center" wrapText="1"/>
    </xf>
    <xf numFmtId="0" fontId="7" fillId="0" borderId="16" xfId="102" applyFont="1" applyFill="1" applyBorder="1" applyAlignment="1" applyProtection="1">
      <alignment horizontal="center" vertical="center" wrapText="1"/>
    </xf>
    <xf numFmtId="0" fontId="7" fillId="0" borderId="13" xfId="102" applyFont="1" applyFill="1" applyBorder="1" applyAlignment="1" applyProtection="1">
      <alignment horizontal="center" vertical="center" wrapText="1"/>
    </xf>
    <xf numFmtId="0" fontId="47" fillId="0" borderId="22" xfId="90" applyFont="1" applyBorder="1" applyAlignment="1">
      <alignment horizontal="center" vertical="center" wrapText="1"/>
    </xf>
    <xf numFmtId="0" fontId="47" fillId="0" borderId="20" xfId="90" applyFont="1" applyBorder="1" applyAlignment="1">
      <alignment horizontal="center" vertical="center" wrapText="1"/>
    </xf>
    <xf numFmtId="0" fontId="47" fillId="0" borderId="21" xfId="90" applyFont="1" applyBorder="1" applyAlignment="1">
      <alignment horizontal="center" vertical="center" wrapText="1"/>
    </xf>
    <xf numFmtId="0" fontId="7" fillId="0" borderId="19" xfId="90" applyFont="1" applyBorder="1" applyAlignment="1">
      <alignment horizontal="center" vertical="center" wrapText="1"/>
    </xf>
    <xf numFmtId="0" fontId="7" fillId="0" borderId="13" xfId="90" applyFont="1" applyBorder="1" applyAlignment="1">
      <alignment horizontal="center" vertical="center" wrapText="1"/>
    </xf>
    <xf numFmtId="0" fontId="7" fillId="0" borderId="16" xfId="90" applyFont="1" applyBorder="1" applyAlignment="1">
      <alignment horizontal="center" vertical="center" wrapText="1"/>
    </xf>
    <xf numFmtId="0" fontId="7" fillId="0" borderId="22" xfId="90" applyFont="1" applyBorder="1" applyAlignment="1">
      <alignment horizontal="center" vertical="center" wrapText="1"/>
    </xf>
    <xf numFmtId="0" fontId="7" fillId="0" borderId="15" xfId="90" applyFont="1" applyBorder="1" applyAlignment="1">
      <alignment horizontal="center" vertical="center" wrapText="1"/>
    </xf>
    <xf numFmtId="0" fontId="7" fillId="0" borderId="21" xfId="90" applyFont="1" applyBorder="1" applyAlignment="1">
      <alignment horizontal="center" vertical="center" wrapText="1"/>
    </xf>
    <xf numFmtId="0" fontId="7" fillId="0" borderId="14" xfId="90" applyFont="1" applyBorder="1" applyAlignment="1">
      <alignment horizontal="center" vertical="center" wrapText="1"/>
    </xf>
    <xf numFmtId="0" fontId="8" fillId="0" borderId="22" xfId="90" applyFont="1" applyFill="1" applyBorder="1" applyAlignment="1">
      <alignment horizontal="center" vertical="center" wrapText="1"/>
    </xf>
    <xf numFmtId="0" fontId="8" fillId="0" borderId="20" xfId="90" applyFont="1" applyFill="1" applyBorder="1" applyAlignment="1">
      <alignment horizontal="center" vertical="center" wrapText="1"/>
    </xf>
    <xf numFmtId="0" fontId="8" fillId="0" borderId="21" xfId="90" applyFont="1" applyFill="1" applyBorder="1" applyAlignment="1">
      <alignment horizontal="center" vertical="center" wrapText="1"/>
    </xf>
    <xf numFmtId="0" fontId="8" fillId="0" borderId="19" xfId="90" applyFont="1" applyFill="1" applyBorder="1" applyAlignment="1">
      <alignment horizontal="center" vertical="center" wrapText="1"/>
    </xf>
    <xf numFmtId="0" fontId="8" fillId="0" borderId="16" xfId="90" applyFont="1" applyFill="1" applyBorder="1" applyAlignment="1">
      <alignment horizontal="center" vertical="center" wrapText="1"/>
    </xf>
    <xf numFmtId="0" fontId="8" fillId="0" borderId="13" xfId="90" applyFont="1" applyFill="1" applyBorder="1" applyAlignment="1">
      <alignment horizontal="center" vertical="center" wrapText="1"/>
    </xf>
    <xf numFmtId="0" fontId="7" fillId="0" borderId="19" xfId="90" applyFont="1" applyFill="1" applyBorder="1" applyAlignment="1">
      <alignment horizontal="center" vertical="center" wrapText="1"/>
    </xf>
    <xf numFmtId="0" fontId="7" fillId="0" borderId="13" xfId="90" applyFont="1" applyFill="1" applyBorder="1" applyAlignment="1">
      <alignment horizontal="center" vertical="center" wrapText="1"/>
    </xf>
    <xf numFmtId="0" fontId="7" fillId="0" borderId="16" xfId="90" applyFont="1" applyFill="1" applyBorder="1" applyAlignment="1">
      <alignment horizontal="center" vertical="center" wrapText="1"/>
    </xf>
    <xf numFmtId="0" fontId="7" fillId="0" borderId="22" xfId="90" applyFont="1" applyFill="1" applyBorder="1" applyAlignment="1">
      <alignment horizontal="center" vertical="center" wrapText="1"/>
    </xf>
    <xf numFmtId="0" fontId="7" fillId="0" borderId="15" xfId="90" applyFont="1" applyFill="1" applyBorder="1" applyAlignment="1">
      <alignment horizontal="center" vertical="center" wrapText="1"/>
    </xf>
    <xf numFmtId="0" fontId="7" fillId="0" borderId="21" xfId="90" applyFont="1" applyFill="1" applyBorder="1" applyAlignment="1">
      <alignment horizontal="center" vertical="center" wrapText="1"/>
    </xf>
    <xf numFmtId="0" fontId="7" fillId="0" borderId="14" xfId="90" applyFont="1" applyFill="1" applyBorder="1" applyAlignment="1">
      <alignment horizontal="center" vertical="center" wrapText="1"/>
    </xf>
    <xf numFmtId="0" fontId="2" fillId="0" borderId="0" xfId="90" applyNumberFormat="1" applyFont="1" applyFill="1" applyAlignment="1" applyProtection="1">
      <alignment horizontal="left"/>
    </xf>
    <xf numFmtId="0" fontId="52" fillId="0" borderId="0" xfId="90" applyFont="1" applyFill="1"/>
  </cellXfs>
  <cellStyles count="106">
    <cellStyle name="_CD_Peru" xfId="33"/>
    <cellStyle name="=C:\WINNT\SYSTEM32\COMMAND.COM" xfId="34"/>
    <cellStyle name="20% - Énfasis1" xfId="35"/>
    <cellStyle name="20% - Énfasis2" xfId="36"/>
    <cellStyle name="20% - Énfasis3" xfId="37"/>
    <cellStyle name="20% - Énfasis4" xfId="38"/>
    <cellStyle name="20% - Énfasis5" xfId="39"/>
    <cellStyle name="20% - Énfasis6" xfId="40"/>
    <cellStyle name="40% - Énfasis1" xfId="41"/>
    <cellStyle name="40% - Énfasis2" xfId="42"/>
    <cellStyle name="40% - Énfasis3" xfId="43"/>
    <cellStyle name="40% - Énfasis4" xfId="44"/>
    <cellStyle name="40% - Énfasis5" xfId="45"/>
    <cellStyle name="40% - Énfasis6" xfId="46"/>
    <cellStyle name="60% - Énfasis1" xfId="47"/>
    <cellStyle name="60% - Énfasis2" xfId="48"/>
    <cellStyle name="60% - Énfasis3" xfId="49"/>
    <cellStyle name="60% - Énfasis4" xfId="50"/>
    <cellStyle name="60% - Énfasis5" xfId="51"/>
    <cellStyle name="60% - Énfasis6" xfId="52"/>
    <cellStyle name="ANCLAS,REZONES Y SUS PARTES,DE FUNDICION,DE HIERRO O DE ACERO" xfId="25"/>
    <cellStyle name="ANCLAS,REZONES Y SUS PARTES,DE FUNDICION,DE HIERRO O DE ACERO 2" xfId="27"/>
    <cellStyle name="ANCLAS,REZONES Y SUS PARTES,DE FUNDICION,DE HIERRO O DE ACERO 2 2" xfId="53"/>
    <cellStyle name="ANCLAS,REZONES Y SUS PARTES,DE FUNDICION,DE HIERRO O DE ACERO 3" xfId="30"/>
    <cellStyle name="bolet" xfId="54"/>
    <cellStyle name="Buena" xfId="55"/>
    <cellStyle name="Cálculo" xfId="56"/>
    <cellStyle name="Celda de comprobación" xfId="57"/>
    <cellStyle name="Celda vinculada" xfId="58"/>
    <cellStyle name="Comma [0] 2" xfId="97"/>
    <cellStyle name="Comma 2" xfId="59"/>
    <cellStyle name="Comma0" xfId="60"/>
    <cellStyle name="Currency 2" xfId="61"/>
    <cellStyle name="Currency0" xfId="62"/>
    <cellStyle name="Date" xfId="63"/>
    <cellStyle name="Diseño" xfId="64"/>
    <cellStyle name="Encabezado 4" xfId="65"/>
    <cellStyle name="Énfasis1" xfId="66"/>
    <cellStyle name="Énfasis2" xfId="67"/>
    <cellStyle name="Énfasis3" xfId="68"/>
    <cellStyle name="Énfasis4" xfId="69"/>
    <cellStyle name="Énfasis5" xfId="70"/>
    <cellStyle name="Énfasis6" xfId="71"/>
    <cellStyle name="Entrada" xfId="72"/>
    <cellStyle name="Fixed" xfId="73"/>
    <cellStyle name="Incorrecto" xfId="74"/>
    <cellStyle name="MES" xfId="75"/>
    <cellStyle name="Millares_Petroleo" xfId="76"/>
    <cellStyle name="Normal" xfId="0" builtinId="0"/>
    <cellStyle name="Normal 2" xfId="28"/>
    <cellStyle name="Normal 3" xfId="77"/>
    <cellStyle name="Normal 4" xfId="90"/>
    <cellStyle name="Normal 5" xfId="100"/>
    <cellStyle name="Normal_$WPM7D8F" xfId="1"/>
    <cellStyle name="Normal__CN-Arg" xfId="95"/>
    <cellStyle name="Normal__CN-Mex" xfId="98"/>
    <cellStyle name="Normal_ARG96-01" xfId="29"/>
    <cellStyle name="Normal_ARG96-02" xfId="94"/>
    <cellStyle name="Normal_ARG96-03" xfId="78"/>
    <cellStyle name="Normal_ARG96-04" xfId="2"/>
    <cellStyle name="Normal_ARG96-07" xfId="3"/>
    <cellStyle name="Normal_ARG96-08" xfId="4"/>
    <cellStyle name="Normal_ARG96-09" xfId="5"/>
    <cellStyle name="Normal_ARG96-10" xfId="6"/>
    <cellStyle name="Normal_ARG96-11" xfId="7"/>
    <cellStyle name="Normal_ARG96-12" xfId="102"/>
    <cellStyle name="Normal_ARG96-14" xfId="79"/>
    <cellStyle name="Normal_ARG96-15" xfId="8"/>
    <cellStyle name="Normal_ARG96-16" xfId="9"/>
    <cellStyle name="Normal_ARG97-03" xfId="10"/>
    <cellStyle name="Normal_ARG97-09" xfId="92"/>
    <cellStyle name="Normal_ARG976-04" xfId="99"/>
    <cellStyle name="Normal_ArgDestiX" xfId="103"/>
    <cellStyle name="Normal_BOL96-17" xfId="31"/>
    <cellStyle name="Normal_CHL96-01" xfId="11"/>
    <cellStyle name="Normal_Cuad_A-13_Deuda" xfId="105"/>
    <cellStyle name="Normal_DOM96-06" xfId="12"/>
    <cellStyle name="Normal_DOM96-10" xfId="13"/>
    <cellStyle name="Normal_DOM96-12" xfId="14"/>
    <cellStyle name="Normal_DOM96-13" xfId="32"/>
    <cellStyle name="Normal_EcuIET" xfId="101"/>
    <cellStyle name="Normal_Estudio Mexico 1999 editado" xfId="15"/>
    <cellStyle name="Normal_Mex_CDe" xfId="16"/>
    <cellStyle name="Normal_MEX96-06" xfId="17"/>
    <cellStyle name="Normal_MEX96-07" xfId="18"/>
    <cellStyle name="Normal_MEX96-08" xfId="19"/>
    <cellStyle name="Normal_MEX96-10" xfId="20"/>
    <cellStyle name="Normal_MEX96-11" xfId="21"/>
    <cellStyle name="Normal_MEX96-14" xfId="104"/>
    <cellStyle name="Normal_MEX96-15" xfId="22"/>
    <cellStyle name="Normal_Mexico" xfId="91"/>
    <cellStyle name="Normal_Mexico-orig02" xfId="23"/>
    <cellStyle name="Normal_PER96-02" xfId="80"/>
    <cellStyle name="Normal_URY_1-2" xfId="96"/>
    <cellStyle name="Normal_URY96-14" xfId="24"/>
    <cellStyle name="Normal_VEN96-09" xfId="93"/>
    <cellStyle name="Notas" xfId="81"/>
    <cellStyle name="Salida" xfId="82"/>
    <cellStyle name="Style 1" xfId="26"/>
    <cellStyle name="Texto de advertencia" xfId="83"/>
    <cellStyle name="Texto explicativo" xfId="84"/>
    <cellStyle name="Título" xfId="85"/>
    <cellStyle name="Título 1" xfId="86"/>
    <cellStyle name="Título 2" xfId="87"/>
    <cellStyle name="Título 3" xfId="88"/>
    <cellStyle name="Título_Petroleo" xfId="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3D3D3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CDE1F7"/>
      <rgbColor rgb="00E7CFE7"/>
      <rgbColor rgb="00D7E8FD"/>
      <rgbColor rgb="00EBC86F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1"/>
  <sheetViews>
    <sheetView showGridLines="0" workbookViewId="0"/>
  </sheetViews>
  <sheetFormatPr defaultColWidth="9.28515625" defaultRowHeight="10.199999999999999"/>
  <cols>
    <col min="1" max="1" width="13.28515625" style="229" bestFit="1" customWidth="1"/>
    <col min="2" max="2" width="66.140625" style="229" customWidth="1"/>
    <col min="3" max="3" width="67" style="229" bestFit="1" customWidth="1"/>
    <col min="4" max="16384" width="9.28515625" style="229"/>
  </cols>
  <sheetData>
    <row r="1" spans="1:3" s="244" customFormat="1" ht="25.8" customHeight="1">
      <c r="B1" s="245" t="s">
        <v>80</v>
      </c>
      <c r="C1" s="245" t="s">
        <v>0</v>
      </c>
    </row>
    <row r="2" spans="1:3">
      <c r="A2" s="243">
        <f ca="1">NOW()</f>
        <v>41550.530145254626</v>
      </c>
      <c r="B2" s="242" t="s">
        <v>405</v>
      </c>
      <c r="C2" s="242" t="s">
        <v>404</v>
      </c>
    </row>
    <row r="3" spans="1:3">
      <c r="A3" s="241"/>
      <c r="B3" s="240"/>
      <c r="C3" s="240"/>
    </row>
    <row r="4" spans="1:3">
      <c r="A4" s="239"/>
      <c r="B4" s="238"/>
      <c r="C4" s="237"/>
    </row>
    <row r="5" spans="1:3" ht="15.9" customHeight="1">
      <c r="A5" s="235">
        <v>1</v>
      </c>
      <c r="B5" s="234" t="s">
        <v>403</v>
      </c>
      <c r="C5" s="234" t="s">
        <v>402</v>
      </c>
    </row>
    <row r="6" spans="1:3" ht="15.9" customHeight="1">
      <c r="A6" s="235">
        <v>2</v>
      </c>
      <c r="B6" s="234" t="s">
        <v>401</v>
      </c>
      <c r="C6" s="234" t="s">
        <v>400</v>
      </c>
    </row>
    <row r="7" spans="1:3" ht="15.9" customHeight="1">
      <c r="A7" s="235">
        <v>3</v>
      </c>
      <c r="B7" s="234" t="s">
        <v>399</v>
      </c>
      <c r="C7" s="234" t="s">
        <v>399</v>
      </c>
    </row>
    <row r="8" spans="1:3" ht="15.9" customHeight="1">
      <c r="A8" s="235">
        <v>4</v>
      </c>
      <c r="B8" s="234" t="s">
        <v>398</v>
      </c>
      <c r="C8" s="236" t="s">
        <v>397</v>
      </c>
    </row>
    <row r="9" spans="1:3" ht="15.9" customHeight="1">
      <c r="A9" s="235">
        <v>5</v>
      </c>
      <c r="B9" s="234" t="s">
        <v>85</v>
      </c>
      <c r="C9" s="234" t="s">
        <v>21</v>
      </c>
    </row>
    <row r="10" spans="1:3" ht="15.9" customHeight="1">
      <c r="A10" s="235">
        <v>6</v>
      </c>
      <c r="B10" s="234" t="s">
        <v>367</v>
      </c>
      <c r="C10" s="234" t="s">
        <v>20</v>
      </c>
    </row>
    <row r="11" spans="1:3" ht="15.9" customHeight="1">
      <c r="A11" s="235">
        <v>7</v>
      </c>
      <c r="B11" s="234" t="s">
        <v>396</v>
      </c>
      <c r="C11" s="234" t="s">
        <v>395</v>
      </c>
    </row>
    <row r="12" spans="1:3" ht="15.9" customHeight="1">
      <c r="A12" s="235">
        <v>8</v>
      </c>
      <c r="B12" s="234" t="s">
        <v>394</v>
      </c>
      <c r="C12" s="234" t="s">
        <v>393</v>
      </c>
    </row>
    <row r="13" spans="1:3" ht="15.9" customHeight="1">
      <c r="A13" s="235">
        <v>9</v>
      </c>
      <c r="B13" s="234" t="s">
        <v>392</v>
      </c>
      <c r="C13" s="234" t="s">
        <v>391</v>
      </c>
    </row>
    <row r="14" spans="1:3" ht="15.9" customHeight="1">
      <c r="A14" s="235">
        <v>10</v>
      </c>
      <c r="B14" s="234" t="s">
        <v>390</v>
      </c>
      <c r="C14" s="236" t="s">
        <v>389</v>
      </c>
    </row>
    <row r="15" spans="1:3" ht="15.9" customHeight="1">
      <c r="A15" s="235">
        <v>11</v>
      </c>
      <c r="B15" s="234" t="s">
        <v>388</v>
      </c>
      <c r="C15" s="234" t="s">
        <v>387</v>
      </c>
    </row>
    <row r="16" spans="1:3" ht="15.9" customHeight="1">
      <c r="A16" s="235">
        <v>12</v>
      </c>
      <c r="B16" s="234" t="s">
        <v>386</v>
      </c>
      <c r="C16" s="234" t="s">
        <v>385</v>
      </c>
    </row>
    <row r="17" spans="1:3" ht="15.9" customHeight="1">
      <c r="A17" s="235">
        <v>13</v>
      </c>
      <c r="B17" s="234" t="s">
        <v>384</v>
      </c>
      <c r="C17" s="234" t="s">
        <v>383</v>
      </c>
    </row>
    <row r="18" spans="1:3" ht="15.9" customHeight="1">
      <c r="A18" s="235">
        <v>14</v>
      </c>
      <c r="B18" s="234" t="s">
        <v>382</v>
      </c>
      <c r="C18" s="234" t="s">
        <v>381</v>
      </c>
    </row>
    <row r="19" spans="1:3" ht="15.9" customHeight="1">
      <c r="A19" s="235">
        <v>15</v>
      </c>
      <c r="B19" s="234" t="s">
        <v>380</v>
      </c>
      <c r="C19" s="234" t="s">
        <v>379</v>
      </c>
    </row>
    <row r="20" spans="1:3" ht="15.9" customHeight="1">
      <c r="A20" s="235" t="s">
        <v>378</v>
      </c>
      <c r="B20" s="234" t="s">
        <v>483</v>
      </c>
      <c r="C20" s="234" t="s">
        <v>482</v>
      </c>
    </row>
    <row r="21" spans="1:3" ht="19.2" customHeight="1">
      <c r="A21" s="235" t="s">
        <v>377</v>
      </c>
      <c r="B21" s="234" t="s">
        <v>442</v>
      </c>
      <c r="C21" s="234" t="s">
        <v>441</v>
      </c>
    </row>
    <row r="22" spans="1:3" s="230" customFormat="1" ht="16.05" customHeight="1">
      <c r="A22" s="233"/>
    </row>
    <row r="23" spans="1:3" s="230" customFormat="1" ht="15">
      <c r="A23" s="233"/>
      <c r="B23" s="232"/>
      <c r="C23" s="231"/>
    </row>
    <row r="24" spans="1:3" s="230" customFormat="1" ht="15">
      <c r="A24" s="233"/>
      <c r="B24" s="232"/>
      <c r="C24" s="231"/>
    </row>
    <row r="25" spans="1:3" s="230" customFormat="1" ht="15">
      <c r="A25" s="233"/>
      <c r="B25" s="232"/>
      <c r="C25" s="231"/>
    </row>
    <row r="26" spans="1:3" s="230" customFormat="1" ht="15">
      <c r="A26" s="233"/>
      <c r="B26" s="232"/>
      <c r="C26" s="231"/>
    </row>
    <row r="27" spans="1:3" s="230" customFormat="1" ht="15">
      <c r="A27" s="233"/>
      <c r="B27" s="232"/>
      <c r="C27" s="231"/>
    </row>
    <row r="28" spans="1:3" s="230" customFormat="1" ht="15">
      <c r="A28" s="233"/>
      <c r="B28" s="232"/>
      <c r="C28" s="231"/>
    </row>
    <row r="29" spans="1:3" s="230" customFormat="1" ht="15">
      <c r="A29" s="233"/>
      <c r="B29" s="232"/>
      <c r="C29" s="231"/>
    </row>
    <row r="30" spans="1:3" s="230" customFormat="1" ht="15">
      <c r="A30" s="233"/>
      <c r="B30" s="232"/>
      <c r="C30" s="231"/>
    </row>
    <row r="31" spans="1:3" s="230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25"/>
  <sheetViews>
    <sheetView showGridLines="0" zoomScale="110" zoomScaleNormal="110" workbookViewId="0"/>
  </sheetViews>
  <sheetFormatPr defaultColWidth="11.7109375" defaultRowHeight="10.199999999999999"/>
  <cols>
    <col min="1" max="1" width="49.5703125" style="390" customWidth="1"/>
    <col min="2" max="2" width="2.140625" style="392" customWidth="1"/>
    <col min="3" max="3" width="8.42578125" style="391" bestFit="1" customWidth="1"/>
    <col min="4" max="4" width="9" style="391" bestFit="1" customWidth="1"/>
    <col min="5" max="5" width="8.42578125" style="391" bestFit="1" customWidth="1"/>
    <col min="6" max="6" width="9" style="391" bestFit="1" customWidth="1"/>
    <col min="7" max="7" width="8.42578125" style="391" bestFit="1" customWidth="1"/>
    <col min="8" max="11" width="9" style="391" bestFit="1" customWidth="1"/>
    <col min="12" max="12" width="2.5703125" style="390" customWidth="1"/>
    <col min="13" max="13" width="49.28515625" style="390" bestFit="1" customWidth="1"/>
    <col min="14" max="16384" width="11.7109375" style="389"/>
  </cols>
  <sheetData>
    <row r="1" spans="1:13" s="409" customFormat="1" ht="12">
      <c r="A1" s="410">
        <v>1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</row>
    <row r="2" spans="1:13" s="406" customFormat="1">
      <c r="A2" s="407" t="s">
        <v>821</v>
      </c>
      <c r="B2" s="407"/>
      <c r="C2" s="408"/>
      <c r="D2" s="408"/>
      <c r="E2" s="408"/>
      <c r="F2" s="408"/>
      <c r="G2" s="408"/>
      <c r="H2" s="408"/>
      <c r="I2" s="408"/>
      <c r="J2" s="408"/>
      <c r="K2" s="408"/>
      <c r="L2" s="407"/>
      <c r="M2" s="407" t="s">
        <v>820</v>
      </c>
    </row>
    <row r="4" spans="1:13">
      <c r="A4" s="403"/>
      <c r="B4" s="405"/>
      <c r="C4" s="404">
        <v>2004</v>
      </c>
      <c r="D4" s="404">
        <v>2005</v>
      </c>
      <c r="E4" s="404">
        <v>2006</v>
      </c>
      <c r="F4" s="404">
        <v>2007</v>
      </c>
      <c r="G4" s="404">
        <v>2008</v>
      </c>
      <c r="H4" s="404">
        <v>2009</v>
      </c>
      <c r="I4" s="404">
        <v>2010</v>
      </c>
      <c r="J4" s="404">
        <v>2011</v>
      </c>
      <c r="K4" s="404">
        <v>2012</v>
      </c>
      <c r="L4" s="403" t="s">
        <v>90</v>
      </c>
      <c r="M4" s="403"/>
    </row>
    <row r="5" spans="1:13">
      <c r="A5" s="400"/>
      <c r="B5" s="402"/>
      <c r="C5" s="401"/>
      <c r="D5" s="401"/>
      <c r="E5" s="401"/>
      <c r="F5" s="401"/>
      <c r="G5" s="401"/>
      <c r="H5" s="401"/>
      <c r="I5" s="401"/>
      <c r="J5" s="401"/>
      <c r="K5" s="401"/>
      <c r="L5" s="400"/>
      <c r="M5" s="400"/>
    </row>
    <row r="6" spans="1:13">
      <c r="B6" s="392" t="s">
        <v>819</v>
      </c>
    </row>
    <row r="7" spans="1:13">
      <c r="A7" s="390" t="s">
        <v>818</v>
      </c>
      <c r="C7" s="394">
        <v>4.0695723593314748</v>
      </c>
      <c r="D7" s="394">
        <v>3.2753580967015639</v>
      </c>
      <c r="E7" s="394">
        <v>5.0587717236210361</v>
      </c>
      <c r="F7" s="394">
        <v>3.3634498739694152</v>
      </c>
      <c r="G7" s="394">
        <v>1.2177869447700385</v>
      </c>
      <c r="H7" s="394">
        <v>-5.9974445414394228</v>
      </c>
      <c r="I7" s="394">
        <v>5.3236321423809629</v>
      </c>
      <c r="J7" s="394">
        <v>3.9177376594292657</v>
      </c>
      <c r="K7" s="394">
        <v>3.9244573803286276</v>
      </c>
      <c r="L7" s="393"/>
      <c r="M7" s="390" t="s">
        <v>817</v>
      </c>
    </row>
    <row r="8" spans="1:13">
      <c r="A8" s="390" t="s">
        <v>816</v>
      </c>
      <c r="C8" s="394">
        <v>2.7876868700571045</v>
      </c>
      <c r="D8" s="394">
        <v>1.9978970891690651</v>
      </c>
      <c r="E8" s="394">
        <v>3.7448690445024413</v>
      </c>
      <c r="F8" s="394">
        <v>2.0688467315456371</v>
      </c>
      <c r="G8" s="394">
        <v>-3.8395793630452424E-2</v>
      </c>
      <c r="H8" s="394">
        <v>-7.1415121769432766</v>
      </c>
      <c r="I8" s="394">
        <v>4.079708060087972</v>
      </c>
      <c r="J8" s="394">
        <v>2.7159833222855978</v>
      </c>
      <c r="K8" s="394">
        <v>2.7388879518398523</v>
      </c>
      <c r="L8" s="393"/>
      <c r="M8" s="390" t="s">
        <v>815</v>
      </c>
    </row>
    <row r="9" spans="1:13">
      <c r="C9" s="394"/>
      <c r="D9" s="394"/>
      <c r="E9" s="394"/>
      <c r="F9" s="394"/>
      <c r="G9" s="394"/>
      <c r="H9" s="394"/>
      <c r="I9" s="394"/>
      <c r="J9" s="394"/>
      <c r="K9" s="394"/>
      <c r="L9" s="393"/>
    </row>
    <row r="10" spans="1:13">
      <c r="A10" s="390" t="s">
        <v>814</v>
      </c>
      <c r="C10" s="394"/>
      <c r="D10" s="394"/>
      <c r="E10" s="394"/>
      <c r="F10" s="394"/>
      <c r="G10" s="394"/>
      <c r="H10" s="394"/>
      <c r="I10" s="394"/>
      <c r="J10" s="394"/>
      <c r="K10" s="394"/>
      <c r="L10" s="393"/>
      <c r="M10" s="390" t="s">
        <v>813</v>
      </c>
    </row>
    <row r="11" spans="1:13">
      <c r="A11" s="390" t="s">
        <v>812</v>
      </c>
      <c r="C11" s="394">
        <v>2.8957278550931553</v>
      </c>
      <c r="D11" s="394">
        <v>-0.68988953353242843</v>
      </c>
      <c r="E11" s="394">
        <v>3.7646963149899459</v>
      </c>
      <c r="F11" s="394">
        <v>5.2311359171461014</v>
      </c>
      <c r="G11" s="394">
        <v>1.9763438474350581</v>
      </c>
      <c r="H11" s="394">
        <v>-4.44487260655354</v>
      </c>
      <c r="I11" s="394">
        <v>4.085651554736236</v>
      </c>
      <c r="J11" s="394">
        <v>-1.5305921606825756</v>
      </c>
      <c r="K11" s="394">
        <v>6.6690927558570303</v>
      </c>
      <c r="L11" s="393"/>
      <c r="M11" s="390" t="s">
        <v>811</v>
      </c>
    </row>
    <row r="12" spans="1:13">
      <c r="A12" s="390" t="s">
        <v>810</v>
      </c>
      <c r="C12" s="394">
        <v>1.3310303298438519</v>
      </c>
      <c r="D12" s="394">
        <v>-0.30289835258668907</v>
      </c>
      <c r="E12" s="394">
        <v>1.3730261845716685</v>
      </c>
      <c r="F12" s="394">
        <v>-0.23534781034342256</v>
      </c>
      <c r="G12" s="394">
        <v>-1.6528461523938609</v>
      </c>
      <c r="H12" s="394">
        <v>-2.8943958930527258</v>
      </c>
      <c r="I12" s="394">
        <v>1.2127465119448733</v>
      </c>
      <c r="J12" s="394">
        <v>-0.9803878203085703</v>
      </c>
      <c r="K12" s="394">
        <v>1.2375761822262199</v>
      </c>
      <c r="L12" s="393"/>
      <c r="M12" s="390" t="s">
        <v>809</v>
      </c>
    </row>
    <row r="13" spans="1:13">
      <c r="A13" s="390" t="s">
        <v>808</v>
      </c>
      <c r="C13" s="394">
        <v>3.8647343721611493</v>
      </c>
      <c r="D13" s="394">
        <v>3.4774389515562998</v>
      </c>
      <c r="E13" s="394">
        <v>5.8495518334808372</v>
      </c>
      <c r="F13" s="394">
        <v>1.9041630732215431</v>
      </c>
      <c r="G13" s="394">
        <v>-0.63913412422023086</v>
      </c>
      <c r="H13" s="394">
        <v>-9.8958092462944069</v>
      </c>
      <c r="I13" s="394">
        <v>9.6103113324750531</v>
      </c>
      <c r="J13" s="394">
        <v>4.8643460846452991</v>
      </c>
      <c r="K13" s="394">
        <v>4.3254141711324099</v>
      </c>
      <c r="L13" s="393"/>
      <c r="M13" s="390" t="s">
        <v>601</v>
      </c>
    </row>
    <row r="14" spans="1:13">
      <c r="A14" s="390" t="s">
        <v>807</v>
      </c>
      <c r="C14" s="394">
        <v>3.9976259621467003</v>
      </c>
      <c r="D14" s="394">
        <v>1.9808971111563212</v>
      </c>
      <c r="E14" s="394">
        <v>12.19642725082084</v>
      </c>
      <c r="F14" s="394">
        <v>3.6651837133083731</v>
      </c>
      <c r="G14" s="394">
        <v>-2.3250674080334433</v>
      </c>
      <c r="H14" s="394">
        <v>1.8421339698706296</v>
      </c>
      <c r="I14" s="394">
        <v>10.42793527151904</v>
      </c>
      <c r="J14" s="394">
        <v>6.5790890011163006</v>
      </c>
      <c r="K14" s="394">
        <v>3.1931798251783698</v>
      </c>
      <c r="L14" s="393"/>
      <c r="M14" s="390" t="s">
        <v>806</v>
      </c>
    </row>
    <row r="15" spans="1:13">
      <c r="A15" s="390" t="s">
        <v>805</v>
      </c>
      <c r="C15" s="394">
        <v>5.3058521231525102</v>
      </c>
      <c r="D15" s="394">
        <v>3.8508818627599029</v>
      </c>
      <c r="E15" s="394">
        <v>7.7706854742133347</v>
      </c>
      <c r="F15" s="394">
        <v>4.3726495413605848</v>
      </c>
      <c r="G15" s="394">
        <v>3.0743449412853119</v>
      </c>
      <c r="H15" s="394">
        <v>-7.31614599664886</v>
      </c>
      <c r="I15" s="394">
        <v>-0.56380262559492245</v>
      </c>
      <c r="J15" s="394">
        <v>4.5937971823385437</v>
      </c>
      <c r="K15" s="394">
        <v>3.2886016413294499</v>
      </c>
      <c r="L15" s="393"/>
      <c r="M15" s="390" t="s">
        <v>804</v>
      </c>
    </row>
    <row r="16" spans="1:13">
      <c r="A16" s="390" t="s">
        <v>596</v>
      </c>
      <c r="C16" s="394"/>
      <c r="D16" s="394"/>
      <c r="E16" s="394"/>
      <c r="F16" s="394"/>
      <c r="G16" s="394"/>
      <c r="H16" s="394"/>
      <c r="I16" s="394"/>
      <c r="J16" s="394"/>
      <c r="K16" s="394"/>
      <c r="L16" s="393"/>
      <c r="M16" s="390" t="s">
        <v>803</v>
      </c>
    </row>
    <row r="17" spans="1:13">
      <c r="A17" s="390" t="s">
        <v>802</v>
      </c>
      <c r="C17" s="394">
        <v>6.3630002859674129</v>
      </c>
      <c r="D17" s="394">
        <v>3.973739196016246</v>
      </c>
      <c r="E17" s="394">
        <v>5.7356602903930298</v>
      </c>
      <c r="F17" s="394">
        <v>4.6795830179497955</v>
      </c>
      <c r="G17" s="394">
        <v>0.92763745251465135</v>
      </c>
      <c r="H17" s="394">
        <v>-13.293320328705605</v>
      </c>
      <c r="I17" s="394">
        <v>10.361635885204624</v>
      </c>
      <c r="J17" s="394">
        <v>8.3686568233460878</v>
      </c>
      <c r="K17" s="394">
        <v>5.1870902502457099</v>
      </c>
      <c r="L17" s="393"/>
      <c r="M17" s="390" t="s">
        <v>801</v>
      </c>
    </row>
    <row r="18" spans="1:13">
      <c r="A18" s="390" t="s">
        <v>800</v>
      </c>
      <c r="C18" s="394">
        <v>7.5493973956650695</v>
      </c>
      <c r="D18" s="394">
        <v>5.3731369139991658</v>
      </c>
      <c r="E18" s="394">
        <v>7.5650700562966078</v>
      </c>
      <c r="F18" s="394">
        <v>6.0245013911659706</v>
      </c>
      <c r="G18" s="394">
        <v>2.5379605276951711</v>
      </c>
      <c r="H18" s="394">
        <v>-3.4150065447621225</v>
      </c>
      <c r="I18" s="394">
        <v>5.7094247945039589</v>
      </c>
      <c r="J18" s="394">
        <v>4.0010020826564796</v>
      </c>
      <c r="K18" s="394">
        <v>5.7797114750924896</v>
      </c>
      <c r="L18" s="393"/>
      <c r="M18" s="390" t="s">
        <v>799</v>
      </c>
    </row>
    <row r="19" spans="1:13">
      <c r="A19" s="390" t="s">
        <v>798</v>
      </c>
      <c r="C19" s="394"/>
      <c r="D19" s="394"/>
      <c r="E19" s="394"/>
      <c r="F19" s="394"/>
      <c r="G19" s="394"/>
      <c r="H19" s="394"/>
      <c r="I19" s="394"/>
      <c r="J19" s="394"/>
      <c r="K19" s="394"/>
      <c r="L19" s="393"/>
      <c r="M19" s="390" t="s">
        <v>797</v>
      </c>
    </row>
    <row r="20" spans="1:13">
      <c r="A20" s="390" t="s">
        <v>796</v>
      </c>
      <c r="C20" s="394">
        <v>4.9022523396523354</v>
      </c>
      <c r="D20" s="394">
        <v>5.5706410945492113</v>
      </c>
      <c r="E20" s="394">
        <v>6.1160033302588346</v>
      </c>
      <c r="F20" s="394">
        <v>4.8643803161147803</v>
      </c>
      <c r="G20" s="394">
        <v>4.9194948851365439</v>
      </c>
      <c r="H20" s="394">
        <v>-2.1406168011493087</v>
      </c>
      <c r="I20" s="394">
        <v>3.8473359626276071</v>
      </c>
      <c r="J20" s="394">
        <v>4.8495966973178151</v>
      </c>
      <c r="K20" s="394">
        <v>3.8362042129817602</v>
      </c>
      <c r="L20" s="393"/>
      <c r="M20" s="390" t="s">
        <v>795</v>
      </c>
    </row>
    <row r="21" spans="1:13">
      <c r="A21" s="390" t="s">
        <v>794</v>
      </c>
      <c r="C21" s="394">
        <v>0.43413928300604088</v>
      </c>
      <c r="D21" s="394">
        <v>1.9961050936306401</v>
      </c>
      <c r="E21" s="394">
        <v>2.2141496887713386</v>
      </c>
      <c r="F21" s="394">
        <v>2.4073285318772175</v>
      </c>
      <c r="G21" s="394">
        <v>0.46642248222301674</v>
      </c>
      <c r="H21" s="394">
        <v>0.98805542501185784</v>
      </c>
      <c r="I21" s="394">
        <v>1.4243218737901575</v>
      </c>
      <c r="J21" s="394">
        <v>0.89702310194290646</v>
      </c>
      <c r="K21" s="394">
        <v>2.40725597400677</v>
      </c>
      <c r="L21" s="393"/>
      <c r="M21" s="390" t="s">
        <v>793</v>
      </c>
    </row>
    <row r="22" spans="1:13">
      <c r="C22" s="394"/>
      <c r="D22" s="394"/>
      <c r="E22" s="394"/>
      <c r="F22" s="394"/>
      <c r="G22" s="394"/>
      <c r="H22" s="394"/>
      <c r="I22" s="394"/>
      <c r="J22" s="394"/>
      <c r="K22" s="394"/>
      <c r="L22" s="393"/>
    </row>
    <row r="23" spans="1:13">
      <c r="A23" s="390" t="s">
        <v>792</v>
      </c>
      <c r="C23" s="394"/>
      <c r="D23" s="394"/>
      <c r="E23" s="394"/>
      <c r="F23" s="394"/>
      <c r="G23" s="394"/>
      <c r="H23" s="394"/>
      <c r="I23" s="394"/>
      <c r="J23" s="394"/>
      <c r="K23" s="394"/>
      <c r="L23" s="393"/>
      <c r="M23" s="390" t="s">
        <v>791</v>
      </c>
    </row>
    <row r="24" spans="1:13">
      <c r="A24" s="390" t="s">
        <v>790</v>
      </c>
      <c r="C24" s="394">
        <v>4.3653464981222356</v>
      </c>
      <c r="D24" s="394">
        <v>4.46539062082556</v>
      </c>
      <c r="E24" s="394">
        <v>5.1491545517031279</v>
      </c>
      <c r="F24" s="394">
        <v>3.8677619833273225</v>
      </c>
      <c r="G24" s="394">
        <v>1.6282847455136862</v>
      </c>
      <c r="H24" s="394">
        <v>-5.8470394102393186</v>
      </c>
      <c r="I24" s="394">
        <v>4.5644074277024105</v>
      </c>
      <c r="J24" s="394">
        <v>4.0492125505640297</v>
      </c>
      <c r="K24" s="394">
        <v>3.2022516865863002</v>
      </c>
      <c r="L24" s="393"/>
      <c r="M24" s="390" t="s">
        <v>789</v>
      </c>
    </row>
    <row r="25" spans="1:13">
      <c r="A25" s="390" t="s">
        <v>788</v>
      </c>
      <c r="C25" s="394">
        <v>-4.5805334783207137</v>
      </c>
      <c r="D25" s="394">
        <v>2.1303448455427754</v>
      </c>
      <c r="E25" s="394">
        <v>1.32629231011685</v>
      </c>
      <c r="F25" s="394">
        <v>3.5058992070460482</v>
      </c>
      <c r="G25" s="394">
        <v>2.4958432731049252</v>
      </c>
      <c r="H25" s="394">
        <v>4.4465064932628362</v>
      </c>
      <c r="I25" s="394">
        <v>3.1396428468292381</v>
      </c>
      <c r="J25" s="394">
        <v>0.72754727602688529</v>
      </c>
      <c r="K25" s="394">
        <v>1.4840265712048799</v>
      </c>
      <c r="L25" s="393"/>
      <c r="M25" s="390" t="s">
        <v>787</v>
      </c>
    </row>
    <row r="26" spans="1:13">
      <c r="A26" s="390" t="s">
        <v>786</v>
      </c>
      <c r="C26" s="394">
        <v>5.1161443342483182</v>
      </c>
      <c r="D26" s="394">
        <v>4.6432852782576362</v>
      </c>
      <c r="E26" s="394">
        <v>5.4334039719007077</v>
      </c>
      <c r="F26" s="394">
        <v>3.8936202120922303</v>
      </c>
      <c r="G26" s="394">
        <v>1.5665215342296701</v>
      </c>
      <c r="H26" s="394">
        <v>-6.5865625453604526</v>
      </c>
      <c r="I26" s="394">
        <v>4.6788570685734054</v>
      </c>
      <c r="J26" s="394">
        <v>4.3121145211551193</v>
      </c>
      <c r="K26" s="394">
        <v>3.3335718903071898</v>
      </c>
      <c r="L26" s="393"/>
      <c r="M26" s="390" t="s">
        <v>785</v>
      </c>
    </row>
    <row r="27" spans="1:13">
      <c r="A27" s="390" t="s">
        <v>778</v>
      </c>
      <c r="C27" s="394">
        <v>2.6852894094597346</v>
      </c>
      <c r="D27" s="394">
        <v>1.4431452863726602</v>
      </c>
      <c r="E27" s="394">
        <v>7.4548203716633399</v>
      </c>
      <c r="F27" s="394">
        <v>3.745021480551558</v>
      </c>
      <c r="G27" s="394">
        <v>2.7419038900143633</v>
      </c>
      <c r="H27" s="394">
        <v>-14.820603482990757</v>
      </c>
      <c r="I27" s="394">
        <v>6.5724273820153112</v>
      </c>
      <c r="J27" s="394">
        <v>2.8529914800311307</v>
      </c>
      <c r="K27" s="394">
        <v>11.280697284848801</v>
      </c>
      <c r="L27" s="393"/>
      <c r="M27" s="390" t="s">
        <v>777</v>
      </c>
    </row>
    <row r="28" spans="1:13">
      <c r="A28" s="390" t="s">
        <v>784</v>
      </c>
      <c r="C28" s="394">
        <v>11.46507390892908</v>
      </c>
      <c r="D28" s="394">
        <v>6.7918688704297292</v>
      </c>
      <c r="E28" s="394">
        <v>10.938724531438737</v>
      </c>
      <c r="F28" s="394">
        <v>5.7675340814025366</v>
      </c>
      <c r="G28" s="394">
        <v>0.51291637747594709</v>
      </c>
      <c r="H28" s="394">
        <v>-13.524917339617327</v>
      </c>
      <c r="I28" s="394">
        <v>21.642262480243566</v>
      </c>
      <c r="J28" s="394">
        <v>7.5472173118271924</v>
      </c>
      <c r="K28" s="394">
        <v>4.6295673098364603</v>
      </c>
      <c r="L28" s="393"/>
      <c r="M28" s="390" t="s">
        <v>783</v>
      </c>
    </row>
    <row r="29" spans="1:13">
      <c r="A29" s="390" t="s">
        <v>782</v>
      </c>
      <c r="C29" s="394">
        <v>10.746961226023588</v>
      </c>
      <c r="D29" s="394">
        <v>8.4573975307020035</v>
      </c>
      <c r="E29" s="394">
        <v>12.582586144066198</v>
      </c>
      <c r="F29" s="394">
        <v>7.1054953938307408</v>
      </c>
      <c r="G29" s="394">
        <v>2.6070235712910783</v>
      </c>
      <c r="H29" s="394">
        <v>-18.408785399928085</v>
      </c>
      <c r="I29" s="394">
        <v>19.575021442042171</v>
      </c>
      <c r="J29" s="394">
        <v>7.0506006753906503</v>
      </c>
      <c r="K29" s="394">
        <v>4.1406797330870502</v>
      </c>
      <c r="L29" s="393"/>
      <c r="M29" s="390" t="s">
        <v>781</v>
      </c>
    </row>
    <row r="30" spans="1:13">
      <c r="C30" s="394"/>
      <c r="D30" s="394"/>
      <c r="E30" s="394"/>
      <c r="F30" s="394"/>
      <c r="G30" s="394"/>
      <c r="H30" s="394"/>
      <c r="I30" s="394"/>
      <c r="J30" s="394"/>
      <c r="K30" s="394"/>
      <c r="L30" s="393"/>
    </row>
    <row r="31" spans="1:13">
      <c r="A31" s="390" t="s">
        <v>780</v>
      </c>
      <c r="B31" s="392" t="s">
        <v>704</v>
      </c>
      <c r="C31" s="394"/>
      <c r="D31" s="394"/>
      <c r="E31" s="394"/>
      <c r="F31" s="394"/>
      <c r="G31" s="394"/>
      <c r="H31" s="394"/>
      <c r="I31" s="394"/>
      <c r="J31" s="394"/>
      <c r="K31" s="394"/>
      <c r="L31" s="393"/>
      <c r="M31" s="390" t="s">
        <v>779</v>
      </c>
    </row>
    <row r="32" spans="1:13">
      <c r="A32" s="390" t="s">
        <v>778</v>
      </c>
      <c r="C32" s="394">
        <v>24.742126010075037</v>
      </c>
      <c r="D32" s="394">
        <v>24.129806450813255</v>
      </c>
      <c r="E32" s="394">
        <v>25.929124155784077</v>
      </c>
      <c r="F32" s="394">
        <v>26.321859517092417</v>
      </c>
      <c r="G32" s="394">
        <v>26.747879210662006</v>
      </c>
      <c r="H32" s="394">
        <v>23.472626862981343</v>
      </c>
      <c r="I32" s="394">
        <v>23.66138676632044</v>
      </c>
      <c r="J32" s="394">
        <v>24.845172651350918</v>
      </c>
      <c r="K32" s="394">
        <v>24.54857220981302</v>
      </c>
      <c r="L32" s="393"/>
      <c r="M32" s="390" t="s">
        <v>777</v>
      </c>
    </row>
    <row r="33" spans="1:13">
      <c r="A33" s="390" t="s">
        <v>776</v>
      </c>
      <c r="C33" s="394">
        <v>24.051517532952069</v>
      </c>
      <c r="D33" s="394">
        <v>23.437111629238952</v>
      </c>
      <c r="E33" s="394">
        <v>25.456297138159488</v>
      </c>
      <c r="F33" s="394">
        <v>25.422821531096417</v>
      </c>
      <c r="G33" s="394">
        <v>25.313473471859748</v>
      </c>
      <c r="H33" s="394">
        <v>22.891296467113833</v>
      </c>
      <c r="I33" s="394">
        <v>23.417075412443261</v>
      </c>
      <c r="J33" s="394">
        <v>23.949505428920219</v>
      </c>
      <c r="K33" s="394">
        <v>23.576380338138737</v>
      </c>
      <c r="L33" s="393"/>
      <c r="M33" s="390" t="s">
        <v>775</v>
      </c>
    </row>
    <row r="34" spans="1:13">
      <c r="A34" s="390" t="s">
        <v>774</v>
      </c>
      <c r="C34" s="394">
        <v>0.69060847712296558</v>
      </c>
      <c r="D34" s="394">
        <v>0.69269482157430806</v>
      </c>
      <c r="E34" s="394">
        <v>0.47282701762458812</v>
      </c>
      <c r="F34" s="394">
        <v>0.89903798599599782</v>
      </c>
      <c r="G34" s="394">
        <v>1.4344057388022524</v>
      </c>
      <c r="H34" s="394">
        <v>0.58133039586750801</v>
      </c>
      <c r="I34" s="394">
        <v>0.24431135387717823</v>
      </c>
      <c r="J34" s="394">
        <v>0.89566722243070218</v>
      </c>
      <c r="K34" s="394">
        <v>0.972191871674283</v>
      </c>
      <c r="L34" s="393"/>
      <c r="M34" s="390" t="s">
        <v>773</v>
      </c>
    </row>
    <row r="35" spans="1:13">
      <c r="C35" s="394"/>
      <c r="D35" s="394"/>
      <c r="E35" s="394"/>
      <c r="F35" s="394"/>
      <c r="G35" s="394"/>
      <c r="H35" s="394"/>
      <c r="I35" s="394"/>
      <c r="J35" s="394"/>
      <c r="K35" s="394"/>
      <c r="L35" s="393"/>
    </row>
    <row r="36" spans="1:13">
      <c r="A36" s="390" t="s">
        <v>772</v>
      </c>
      <c r="B36" s="392" t="s">
        <v>771</v>
      </c>
      <c r="C36" s="394"/>
      <c r="D36" s="394"/>
      <c r="E36" s="394"/>
      <c r="F36" s="394"/>
      <c r="G36" s="394"/>
      <c r="H36" s="394"/>
      <c r="I36" s="394"/>
      <c r="J36" s="394"/>
      <c r="K36" s="394"/>
      <c r="L36" s="393"/>
      <c r="M36" s="390" t="s">
        <v>770</v>
      </c>
    </row>
    <row r="37" spans="1:13">
      <c r="A37" s="390" t="s">
        <v>769</v>
      </c>
      <c r="C37" s="399">
        <v>-5238.8004000000001</v>
      </c>
      <c r="D37" s="399">
        <v>-5860.8500999999997</v>
      </c>
      <c r="E37" s="399">
        <v>-4487.4423999999999</v>
      </c>
      <c r="F37" s="399">
        <v>-9288.6427999999996</v>
      </c>
      <c r="G37" s="399">
        <v>-15663.457399999999</v>
      </c>
      <c r="H37" s="399">
        <v>-5116.2956999999997</v>
      </c>
      <c r="I37" s="399">
        <v>-2519.1165999999998</v>
      </c>
      <c r="J37" s="399">
        <v>-10346.797399999999</v>
      </c>
      <c r="K37" s="399">
        <v>-11409.6433</v>
      </c>
      <c r="L37" s="393"/>
      <c r="M37" s="390" t="s">
        <v>768</v>
      </c>
    </row>
    <row r="38" spans="1:13">
      <c r="A38" s="390" t="s">
        <v>767</v>
      </c>
      <c r="C38" s="399">
        <v>-8843.3192999999992</v>
      </c>
      <c r="D38" s="399">
        <v>-7710.1734999999999</v>
      </c>
      <c r="E38" s="399">
        <v>-6312.2344000000003</v>
      </c>
      <c r="F38" s="399">
        <v>-10311.3797</v>
      </c>
      <c r="G38" s="399">
        <v>-17614.6414</v>
      </c>
      <c r="H38" s="399">
        <v>-4925.5501999999997</v>
      </c>
      <c r="I38" s="399">
        <v>-2884.4097999999999</v>
      </c>
      <c r="J38" s="399">
        <v>-1170.769</v>
      </c>
      <c r="K38" s="399">
        <v>350.00389999999999</v>
      </c>
      <c r="L38" s="393"/>
      <c r="M38" s="390" t="s">
        <v>766</v>
      </c>
    </row>
    <row r="39" spans="1:13">
      <c r="A39" s="390" t="s">
        <v>765</v>
      </c>
      <c r="C39" s="399">
        <v>188294.0955</v>
      </c>
      <c r="D39" s="399">
        <v>214632.8584</v>
      </c>
      <c r="E39" s="399">
        <v>250319.04259999999</v>
      </c>
      <c r="F39" s="399">
        <v>272292.99449999997</v>
      </c>
      <c r="G39" s="399">
        <v>291886.30080000003</v>
      </c>
      <c r="H39" s="399">
        <v>229975.03940000001</v>
      </c>
      <c r="I39" s="399">
        <v>298859.82319999998</v>
      </c>
      <c r="J39" s="399">
        <v>349945.71139999997</v>
      </c>
      <c r="K39" s="399">
        <v>371377.72029999999</v>
      </c>
      <c r="L39" s="393"/>
      <c r="M39" s="390" t="s">
        <v>764</v>
      </c>
    </row>
    <row r="40" spans="1:13">
      <c r="A40" s="390" t="s">
        <v>763</v>
      </c>
      <c r="C40" s="399">
        <v>197137.4148</v>
      </c>
      <c r="D40" s="399">
        <v>222343.0319</v>
      </c>
      <c r="E40" s="399">
        <v>256631.277</v>
      </c>
      <c r="F40" s="399">
        <v>282604.37420000002</v>
      </c>
      <c r="G40" s="399">
        <v>309500.94219999999</v>
      </c>
      <c r="H40" s="399">
        <v>234900.58960000001</v>
      </c>
      <c r="I40" s="399">
        <v>301744.23300000001</v>
      </c>
      <c r="J40" s="399">
        <v>351116.4804</v>
      </c>
      <c r="K40" s="399">
        <v>371027.71639999998</v>
      </c>
      <c r="L40" s="393"/>
      <c r="M40" s="390" t="s">
        <v>762</v>
      </c>
    </row>
    <row r="41" spans="1:13">
      <c r="A41" s="390" t="s">
        <v>761</v>
      </c>
      <c r="C41" s="399">
        <v>-5841.7134000000024</v>
      </c>
      <c r="D41" s="399">
        <v>-5250.0441999999985</v>
      </c>
      <c r="E41" s="399">
        <v>-6432.8384000000005</v>
      </c>
      <c r="F41" s="399">
        <v>-6326.6981999999989</v>
      </c>
      <c r="G41" s="399">
        <v>-7140.9693999999981</v>
      </c>
      <c r="H41" s="399">
        <v>-8579.0730999999996</v>
      </c>
      <c r="I41" s="399">
        <v>-10720.527700000001</v>
      </c>
      <c r="J41" s="399">
        <v>-14907.522100000002</v>
      </c>
      <c r="K41" s="399">
        <v>-14421.347600000001</v>
      </c>
      <c r="L41" s="393"/>
      <c r="M41" s="390" t="s">
        <v>760</v>
      </c>
    </row>
    <row r="42" spans="1:13">
      <c r="A42" s="390" t="s">
        <v>759</v>
      </c>
      <c r="C42" s="399">
        <v>-9316.2990000000009</v>
      </c>
      <c r="D42" s="399">
        <v>-15038.104600000001</v>
      </c>
      <c r="E42" s="399">
        <v>-17691.263500000001</v>
      </c>
      <c r="F42" s="399">
        <v>-19046.3406</v>
      </c>
      <c r="G42" s="399">
        <v>-16370.132799999999</v>
      </c>
      <c r="H42" s="399">
        <v>-13142.845300000001</v>
      </c>
      <c r="I42" s="399">
        <v>-10451.076300000001</v>
      </c>
      <c r="J42" s="399">
        <v>-17242.0592</v>
      </c>
      <c r="K42" s="399">
        <v>-19901.7474</v>
      </c>
      <c r="L42" s="393"/>
      <c r="M42" s="390" t="s">
        <v>758</v>
      </c>
    </row>
    <row r="43" spans="1:13">
      <c r="A43" s="390" t="s">
        <v>757</v>
      </c>
      <c r="C43" s="399">
        <v>18762.531299999999</v>
      </c>
      <c r="D43" s="399">
        <v>22137.4722</v>
      </c>
      <c r="E43" s="399">
        <v>25948.893899999999</v>
      </c>
      <c r="F43" s="399">
        <v>26395.775699999998</v>
      </c>
      <c r="G43" s="399">
        <v>25462.286199999999</v>
      </c>
      <c r="H43" s="399">
        <v>21531.172900000001</v>
      </c>
      <c r="I43" s="399">
        <v>21536.897099999998</v>
      </c>
      <c r="J43" s="399">
        <v>22973.552800000001</v>
      </c>
      <c r="K43" s="399">
        <v>22563.447800000002</v>
      </c>
      <c r="L43" s="393"/>
      <c r="M43" s="390" t="s">
        <v>756</v>
      </c>
    </row>
    <row r="44" spans="1:13">
      <c r="C44" s="399"/>
      <c r="D44" s="399"/>
      <c r="E44" s="399"/>
      <c r="F44" s="399"/>
      <c r="G44" s="399"/>
      <c r="H44" s="399"/>
      <c r="I44" s="399"/>
      <c r="J44" s="399"/>
      <c r="K44" s="399"/>
      <c r="L44" s="393"/>
    </row>
    <row r="45" spans="1:13">
      <c r="A45" s="390" t="s">
        <v>755</v>
      </c>
      <c r="C45" s="399">
        <v>10404.991400000001</v>
      </c>
      <c r="D45" s="399">
        <v>15765.142100000001</v>
      </c>
      <c r="E45" s="399">
        <v>6693.6383999999998</v>
      </c>
      <c r="F45" s="399">
        <v>20144.446799999998</v>
      </c>
      <c r="G45" s="399">
        <v>23741.9254</v>
      </c>
      <c r="H45" s="399">
        <v>9644.7327000000005</v>
      </c>
      <c r="I45" s="399">
        <v>23134.394600000003</v>
      </c>
      <c r="J45" s="399">
        <v>38526.663100000005</v>
      </c>
      <c r="K45" s="399">
        <v>28880.988699999998</v>
      </c>
      <c r="L45" s="393"/>
      <c r="M45" s="390" t="s">
        <v>754</v>
      </c>
    </row>
    <row r="46" spans="1:13">
      <c r="A46" s="390" t="s">
        <v>753</v>
      </c>
      <c r="C46" s="399">
        <v>20389.002199999999</v>
      </c>
      <c r="D46" s="399">
        <v>17899.375500000002</v>
      </c>
      <c r="E46" s="399">
        <v>14247.9627</v>
      </c>
      <c r="F46" s="399">
        <v>23057.042099999999</v>
      </c>
      <c r="G46" s="399">
        <v>25731.378499999999</v>
      </c>
      <c r="H46" s="399">
        <v>8940.0512999999992</v>
      </c>
      <c r="I46" s="399">
        <v>6819.2580999999991</v>
      </c>
      <c r="J46" s="399">
        <v>9464.7052000000022</v>
      </c>
      <c r="K46" s="399">
        <v>-11871.896199999999</v>
      </c>
      <c r="L46" s="393"/>
      <c r="M46" s="390" t="s">
        <v>752</v>
      </c>
    </row>
    <row r="47" spans="1:13">
      <c r="A47" s="390" t="s">
        <v>751</v>
      </c>
      <c r="C47" s="399">
        <v>-9984.0107999999982</v>
      </c>
      <c r="D47" s="399">
        <v>-2134.233400000001</v>
      </c>
      <c r="E47" s="399">
        <v>-7554.3243000000002</v>
      </c>
      <c r="F47" s="399">
        <v>-2912.5953000000009</v>
      </c>
      <c r="G47" s="399">
        <v>-1989.4530999999988</v>
      </c>
      <c r="H47" s="399">
        <v>704.6814000000013</v>
      </c>
      <c r="I47" s="399">
        <v>16315.136500000004</v>
      </c>
      <c r="J47" s="399">
        <v>29061.957900000001</v>
      </c>
      <c r="K47" s="399">
        <v>40752.884899999997</v>
      </c>
      <c r="L47" s="393"/>
      <c r="M47" s="390" t="s">
        <v>750</v>
      </c>
    </row>
    <row r="48" spans="1:13">
      <c r="C48" s="399"/>
      <c r="D48" s="399"/>
      <c r="E48" s="399"/>
      <c r="F48" s="399"/>
      <c r="G48" s="399"/>
      <c r="H48" s="399"/>
      <c r="I48" s="399"/>
      <c r="J48" s="399"/>
      <c r="K48" s="399"/>
      <c r="L48" s="393"/>
    </row>
    <row r="49" spans="1:13">
      <c r="A49" s="390" t="s">
        <v>749</v>
      </c>
      <c r="C49" s="399">
        <v>5166.1910000000007</v>
      </c>
      <c r="D49" s="399">
        <v>9904.2920000000013</v>
      </c>
      <c r="E49" s="399">
        <v>2206.1959999999999</v>
      </c>
      <c r="F49" s="399">
        <v>10855.803999999998</v>
      </c>
      <c r="G49" s="399">
        <v>8078.4680000000008</v>
      </c>
      <c r="H49" s="399">
        <v>4528.4370000000008</v>
      </c>
      <c r="I49" s="399">
        <v>20615.278000000002</v>
      </c>
      <c r="J49" s="399">
        <v>28179.865700000006</v>
      </c>
      <c r="K49" s="399">
        <v>17471.345399999998</v>
      </c>
      <c r="L49" s="393"/>
      <c r="M49" s="390" t="s">
        <v>748</v>
      </c>
    </row>
    <row r="50" spans="1:13">
      <c r="A50" s="390" t="s">
        <v>747</v>
      </c>
      <c r="C50" s="399">
        <v>-5166.1909999999998</v>
      </c>
      <c r="D50" s="399">
        <v>-9904.2919999999995</v>
      </c>
      <c r="E50" s="399">
        <v>-2206.1959999999999</v>
      </c>
      <c r="F50" s="399">
        <v>-10855.804</v>
      </c>
      <c r="G50" s="399">
        <v>-8078.4679999999998</v>
      </c>
      <c r="H50" s="399">
        <v>-4528.4369999999999</v>
      </c>
      <c r="I50" s="399">
        <v>-20615.277999999998</v>
      </c>
      <c r="J50" s="399">
        <v>-28179.865699999998</v>
      </c>
      <c r="K50" s="399">
        <v>-17471.345399999998</v>
      </c>
      <c r="L50" s="393"/>
      <c r="M50" s="390" t="s">
        <v>746</v>
      </c>
    </row>
    <row r="51" spans="1:13">
      <c r="C51" s="394"/>
      <c r="D51" s="394"/>
      <c r="E51" s="394"/>
      <c r="F51" s="394"/>
      <c r="G51" s="394"/>
      <c r="H51" s="394"/>
      <c r="I51" s="394"/>
      <c r="J51" s="394"/>
      <c r="K51" s="394"/>
      <c r="L51" s="393"/>
    </row>
    <row r="52" spans="1:13">
      <c r="A52" s="390" t="s">
        <v>745</v>
      </c>
      <c r="C52" s="394"/>
      <c r="D52" s="394"/>
      <c r="E52" s="394"/>
      <c r="F52" s="394"/>
      <c r="G52" s="394"/>
      <c r="H52" s="394"/>
      <c r="I52" s="394"/>
      <c r="J52" s="394"/>
      <c r="K52" s="394"/>
      <c r="L52" s="393"/>
      <c r="M52" s="390" t="s">
        <v>744</v>
      </c>
    </row>
    <row r="53" spans="1:13">
      <c r="A53" s="390" t="s">
        <v>743</v>
      </c>
      <c r="C53" s="394">
        <v>103.71939302775026</v>
      </c>
      <c r="D53" s="394">
        <v>100.00000000000004</v>
      </c>
      <c r="E53" s="394">
        <v>100.01731634965061</v>
      </c>
      <c r="F53" s="394">
        <v>100.85692955035448</v>
      </c>
      <c r="G53" s="394">
        <v>103.32068464807743</v>
      </c>
      <c r="H53" s="394">
        <v>117.87610142352253</v>
      </c>
      <c r="I53" s="394">
        <v>108.9455570400939</v>
      </c>
      <c r="J53" s="394">
        <v>108.91092006255951</v>
      </c>
      <c r="K53" s="394">
        <v>112.21906239486157</v>
      </c>
      <c r="L53" s="393"/>
      <c r="M53" s="390" t="s">
        <v>742</v>
      </c>
    </row>
    <row r="54" spans="1:13">
      <c r="A54" s="390" t="s">
        <v>741</v>
      </c>
      <c r="C54" s="394"/>
      <c r="D54" s="394"/>
      <c r="E54" s="394"/>
      <c r="F54" s="394"/>
      <c r="G54" s="394"/>
      <c r="H54" s="394"/>
      <c r="I54" s="394"/>
      <c r="J54" s="394"/>
      <c r="K54" s="394"/>
      <c r="L54" s="393"/>
      <c r="M54" s="390" t="s">
        <v>740</v>
      </c>
    </row>
    <row r="55" spans="1:13">
      <c r="A55" s="390" t="s">
        <v>739</v>
      </c>
      <c r="C55" s="394">
        <v>98.1308496581903</v>
      </c>
      <c r="D55" s="394">
        <v>100</v>
      </c>
      <c r="E55" s="394">
        <v>100.478511931553</v>
      </c>
      <c r="F55" s="394">
        <v>101.426393719565</v>
      </c>
      <c r="G55" s="394">
        <v>102.191792143673</v>
      </c>
      <c r="H55" s="394">
        <v>90.786764589326296</v>
      </c>
      <c r="I55" s="394">
        <v>97.688773884877705</v>
      </c>
      <c r="J55" s="394">
        <v>104.699137105085</v>
      </c>
      <c r="K55" s="394">
        <v>102.60517401449</v>
      </c>
      <c r="L55" s="393"/>
      <c r="M55" s="390" t="s">
        <v>738</v>
      </c>
    </row>
    <row r="56" spans="1:13">
      <c r="A56" s="390" t="s">
        <v>737</v>
      </c>
      <c r="C56" s="399">
        <v>1088.6923999999999</v>
      </c>
      <c r="D56" s="399">
        <v>727.03750000000002</v>
      </c>
      <c r="E56" s="399">
        <v>-10997.625099999999</v>
      </c>
      <c r="F56" s="399">
        <v>1098.1061999999999</v>
      </c>
      <c r="G56" s="399">
        <v>7371.7925999999998</v>
      </c>
      <c r="H56" s="399">
        <v>-3498.1125999999999</v>
      </c>
      <c r="I56" s="399">
        <v>12683.318300000001</v>
      </c>
      <c r="J56" s="399">
        <v>21284.603899999998</v>
      </c>
      <c r="K56" s="399">
        <v>8979.2412999999997</v>
      </c>
      <c r="L56" s="393"/>
      <c r="M56" s="390" t="s">
        <v>736</v>
      </c>
    </row>
    <row r="57" spans="1:13">
      <c r="A57" s="390" t="s">
        <v>735</v>
      </c>
      <c r="C57" s="399">
        <v>130925.4</v>
      </c>
      <c r="D57" s="399">
        <v>128247.70000000001</v>
      </c>
      <c r="E57" s="399">
        <v>119084.3</v>
      </c>
      <c r="F57" s="399">
        <v>128090.1</v>
      </c>
      <c r="G57" s="399">
        <v>129423.59999999999</v>
      </c>
      <c r="H57" s="399">
        <v>165932</v>
      </c>
      <c r="I57" s="399">
        <v>197727</v>
      </c>
      <c r="J57" s="399">
        <v>209742.5</v>
      </c>
      <c r="K57" s="399">
        <v>229031.5</v>
      </c>
      <c r="L57" s="393"/>
      <c r="M57" s="390" t="s">
        <v>734</v>
      </c>
    </row>
    <row r="58" spans="1:13">
      <c r="C58" s="394"/>
      <c r="D58" s="394"/>
      <c r="E58" s="394"/>
      <c r="F58" s="394"/>
      <c r="G58" s="394"/>
      <c r="H58" s="394"/>
      <c r="I58" s="394"/>
      <c r="J58" s="394"/>
      <c r="K58" s="394"/>
      <c r="L58" s="393"/>
    </row>
    <row r="59" spans="1:13">
      <c r="A59" s="390" t="s">
        <v>733</v>
      </c>
      <c r="B59" s="392" t="s">
        <v>732</v>
      </c>
      <c r="C59" s="394"/>
      <c r="D59" s="394"/>
      <c r="E59" s="394"/>
      <c r="F59" s="394"/>
      <c r="G59" s="394"/>
      <c r="H59" s="394"/>
      <c r="I59" s="394"/>
      <c r="J59" s="394"/>
      <c r="K59" s="394"/>
      <c r="L59" s="393"/>
      <c r="M59" s="390" t="s">
        <v>731</v>
      </c>
    </row>
    <row r="60" spans="1:13">
      <c r="A60" s="390" t="s">
        <v>730</v>
      </c>
      <c r="C60" s="394">
        <v>57.7</v>
      </c>
      <c r="D60" s="394">
        <v>57.9</v>
      </c>
      <c r="E60" s="394">
        <v>58.8</v>
      </c>
      <c r="F60" s="394">
        <v>58.8</v>
      </c>
      <c r="G60" s="394">
        <v>58.7</v>
      </c>
      <c r="H60" s="394">
        <v>58.6</v>
      </c>
      <c r="I60" s="394">
        <v>58.4</v>
      </c>
      <c r="J60" s="394">
        <v>58.6</v>
      </c>
      <c r="K60" s="394">
        <v>59.212715902438248</v>
      </c>
      <c r="L60" s="393"/>
      <c r="M60" s="390" t="s">
        <v>729</v>
      </c>
    </row>
    <row r="61" spans="1:13">
      <c r="A61" s="390" t="s">
        <v>728</v>
      </c>
      <c r="C61" s="394">
        <v>5.27</v>
      </c>
      <c r="D61" s="394">
        <v>4.7</v>
      </c>
      <c r="E61" s="394">
        <v>4.5999999999999996</v>
      </c>
      <c r="F61" s="394">
        <v>4.8</v>
      </c>
      <c r="G61" s="394">
        <v>4.9000000000000004</v>
      </c>
      <c r="H61" s="394">
        <v>6.7</v>
      </c>
      <c r="I61" s="394">
        <v>6.4</v>
      </c>
      <c r="J61" s="394">
        <v>6</v>
      </c>
      <c r="K61" s="394">
        <v>5.9</v>
      </c>
      <c r="L61" s="393"/>
      <c r="M61" s="390" t="s">
        <v>727</v>
      </c>
    </row>
    <row r="62" spans="1:13">
      <c r="A62" s="390" t="s">
        <v>726</v>
      </c>
      <c r="C62" s="394" t="s">
        <v>77</v>
      </c>
      <c r="D62" s="394">
        <v>7.5</v>
      </c>
      <c r="E62" s="394">
        <v>6.8</v>
      </c>
      <c r="F62" s="394">
        <v>7.2</v>
      </c>
      <c r="G62" s="394">
        <v>6.8</v>
      </c>
      <c r="H62" s="394">
        <v>8.8000000000000007</v>
      </c>
      <c r="I62" s="394">
        <v>8.6999999999999993</v>
      </c>
      <c r="J62" s="394">
        <v>8.6</v>
      </c>
      <c r="K62" s="394">
        <v>8.6</v>
      </c>
      <c r="L62" s="393"/>
      <c r="M62" s="390" t="s">
        <v>725</v>
      </c>
    </row>
    <row r="63" spans="1:13">
      <c r="C63" s="394"/>
      <c r="D63" s="394"/>
      <c r="E63" s="394"/>
      <c r="F63" s="394"/>
      <c r="G63" s="394"/>
      <c r="H63" s="394"/>
      <c r="I63" s="394"/>
      <c r="J63" s="394"/>
      <c r="K63" s="394"/>
      <c r="L63" s="393"/>
    </row>
    <row r="64" spans="1:13">
      <c r="A64" s="390" t="s">
        <v>724</v>
      </c>
      <c r="B64" s="392" t="s">
        <v>723</v>
      </c>
      <c r="C64" s="394"/>
      <c r="D64" s="394"/>
      <c r="E64" s="394"/>
      <c r="F64" s="394"/>
      <c r="G64" s="394"/>
      <c r="H64" s="394"/>
      <c r="I64" s="394"/>
      <c r="J64" s="394"/>
      <c r="K64" s="394"/>
      <c r="L64" s="393"/>
      <c r="M64" s="390" t="s">
        <v>722</v>
      </c>
    </row>
    <row r="65" spans="1:13">
      <c r="A65" s="390" t="s">
        <v>721</v>
      </c>
      <c r="C65" s="394"/>
      <c r="D65" s="394"/>
      <c r="E65" s="394"/>
      <c r="F65" s="394"/>
      <c r="G65" s="394"/>
      <c r="H65" s="394"/>
      <c r="I65" s="394"/>
      <c r="J65" s="394"/>
      <c r="K65" s="394"/>
      <c r="L65" s="393"/>
      <c r="M65" s="390" t="s">
        <v>720</v>
      </c>
    </row>
    <row r="66" spans="1:13">
      <c r="A66" s="390" t="s">
        <v>717</v>
      </c>
      <c r="C66" s="394">
        <v>5.1908482560095059</v>
      </c>
      <c r="D66" s="394">
        <v>3.3327410039975414</v>
      </c>
      <c r="E66" s="394">
        <v>4.0532755522306285</v>
      </c>
      <c r="F66" s="394">
        <v>3.7590381357687663</v>
      </c>
      <c r="G66" s="394">
        <v>6.5281450097157023</v>
      </c>
      <c r="H66" s="394">
        <v>3.5735378772584703</v>
      </c>
      <c r="I66" s="394">
        <v>4.4015850903352582</v>
      </c>
      <c r="J66" s="394">
        <v>3.818756787587918</v>
      </c>
      <c r="K66" s="394">
        <v>3.5682900213421354</v>
      </c>
      <c r="L66" s="393"/>
      <c r="M66" s="390" t="s">
        <v>716</v>
      </c>
    </row>
    <row r="67" spans="1:13">
      <c r="A67" s="390" t="s">
        <v>719</v>
      </c>
      <c r="C67" s="394"/>
      <c r="D67" s="394"/>
      <c r="E67" s="394"/>
      <c r="F67" s="394"/>
      <c r="G67" s="394"/>
      <c r="H67" s="394"/>
      <c r="I67" s="394"/>
      <c r="J67" s="394"/>
      <c r="K67" s="394"/>
      <c r="L67" s="393"/>
      <c r="M67" s="390" t="s">
        <v>718</v>
      </c>
    </row>
    <row r="68" spans="1:13">
      <c r="A68" s="390" t="s">
        <v>717</v>
      </c>
      <c r="C68" s="394">
        <v>8.0319999999999947</v>
      </c>
      <c r="D68" s="394">
        <v>3.3656694312796276</v>
      </c>
      <c r="E68" s="394">
        <v>7.3055844109323864</v>
      </c>
      <c r="F68" s="394">
        <v>5.4095104568290697</v>
      </c>
      <c r="G68" s="394">
        <v>7.8015644298065068</v>
      </c>
      <c r="H68" s="394">
        <v>4.1465313376712887</v>
      </c>
      <c r="I68" s="394">
        <v>4.7430328331264704</v>
      </c>
      <c r="J68" s="394">
        <v>8.8067378512663996</v>
      </c>
      <c r="K68" s="394">
        <v>0.39871605782761943</v>
      </c>
      <c r="L68" s="393"/>
      <c r="M68" s="390" t="s">
        <v>716</v>
      </c>
    </row>
    <row r="69" spans="1:13">
      <c r="A69" s="390" t="s">
        <v>715</v>
      </c>
      <c r="C69" s="394"/>
      <c r="D69" s="394"/>
      <c r="E69" s="394"/>
      <c r="F69" s="394"/>
      <c r="G69" s="394"/>
      <c r="H69" s="394"/>
      <c r="I69" s="394"/>
      <c r="J69" s="394"/>
      <c r="K69" s="394"/>
      <c r="L69" s="393"/>
      <c r="M69" s="390" t="s">
        <v>714</v>
      </c>
    </row>
    <row r="70" spans="1:13">
      <c r="A70" s="390" t="s">
        <v>713</v>
      </c>
      <c r="C70" s="394">
        <v>4.5576369492221325</v>
      </c>
      <c r="D70" s="394">
        <v>-3.4858992996699145</v>
      </c>
      <c r="E70" s="394">
        <v>8.387323734393437E-2</v>
      </c>
      <c r="F70" s="394">
        <v>0.22605423265644742</v>
      </c>
      <c r="G70" s="394">
        <v>2.087012545267064</v>
      </c>
      <c r="H70" s="394">
        <v>21.059278768293787</v>
      </c>
      <c r="I70" s="394">
        <v>-6.465046557621057</v>
      </c>
      <c r="J70" s="394">
        <v>-1.5336701767275862</v>
      </c>
      <c r="K70" s="394">
        <v>5.7288004437294093</v>
      </c>
      <c r="L70" s="393"/>
      <c r="M70" s="390" t="s">
        <v>712</v>
      </c>
    </row>
    <row r="71" spans="1:13">
      <c r="A71" s="390" t="s">
        <v>711</v>
      </c>
      <c r="C71" s="394">
        <v>1.6924917039128795</v>
      </c>
      <c r="D71" s="394">
        <v>1.908400321898851</v>
      </c>
      <c r="E71" s="394">
        <v>1.6366271249685482</v>
      </c>
      <c r="F71" s="394">
        <v>1.4711030284401794</v>
      </c>
      <c r="G71" s="394">
        <v>0.20783198424854099</v>
      </c>
      <c r="H71" s="394">
        <v>-1.0420427732948268</v>
      </c>
      <c r="I71" s="394">
        <v>-0.87737161864034352</v>
      </c>
      <c r="J71" s="394">
        <v>0.80900000000001526</v>
      </c>
      <c r="K71" s="394">
        <v>0.20348518868560372</v>
      </c>
      <c r="L71" s="393"/>
      <c r="M71" s="390" t="s">
        <v>710</v>
      </c>
    </row>
    <row r="72" spans="1:13">
      <c r="A72" s="390" t="s">
        <v>709</v>
      </c>
      <c r="C72" s="394">
        <v>5.4108333333333327</v>
      </c>
      <c r="D72" s="394">
        <v>7.640833333333334</v>
      </c>
      <c r="E72" s="394">
        <v>6.057500000000001</v>
      </c>
      <c r="F72" s="394">
        <v>5.987499999999998</v>
      </c>
      <c r="G72" s="394">
        <v>6.73</v>
      </c>
      <c r="H72" s="394">
        <v>5.0658333333333339</v>
      </c>
      <c r="I72" s="394">
        <v>4.1674999999999995</v>
      </c>
      <c r="J72" s="394">
        <v>4.1833333333333336</v>
      </c>
      <c r="K72" s="394">
        <v>4.1829999999999998</v>
      </c>
      <c r="L72" s="393"/>
      <c r="M72" s="390" t="s">
        <v>708</v>
      </c>
    </row>
    <row r="73" spans="1:13">
      <c r="A73" s="390" t="s">
        <v>707</v>
      </c>
      <c r="C73" s="394">
        <v>7.4383333333333326</v>
      </c>
      <c r="D73" s="394">
        <v>9.6950000000000003</v>
      </c>
      <c r="E73" s="394">
        <v>7.5125000000000002</v>
      </c>
      <c r="F73" s="394">
        <v>7.560833333333334</v>
      </c>
      <c r="G73" s="394">
        <v>8.7058333333333344</v>
      </c>
      <c r="H73" s="394">
        <v>7.0741666666666676</v>
      </c>
      <c r="I73" s="394">
        <v>5.2866666666666671</v>
      </c>
      <c r="J73" s="394">
        <v>4.9158333333333335</v>
      </c>
      <c r="K73" s="394">
        <v>4.7350000000000012</v>
      </c>
      <c r="L73" s="393"/>
      <c r="M73" s="390" t="s">
        <v>706</v>
      </c>
    </row>
    <row r="74" spans="1:13">
      <c r="C74" s="394"/>
      <c r="D74" s="394"/>
      <c r="E74" s="394"/>
      <c r="F74" s="394"/>
      <c r="G74" s="394"/>
      <c r="H74" s="394"/>
      <c r="I74" s="394"/>
      <c r="J74" s="394"/>
      <c r="K74" s="394"/>
      <c r="L74" s="393"/>
    </row>
    <row r="75" spans="1:13">
      <c r="A75" s="390" t="s">
        <v>705</v>
      </c>
      <c r="B75" s="392" t="s">
        <v>704</v>
      </c>
      <c r="C75" s="394"/>
      <c r="D75" s="394"/>
      <c r="E75" s="394"/>
      <c r="F75" s="394"/>
      <c r="G75" s="394"/>
      <c r="H75" s="394"/>
      <c r="I75" s="394"/>
      <c r="J75" s="394"/>
      <c r="K75" s="394"/>
      <c r="L75" s="393"/>
      <c r="M75" s="390" t="s">
        <v>703</v>
      </c>
    </row>
    <row r="76" spans="1:13">
      <c r="A76" s="390" t="s">
        <v>702</v>
      </c>
      <c r="C76" s="394">
        <v>14.836652012333035</v>
      </c>
      <c r="D76" s="394">
        <v>15.318931414951988</v>
      </c>
      <c r="E76" s="394">
        <v>15.069588778396156</v>
      </c>
      <c r="F76" s="394">
        <v>15.155949337070401</v>
      </c>
      <c r="G76" s="394">
        <v>16.867133862883396</v>
      </c>
      <c r="H76" s="394">
        <v>16.820032745914411</v>
      </c>
      <c r="I76" s="394">
        <v>15.964360501411576</v>
      </c>
      <c r="J76" s="394">
        <v>16.167248621250888</v>
      </c>
      <c r="K76" s="394">
        <v>15.867629867194822</v>
      </c>
      <c r="L76" s="393"/>
      <c r="M76" s="390" t="s">
        <v>701</v>
      </c>
    </row>
    <row r="77" spans="1:13">
      <c r="A77" s="390" t="s">
        <v>700</v>
      </c>
      <c r="C77" s="394">
        <v>8.9953536044066311</v>
      </c>
      <c r="D77" s="394">
        <v>8.7901719053654332</v>
      </c>
      <c r="E77" s="394">
        <v>8.6047239009647427</v>
      </c>
      <c r="F77" s="394">
        <v>8.8804539413564676</v>
      </c>
      <c r="G77" s="394">
        <v>8.1833014897772998</v>
      </c>
      <c r="H77" s="394">
        <v>9.4974279613816321</v>
      </c>
      <c r="I77" s="394">
        <v>9.6739198673237556</v>
      </c>
      <c r="J77" s="394">
        <v>9.0168599090556203</v>
      </c>
      <c r="K77" s="394">
        <v>8.5047385360351431</v>
      </c>
      <c r="L77" s="393"/>
      <c r="M77" s="390" t="s">
        <v>699</v>
      </c>
    </row>
    <row r="78" spans="1:13">
      <c r="A78" s="390" t="s">
        <v>698</v>
      </c>
      <c r="C78" s="394">
        <v>16.041502141621748</v>
      </c>
      <c r="D78" s="394">
        <v>16.411101822239797</v>
      </c>
      <c r="E78" s="394">
        <v>16.816085023116251</v>
      </c>
      <c r="F78" s="394">
        <v>17.090625669984458</v>
      </c>
      <c r="G78" s="394">
        <v>18.451253792342484</v>
      </c>
      <c r="H78" s="394">
        <v>19.00560487939072</v>
      </c>
      <c r="I78" s="394">
        <v>18.715307326767856</v>
      </c>
      <c r="J78" s="394">
        <v>18.710177618692338</v>
      </c>
      <c r="K78" s="394">
        <v>18.540462878840071</v>
      </c>
      <c r="L78" s="393"/>
      <c r="M78" s="390" t="s">
        <v>697</v>
      </c>
    </row>
    <row r="79" spans="1:13">
      <c r="A79" s="390" t="s">
        <v>696</v>
      </c>
      <c r="C79" s="394">
        <v>13.871252514453559</v>
      </c>
      <c r="D79" s="394">
        <v>13.928386132659289</v>
      </c>
      <c r="E79" s="394">
        <v>14.153928411289392</v>
      </c>
      <c r="F79" s="394">
        <v>14.150393608723967</v>
      </c>
      <c r="G79" s="394">
        <v>14.953238877443054</v>
      </c>
      <c r="H79" s="394">
        <v>16.374215902049702</v>
      </c>
      <c r="I79" s="394">
        <v>16.034296243586681</v>
      </c>
      <c r="J79" s="394">
        <v>16.00126450724391</v>
      </c>
      <c r="K79" s="394">
        <v>16.035581114667099</v>
      </c>
      <c r="L79" s="393"/>
      <c r="M79" s="390" t="s">
        <v>695</v>
      </c>
    </row>
    <row r="80" spans="1:13">
      <c r="A80" s="390" t="s">
        <v>694</v>
      </c>
      <c r="C80" s="394">
        <v>1.5166273471413998</v>
      </c>
      <c r="D80" s="394">
        <v>1.5724348646458144</v>
      </c>
      <c r="E80" s="394">
        <v>1.4871823192358846</v>
      </c>
      <c r="F80" s="394">
        <v>1.4229203242263395</v>
      </c>
      <c r="G80" s="394">
        <v>1.3994330622332594</v>
      </c>
      <c r="H80" s="394">
        <v>1.6832156432210661</v>
      </c>
      <c r="I80" s="394">
        <v>1.5545951043040664</v>
      </c>
      <c r="J80" s="394">
        <v>1.5684186018337198</v>
      </c>
      <c r="K80" s="394">
        <v>1.5762106172167298</v>
      </c>
      <c r="L80" s="393"/>
      <c r="M80" s="390" t="s">
        <v>693</v>
      </c>
    </row>
    <row r="81" spans="1:13">
      <c r="A81" s="390" t="s">
        <v>692</v>
      </c>
      <c r="C81" s="394">
        <v>2.1702496271681913</v>
      </c>
      <c r="D81" s="394">
        <v>2.482716774102864</v>
      </c>
      <c r="E81" s="394">
        <v>2.6621556450888879</v>
      </c>
      <c r="F81" s="394">
        <v>2.940231175579862</v>
      </c>
      <c r="G81" s="394">
        <v>3.498015737712016</v>
      </c>
      <c r="H81" s="394">
        <v>2.6313889773410182</v>
      </c>
      <c r="I81" s="394">
        <v>2.681009548156108</v>
      </c>
      <c r="J81" s="394">
        <v>2.7089131114484308</v>
      </c>
      <c r="K81" s="394">
        <v>2.5048811171614656</v>
      </c>
      <c r="L81" s="393"/>
      <c r="M81" s="390" t="s">
        <v>691</v>
      </c>
    </row>
    <row r="82" spans="1:13">
      <c r="A82" s="390" t="s">
        <v>690</v>
      </c>
      <c r="C82" s="394">
        <v>0.31177721785268286</v>
      </c>
      <c r="D82" s="394">
        <v>0.48026445735800749</v>
      </c>
      <c r="E82" s="394">
        <v>-0.25931392548420795</v>
      </c>
      <c r="F82" s="394">
        <v>-0.51175600868771598</v>
      </c>
      <c r="G82" s="394">
        <v>-0.18468604441324446</v>
      </c>
      <c r="H82" s="394">
        <v>-0.50235649025524598</v>
      </c>
      <c r="I82" s="394">
        <v>-1.1963509535396786</v>
      </c>
      <c r="J82" s="394">
        <v>-0.97451039560773367</v>
      </c>
      <c r="K82" s="394">
        <v>-1.096622394428524</v>
      </c>
      <c r="L82" s="393"/>
      <c r="M82" s="390" t="s">
        <v>689</v>
      </c>
    </row>
    <row r="83" spans="1:13">
      <c r="A83" s="390" t="s">
        <v>688</v>
      </c>
      <c r="C83" s="394">
        <v>-1.2048501292887168</v>
      </c>
      <c r="D83" s="394">
        <v>-1.0921704072878069</v>
      </c>
      <c r="E83" s="394">
        <v>-1.7464962447200927</v>
      </c>
      <c r="F83" s="394">
        <v>-1.9346763329140555</v>
      </c>
      <c r="G83" s="394">
        <v>-1.5841191066465039</v>
      </c>
      <c r="H83" s="394">
        <v>-2.1855721334763119</v>
      </c>
      <c r="I83" s="394">
        <v>-2.7509460578437452</v>
      </c>
      <c r="J83" s="394">
        <v>-2.5429289974414537</v>
      </c>
      <c r="K83" s="394">
        <v>-2.6728330116452539</v>
      </c>
      <c r="L83" s="393"/>
      <c r="M83" s="390" t="s">
        <v>687</v>
      </c>
    </row>
    <row r="84" spans="1:13">
      <c r="C84" s="394"/>
      <c r="D84" s="394"/>
      <c r="E84" s="394"/>
      <c r="F84" s="394"/>
      <c r="G84" s="394"/>
      <c r="H84" s="394"/>
      <c r="I84" s="394"/>
      <c r="J84" s="394"/>
      <c r="K84" s="394"/>
      <c r="L84" s="393"/>
    </row>
    <row r="85" spans="1:13">
      <c r="A85" s="390" t="s">
        <v>686</v>
      </c>
      <c r="C85" s="394">
        <v>20.744999729286612</v>
      </c>
      <c r="D85" s="394">
        <v>20.294528550531673</v>
      </c>
      <c r="E85" s="394">
        <v>20.582733772080967</v>
      </c>
      <c r="F85" s="394">
        <v>20.861082020800527</v>
      </c>
      <c r="G85" s="394">
        <v>24.407338175478049</v>
      </c>
      <c r="H85" s="394">
        <v>28.073411303388568</v>
      </c>
      <c r="I85" s="394">
        <v>27.59163567185044</v>
      </c>
      <c r="J85" s="394">
        <v>28.262111619158741</v>
      </c>
      <c r="K85" s="394">
        <v>28.811334826681783</v>
      </c>
      <c r="L85" s="393"/>
      <c r="M85" s="390" t="s">
        <v>685</v>
      </c>
    </row>
    <row r="86" spans="1:13">
      <c r="A86" s="390" t="s">
        <v>684</v>
      </c>
      <c r="C86" s="394">
        <v>12.839237007820312</v>
      </c>
      <c r="D86" s="394">
        <v>13.471438905947453</v>
      </c>
      <c r="E86" s="394">
        <v>16.171422576570425</v>
      </c>
      <c r="F86" s="394">
        <v>16.794814540376962</v>
      </c>
      <c r="G86" s="394">
        <v>19.758430639096851</v>
      </c>
      <c r="H86" s="394">
        <v>22.725329919327937</v>
      </c>
      <c r="I86" s="394">
        <v>22.167889551078588</v>
      </c>
      <c r="J86" s="394">
        <v>22.281326402921533</v>
      </c>
      <c r="K86" s="394">
        <v>23.132722820742877</v>
      </c>
      <c r="L86" s="393"/>
      <c r="M86" s="390" t="s">
        <v>683</v>
      </c>
    </row>
    <row r="87" spans="1:13">
      <c r="A87" s="390" t="s">
        <v>682</v>
      </c>
      <c r="C87" s="394">
        <v>7.9057627214663002</v>
      </c>
      <c r="D87" s="394">
        <v>6.8230896445842193</v>
      </c>
      <c r="E87" s="394">
        <v>4.4113111955105415</v>
      </c>
      <c r="F87" s="394">
        <v>4.0662674804235666</v>
      </c>
      <c r="G87" s="394">
        <v>4.6489075363811967</v>
      </c>
      <c r="H87" s="394">
        <v>5.3480813840606309</v>
      </c>
      <c r="I87" s="394">
        <v>5.4237461207718534</v>
      </c>
      <c r="J87" s="394">
        <v>5.9807852162372042</v>
      </c>
      <c r="K87" s="394">
        <v>5.6786120059389091</v>
      </c>
      <c r="L87" s="393"/>
      <c r="M87" s="390" t="s">
        <v>681</v>
      </c>
    </row>
    <row r="88" spans="1:13">
      <c r="C88" s="394"/>
      <c r="D88" s="394"/>
      <c r="E88" s="394"/>
      <c r="F88" s="394"/>
      <c r="G88" s="394"/>
      <c r="H88" s="394"/>
      <c r="I88" s="394"/>
      <c r="J88" s="394"/>
      <c r="K88" s="394"/>
      <c r="L88" s="393"/>
    </row>
    <row r="89" spans="1:13">
      <c r="A89" s="390" t="s">
        <v>680</v>
      </c>
      <c r="B89" s="392" t="s">
        <v>679</v>
      </c>
      <c r="C89" s="394"/>
      <c r="D89" s="394"/>
      <c r="E89" s="394"/>
      <c r="F89" s="394"/>
      <c r="G89" s="394"/>
      <c r="H89" s="394"/>
      <c r="I89" s="394"/>
      <c r="J89" s="394"/>
      <c r="K89" s="394"/>
      <c r="L89" s="393"/>
      <c r="M89" s="390" t="s">
        <v>678</v>
      </c>
    </row>
    <row r="90" spans="1:13">
      <c r="A90" s="390" t="s">
        <v>677</v>
      </c>
      <c r="C90" s="394">
        <v>31.830433704076196</v>
      </c>
      <c r="D90" s="394">
        <v>32.158854389989081</v>
      </c>
      <c r="E90" s="394">
        <v>34.987581600507887</v>
      </c>
      <c r="F90" s="394">
        <v>37.30966654759591</v>
      </c>
      <c r="G90" s="394">
        <v>37.330414665217383</v>
      </c>
      <c r="H90" s="394">
        <v>43.822424219008866</v>
      </c>
      <c r="I90" s="394">
        <v>45.27061884787836</v>
      </c>
      <c r="J90" s="394">
        <v>45.483375540484069</v>
      </c>
      <c r="K90" s="394">
        <v>47.25140558460987</v>
      </c>
      <c r="L90" s="393"/>
      <c r="M90" s="390" t="s">
        <v>676</v>
      </c>
    </row>
    <row r="91" spans="1:13">
      <c r="A91" s="390" t="s">
        <v>675</v>
      </c>
      <c r="C91" s="394">
        <v>16.616270337709668</v>
      </c>
      <c r="D91" s="394">
        <v>15.551588844425362</v>
      </c>
      <c r="E91" s="394">
        <v>15.258861059016752</v>
      </c>
      <c r="F91" s="394">
        <v>15.501619131308974</v>
      </c>
      <c r="G91" s="394">
        <v>16.316375619516197</v>
      </c>
      <c r="H91" s="394">
        <v>20.667532957295073</v>
      </c>
      <c r="I91" s="394">
        <v>20.483355034632549</v>
      </c>
      <c r="J91" s="394">
        <v>19.41885368273719</v>
      </c>
      <c r="K91" s="394">
        <v>19.478840767427219</v>
      </c>
      <c r="L91" s="393"/>
      <c r="M91" s="390" t="s">
        <v>674</v>
      </c>
    </row>
    <row r="92" spans="1:13">
      <c r="A92" s="390" t="s">
        <v>673</v>
      </c>
      <c r="C92" s="394">
        <v>15.237524287341547</v>
      </c>
      <c r="D92" s="394">
        <v>16.607265540790635</v>
      </c>
      <c r="E92" s="394">
        <v>19.728720542141176</v>
      </c>
      <c r="F92" s="394">
        <v>21.808047418897214</v>
      </c>
      <c r="G92" s="394">
        <v>21.014039048264738</v>
      </c>
      <c r="H92" s="394">
        <v>23.154891261713793</v>
      </c>
      <c r="I92" s="394">
        <v>24.787263813245811</v>
      </c>
      <c r="J92" s="394">
        <v>26.064521857746875</v>
      </c>
      <c r="K92" s="394">
        <v>27.772564817182655</v>
      </c>
      <c r="L92" s="393"/>
      <c r="M92" s="390" t="s">
        <v>672</v>
      </c>
    </row>
    <row r="93" spans="1:13">
      <c r="C93" s="394"/>
      <c r="D93" s="394"/>
      <c r="E93" s="394"/>
      <c r="F93" s="394"/>
      <c r="G93" s="394"/>
      <c r="H93" s="394"/>
      <c r="I93" s="394"/>
      <c r="J93" s="394"/>
      <c r="K93" s="394"/>
      <c r="L93" s="393"/>
    </row>
    <row r="94" spans="1:13">
      <c r="A94" s="390" t="s">
        <v>671</v>
      </c>
      <c r="C94" s="394">
        <v>3.9734322443171584</v>
      </c>
      <c r="D94" s="394">
        <v>4.1215503378431162</v>
      </c>
      <c r="E94" s="394">
        <v>4.34859318722902</v>
      </c>
      <c r="F94" s="394">
        <v>4.3818469601727665</v>
      </c>
      <c r="G94" s="394">
        <v>4.7520932135559466</v>
      </c>
      <c r="H94" s="394">
        <v>5.3142122334486315</v>
      </c>
      <c r="I94" s="394">
        <v>5.3221101253527117</v>
      </c>
      <c r="J94" s="394">
        <v>5.3199470676261864</v>
      </c>
      <c r="K94" s="394">
        <v>5.473843053489551</v>
      </c>
      <c r="L94" s="393"/>
      <c r="M94" s="390" t="s">
        <v>670</v>
      </c>
    </row>
    <row r="95" spans="1:13">
      <c r="A95" s="390" t="s">
        <v>669</v>
      </c>
      <c r="C95" s="394">
        <v>18.884955952374149</v>
      </c>
      <c r="D95" s="394">
        <v>21.027535916651761</v>
      </c>
      <c r="E95" s="394">
        <v>20.229637013601437</v>
      </c>
      <c r="F95" s="394">
        <v>20.801176849567749</v>
      </c>
      <c r="G95" s="394">
        <v>22.5167318232795</v>
      </c>
      <c r="H95" s="394">
        <v>24.131105617431075</v>
      </c>
      <c r="I95" s="394">
        <v>23.742428703229191</v>
      </c>
      <c r="J95" s="394">
        <v>23.84770508994221</v>
      </c>
      <c r="K95" s="394">
        <v>24.078997450379809</v>
      </c>
      <c r="L95" s="393"/>
      <c r="M95" s="390" t="s">
        <v>668</v>
      </c>
    </row>
    <row r="96" spans="1:13">
      <c r="A96" s="390" t="s">
        <v>667</v>
      </c>
      <c r="C96" s="394">
        <v>17.56572194744167</v>
      </c>
      <c r="D96" s="394">
        <v>19.603380256261669</v>
      </c>
      <c r="E96" s="394">
        <v>18.94631880186094</v>
      </c>
      <c r="F96" s="394">
        <v>19.635851333012376</v>
      </c>
      <c r="G96" s="394">
        <v>21.260705236071487</v>
      </c>
      <c r="H96" s="394">
        <v>22.667847007093908</v>
      </c>
      <c r="I96" s="394">
        <v>22.48211326271063</v>
      </c>
      <c r="J96" s="394">
        <v>22.592654687315491</v>
      </c>
      <c r="K96" s="394">
        <v>22.72820828913019</v>
      </c>
      <c r="L96" s="393"/>
      <c r="M96" s="390" t="s">
        <v>667</v>
      </c>
    </row>
    <row r="97" spans="1:13">
      <c r="A97" s="390" t="s">
        <v>666</v>
      </c>
      <c r="C97" s="394">
        <v>1.3192340049324824</v>
      </c>
      <c r="D97" s="394">
        <v>1.4241556603900942</v>
      </c>
      <c r="E97" s="394">
        <v>1.2833182117404973</v>
      </c>
      <c r="F97" s="394">
        <v>1.1653255165553724</v>
      </c>
      <c r="G97" s="394">
        <v>1.256026587208013</v>
      </c>
      <c r="H97" s="394">
        <v>1.4632586103371665</v>
      </c>
      <c r="I97" s="394">
        <v>1.2603154405185599</v>
      </c>
      <c r="J97" s="394">
        <v>1.2550504026267186</v>
      </c>
      <c r="K97" s="394">
        <v>1.3507891612496126</v>
      </c>
      <c r="L97" s="393"/>
      <c r="M97" s="390" t="s">
        <v>665</v>
      </c>
    </row>
    <row r="98" spans="1:13">
      <c r="A98" s="395"/>
      <c r="B98" s="398"/>
      <c r="C98" s="397"/>
      <c r="D98" s="397"/>
      <c r="E98" s="397"/>
      <c r="F98" s="397"/>
      <c r="G98" s="397"/>
      <c r="H98" s="397"/>
      <c r="I98" s="397"/>
      <c r="J98" s="397"/>
      <c r="K98" s="397"/>
      <c r="L98" s="396"/>
      <c r="M98" s="395"/>
    </row>
    <row r="99" spans="1:13">
      <c r="C99" s="394"/>
      <c r="D99" s="394"/>
      <c r="E99" s="394"/>
      <c r="F99" s="394"/>
      <c r="G99" s="394"/>
      <c r="H99" s="394"/>
      <c r="I99" s="394"/>
      <c r="J99" s="394"/>
      <c r="K99" s="394"/>
      <c r="L99" s="393"/>
    </row>
    <row r="100" spans="1:13">
      <c r="A100" s="390" t="s">
        <v>579</v>
      </c>
      <c r="C100" s="394"/>
      <c r="D100" s="394"/>
      <c r="E100" s="394"/>
      <c r="F100" s="394"/>
      <c r="G100" s="394"/>
      <c r="H100" s="394"/>
      <c r="I100" s="394"/>
      <c r="J100" s="394"/>
      <c r="K100" s="394"/>
      <c r="L100" s="393"/>
      <c r="M100" s="389"/>
    </row>
    <row r="101" spans="1:13">
      <c r="A101" s="390" t="s">
        <v>75</v>
      </c>
      <c r="C101" s="394"/>
      <c r="D101" s="394"/>
      <c r="E101" s="394"/>
      <c r="F101" s="394"/>
      <c r="G101" s="394"/>
      <c r="H101" s="394"/>
      <c r="I101" s="394"/>
      <c r="J101" s="394"/>
      <c r="K101" s="394"/>
      <c r="L101" s="393"/>
      <c r="M101" s="389"/>
    </row>
    <row r="102" spans="1:13">
      <c r="A102" s="390" t="s">
        <v>664</v>
      </c>
      <c r="C102" s="394"/>
      <c r="D102" s="394"/>
      <c r="E102" s="394"/>
      <c r="F102" s="394"/>
      <c r="G102" s="394"/>
      <c r="H102" s="394"/>
      <c r="I102" s="394"/>
      <c r="J102" s="394"/>
      <c r="K102" s="394"/>
      <c r="L102" s="393"/>
      <c r="M102" s="389"/>
    </row>
    <row r="103" spans="1:13">
      <c r="A103" s="390" t="s">
        <v>663</v>
      </c>
      <c r="C103" s="394"/>
      <c r="D103" s="394"/>
      <c r="E103" s="394"/>
      <c r="F103" s="394"/>
      <c r="G103" s="394"/>
      <c r="H103" s="394"/>
      <c r="I103" s="394"/>
      <c r="J103" s="394"/>
      <c r="K103" s="394"/>
      <c r="L103" s="393"/>
      <c r="M103" s="389"/>
    </row>
    <row r="104" spans="1:13">
      <c r="A104" s="390" t="s">
        <v>662</v>
      </c>
      <c r="C104" s="394"/>
      <c r="D104" s="394"/>
      <c r="E104" s="394"/>
      <c r="F104" s="394"/>
      <c r="G104" s="394"/>
      <c r="H104" s="394"/>
      <c r="I104" s="394"/>
      <c r="J104" s="394"/>
      <c r="K104" s="394"/>
      <c r="L104" s="393"/>
      <c r="M104" s="389"/>
    </row>
    <row r="105" spans="1:13">
      <c r="A105" s="390" t="s">
        <v>661</v>
      </c>
      <c r="C105" s="394"/>
      <c r="D105" s="394"/>
      <c r="E105" s="394"/>
      <c r="F105" s="394"/>
      <c r="G105" s="394"/>
      <c r="H105" s="394"/>
      <c r="I105" s="394"/>
      <c r="J105" s="394"/>
      <c r="K105" s="394"/>
      <c r="L105" s="393"/>
      <c r="M105" s="389"/>
    </row>
    <row r="106" spans="1:13">
      <c r="A106" s="390" t="s">
        <v>660</v>
      </c>
      <c r="C106" s="394"/>
      <c r="D106" s="394"/>
      <c r="E106" s="394"/>
      <c r="F106" s="394"/>
      <c r="G106" s="394"/>
      <c r="H106" s="394"/>
      <c r="I106" s="394"/>
      <c r="J106" s="394"/>
      <c r="K106" s="394"/>
      <c r="L106" s="393"/>
      <c r="M106" s="389"/>
    </row>
    <row r="107" spans="1:13">
      <c r="A107" s="390" t="s">
        <v>659</v>
      </c>
      <c r="C107" s="394"/>
      <c r="D107" s="394"/>
      <c r="E107" s="394"/>
      <c r="F107" s="394"/>
      <c r="G107" s="394"/>
      <c r="H107" s="394"/>
      <c r="I107" s="394"/>
      <c r="J107" s="394"/>
      <c r="K107" s="394"/>
      <c r="L107" s="393"/>
      <c r="M107" s="389"/>
    </row>
    <row r="108" spans="1:13">
      <c r="A108" s="390" t="s">
        <v>658</v>
      </c>
      <c r="C108" s="394"/>
      <c r="D108" s="394"/>
      <c r="E108" s="394"/>
      <c r="F108" s="394"/>
      <c r="G108" s="394"/>
      <c r="H108" s="394"/>
      <c r="I108" s="394"/>
      <c r="J108" s="394"/>
      <c r="K108" s="394"/>
      <c r="L108" s="393"/>
      <c r="M108" s="389"/>
    </row>
    <row r="109" spans="1:13">
      <c r="A109" s="390" t="s">
        <v>657</v>
      </c>
      <c r="C109" s="394"/>
      <c r="D109" s="394"/>
      <c r="E109" s="394"/>
      <c r="F109" s="394"/>
      <c r="G109" s="394"/>
      <c r="H109" s="394"/>
      <c r="I109" s="394"/>
      <c r="J109" s="394"/>
      <c r="K109" s="394"/>
      <c r="L109" s="393"/>
      <c r="M109" s="389"/>
    </row>
    <row r="110" spans="1:13">
      <c r="A110" s="390" t="s">
        <v>656</v>
      </c>
      <c r="C110" s="394"/>
      <c r="D110" s="394"/>
      <c r="E110" s="394"/>
      <c r="F110" s="394"/>
      <c r="G110" s="394"/>
      <c r="H110" s="394"/>
      <c r="I110" s="394"/>
      <c r="J110" s="394"/>
      <c r="K110" s="394"/>
      <c r="L110" s="393"/>
      <c r="M110" s="389"/>
    </row>
    <row r="111" spans="1:13">
      <c r="A111" s="390" t="s">
        <v>655</v>
      </c>
      <c r="C111" s="394"/>
      <c r="D111" s="394"/>
      <c r="E111" s="394"/>
      <c r="F111" s="394"/>
      <c r="G111" s="394"/>
      <c r="H111" s="394"/>
      <c r="I111" s="394"/>
      <c r="J111" s="394"/>
      <c r="K111" s="394"/>
      <c r="L111" s="393"/>
      <c r="M111" s="389"/>
    </row>
    <row r="112" spans="1:13">
      <c r="A112" s="390" t="s">
        <v>654</v>
      </c>
      <c r="C112" s="394"/>
      <c r="D112" s="394"/>
      <c r="E112" s="394"/>
      <c r="F112" s="394"/>
      <c r="G112" s="394"/>
      <c r="H112" s="394"/>
      <c r="I112" s="394"/>
      <c r="J112" s="394"/>
      <c r="K112" s="394"/>
      <c r="L112" s="393"/>
      <c r="M112" s="389"/>
    </row>
    <row r="113" spans="1:12" s="389" customFormat="1">
      <c r="A113" s="390"/>
      <c r="B113" s="392"/>
      <c r="C113" s="394"/>
      <c r="D113" s="394"/>
      <c r="E113" s="394"/>
      <c r="F113" s="394"/>
      <c r="G113" s="394"/>
      <c r="H113" s="394"/>
      <c r="I113" s="394"/>
      <c r="J113" s="394"/>
      <c r="K113" s="394"/>
      <c r="L113" s="393"/>
    </row>
    <row r="114" spans="1:12" s="389" customFormat="1">
      <c r="A114" s="390" t="s">
        <v>577</v>
      </c>
      <c r="B114" s="392"/>
      <c r="C114" s="394"/>
      <c r="D114" s="394"/>
      <c r="E114" s="394"/>
      <c r="F114" s="394"/>
      <c r="G114" s="394"/>
      <c r="H114" s="394"/>
      <c r="I114" s="394"/>
      <c r="J114" s="394"/>
      <c r="K114" s="394"/>
      <c r="L114" s="393"/>
    </row>
    <row r="115" spans="1:12" s="389" customFormat="1">
      <c r="A115" s="390" t="s">
        <v>3</v>
      </c>
      <c r="B115" s="392"/>
      <c r="C115" s="394"/>
      <c r="D115" s="394"/>
      <c r="E115" s="394"/>
      <c r="F115" s="394"/>
      <c r="G115" s="394"/>
      <c r="H115" s="394"/>
      <c r="I115" s="394"/>
      <c r="J115" s="394"/>
      <c r="K115" s="394"/>
      <c r="L115" s="393"/>
    </row>
    <row r="116" spans="1:12" s="389" customFormat="1">
      <c r="A116" s="390" t="s">
        <v>653</v>
      </c>
      <c r="B116" s="392"/>
      <c r="C116" s="394"/>
      <c r="D116" s="394"/>
      <c r="E116" s="394"/>
      <c r="F116" s="394"/>
      <c r="G116" s="394"/>
      <c r="H116" s="394"/>
      <c r="I116" s="394"/>
      <c r="J116" s="394"/>
      <c r="K116" s="394"/>
      <c r="L116" s="393"/>
    </row>
    <row r="117" spans="1:12" s="389" customFormat="1">
      <c r="A117" s="390" t="s">
        <v>652</v>
      </c>
      <c r="B117" s="392"/>
      <c r="C117" s="394"/>
      <c r="D117" s="394"/>
      <c r="E117" s="394"/>
      <c r="F117" s="394"/>
      <c r="G117" s="394"/>
      <c r="H117" s="394"/>
      <c r="I117" s="394"/>
      <c r="J117" s="394"/>
      <c r="K117" s="394"/>
      <c r="L117" s="393"/>
    </row>
    <row r="118" spans="1:12" s="389" customFormat="1">
      <c r="A118" s="390" t="s">
        <v>651</v>
      </c>
      <c r="B118" s="392"/>
      <c r="C118" s="394"/>
      <c r="D118" s="394"/>
      <c r="E118" s="394"/>
      <c r="F118" s="394"/>
      <c r="G118" s="394"/>
      <c r="H118" s="394"/>
      <c r="I118" s="394"/>
      <c r="J118" s="394"/>
      <c r="K118" s="394"/>
      <c r="L118" s="393"/>
    </row>
    <row r="119" spans="1:12" s="389" customFormat="1">
      <c r="A119" s="390" t="s">
        <v>650</v>
      </c>
      <c r="B119" s="392"/>
      <c r="C119" s="394"/>
      <c r="D119" s="394"/>
      <c r="E119" s="394"/>
      <c r="F119" s="394"/>
      <c r="G119" s="394"/>
      <c r="H119" s="394"/>
      <c r="I119" s="394"/>
      <c r="J119" s="394"/>
      <c r="K119" s="394"/>
      <c r="L119" s="393"/>
    </row>
    <row r="120" spans="1:12" s="389" customFormat="1">
      <c r="A120" s="390" t="s">
        <v>649</v>
      </c>
      <c r="B120" s="392"/>
      <c r="C120" s="394"/>
      <c r="D120" s="394"/>
      <c r="E120" s="394"/>
      <c r="F120" s="394"/>
      <c r="G120" s="394"/>
      <c r="H120" s="394"/>
      <c r="I120" s="394"/>
      <c r="J120" s="394"/>
      <c r="K120" s="394"/>
      <c r="L120" s="393"/>
    </row>
    <row r="121" spans="1:12" s="389" customFormat="1">
      <c r="A121" s="390" t="s">
        <v>648</v>
      </c>
      <c r="B121" s="392"/>
      <c r="C121" s="394"/>
      <c r="D121" s="394"/>
      <c r="E121" s="394"/>
      <c r="F121" s="394"/>
      <c r="G121" s="394"/>
      <c r="H121" s="394"/>
      <c r="I121" s="394"/>
      <c r="J121" s="394"/>
      <c r="K121" s="394"/>
      <c r="L121" s="393"/>
    </row>
    <row r="122" spans="1:12" s="389" customFormat="1">
      <c r="A122" s="390" t="s">
        <v>647</v>
      </c>
      <c r="B122" s="392"/>
      <c r="C122" s="391"/>
      <c r="D122" s="391"/>
      <c r="E122" s="391"/>
      <c r="F122" s="391"/>
      <c r="G122" s="391"/>
      <c r="H122" s="391"/>
      <c r="I122" s="391"/>
      <c r="J122" s="391"/>
      <c r="K122" s="391"/>
      <c r="L122" s="390"/>
    </row>
    <row r="123" spans="1:12" s="389" customFormat="1">
      <c r="A123" s="390" t="s">
        <v>646</v>
      </c>
      <c r="B123" s="392"/>
      <c r="C123" s="391"/>
      <c r="D123" s="391"/>
      <c r="E123" s="391"/>
      <c r="F123" s="391"/>
      <c r="G123" s="391"/>
      <c r="H123" s="391"/>
      <c r="I123" s="391"/>
      <c r="J123" s="391"/>
      <c r="K123" s="391"/>
      <c r="L123" s="390"/>
    </row>
    <row r="124" spans="1:12" s="389" customFormat="1">
      <c r="A124" s="390" t="s">
        <v>645</v>
      </c>
      <c r="B124" s="392"/>
      <c r="C124" s="391"/>
      <c r="D124" s="391"/>
      <c r="E124" s="391"/>
      <c r="F124" s="391"/>
      <c r="G124" s="391"/>
      <c r="H124" s="391"/>
      <c r="I124" s="391"/>
      <c r="J124" s="391"/>
      <c r="K124" s="391"/>
      <c r="L124" s="390"/>
    </row>
    <row r="125" spans="1:12" s="389" customFormat="1">
      <c r="A125" s="390" t="s">
        <v>644</v>
      </c>
      <c r="B125" s="392"/>
      <c r="C125" s="391"/>
      <c r="D125" s="391"/>
      <c r="E125" s="391"/>
      <c r="F125" s="391"/>
      <c r="G125" s="391"/>
      <c r="H125" s="391"/>
      <c r="I125" s="391"/>
      <c r="J125" s="391"/>
      <c r="K125" s="391"/>
      <c r="L125" s="390"/>
    </row>
  </sheetData>
  <pageMargins left="0.76" right="0" top="0.6" bottom="0.6" header="0" footer="0"/>
  <pageSetup scale="80" orientation="landscape" r:id="rId1"/>
  <headerFooter>
    <oddFooter>&amp;R&amp;A  &amp;D  &amp;T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 tint="-0.249977111117893"/>
  </sheetPr>
  <dimension ref="A1:AG68"/>
  <sheetViews>
    <sheetView showGridLines="0" zoomScaleNormal="100" workbookViewId="0"/>
  </sheetViews>
  <sheetFormatPr defaultColWidth="11.7109375" defaultRowHeight="10.199999999999999"/>
  <cols>
    <col min="1" max="1" width="49.7109375" style="416" customWidth="1"/>
    <col min="2" max="2" width="8.140625" style="415" customWidth="1"/>
    <col min="3" max="5" width="8.140625" style="414" customWidth="1"/>
    <col min="6" max="6" width="2" style="412" customWidth="1"/>
    <col min="7" max="10" width="8.140625" style="414" customWidth="1"/>
    <col min="11" max="11" width="2" style="414" customWidth="1"/>
    <col min="12" max="12" width="8.140625" style="414" customWidth="1"/>
    <col min="13" max="13" width="1.28515625" style="413" customWidth="1"/>
    <col min="14" max="14" width="8.140625" style="414" customWidth="1"/>
    <col min="15" max="15" width="2.5703125" style="413" customWidth="1"/>
    <col min="16" max="16" width="45.7109375" style="412" customWidth="1"/>
    <col min="17" max="33" width="11.7109375" style="412"/>
    <col min="34" max="16384" width="11.7109375" style="411"/>
  </cols>
  <sheetData>
    <row r="1" spans="1:33" s="443" customFormat="1">
      <c r="A1" s="444">
        <v>2</v>
      </c>
      <c r="C1" s="444"/>
      <c r="D1" s="444"/>
      <c r="E1" s="444"/>
      <c r="F1" s="444"/>
      <c r="G1" s="444"/>
      <c r="H1" s="444"/>
      <c r="I1" s="444"/>
      <c r="J1" s="444"/>
      <c r="K1" s="444"/>
      <c r="L1" s="444"/>
      <c r="M1" s="444"/>
      <c r="N1" s="444"/>
      <c r="O1" s="444"/>
      <c r="P1" s="444"/>
      <c r="Q1" s="444"/>
      <c r="R1" s="444"/>
      <c r="S1" s="444"/>
      <c r="T1" s="444"/>
      <c r="U1" s="444"/>
      <c r="V1" s="444"/>
      <c r="W1" s="444"/>
      <c r="X1" s="444"/>
      <c r="Y1" s="444"/>
      <c r="Z1" s="444"/>
      <c r="AA1" s="444"/>
      <c r="AB1" s="444"/>
      <c r="AC1" s="444"/>
      <c r="AD1" s="444"/>
      <c r="AE1" s="444"/>
      <c r="AF1" s="444"/>
      <c r="AG1" s="444"/>
    </row>
    <row r="2" spans="1:33">
      <c r="A2" s="442" t="s">
        <v>902</v>
      </c>
      <c r="D2" s="415"/>
      <c r="O2" s="442"/>
      <c r="P2" s="442" t="s">
        <v>901</v>
      </c>
    </row>
    <row r="3" spans="1:33">
      <c r="A3" s="439"/>
      <c r="B3" s="434"/>
      <c r="C3" s="440"/>
      <c r="D3" s="440"/>
      <c r="E3" s="440"/>
      <c r="F3" s="441"/>
      <c r="G3" s="440"/>
      <c r="H3" s="440"/>
      <c r="I3" s="440"/>
      <c r="J3" s="440"/>
      <c r="K3" s="440"/>
      <c r="L3" s="440"/>
      <c r="M3" s="439"/>
      <c r="N3" s="440"/>
      <c r="O3" s="439"/>
      <c r="P3" s="439"/>
    </row>
    <row r="4" spans="1:33" s="415" customFormat="1">
      <c r="A4" s="416"/>
      <c r="B4" s="437"/>
      <c r="C4" s="437"/>
      <c r="D4" s="436">
        <v>2011</v>
      </c>
      <c r="E4" s="437"/>
      <c r="F4" s="438"/>
      <c r="G4" s="437"/>
      <c r="H4" s="437"/>
      <c r="I4" s="436">
        <v>2012</v>
      </c>
      <c r="J4" s="436"/>
      <c r="L4" s="437"/>
      <c r="M4" s="436"/>
      <c r="N4" s="437">
        <v>2013</v>
      </c>
      <c r="O4" s="436"/>
      <c r="P4" s="416"/>
      <c r="Q4" s="414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  <c r="AE4" s="414"/>
      <c r="AF4" s="414"/>
      <c r="AG4" s="414"/>
    </row>
    <row r="5" spans="1:33" s="415" customFormat="1">
      <c r="A5" s="433"/>
      <c r="B5" s="434" t="s">
        <v>898</v>
      </c>
      <c r="C5" s="435" t="s">
        <v>897</v>
      </c>
      <c r="D5" s="435" t="s">
        <v>900</v>
      </c>
      <c r="E5" s="435" t="s">
        <v>899</v>
      </c>
      <c r="F5" s="434"/>
      <c r="G5" s="434" t="s">
        <v>898</v>
      </c>
      <c r="H5" s="435" t="s">
        <v>897</v>
      </c>
      <c r="I5" s="435" t="s">
        <v>900</v>
      </c>
      <c r="J5" s="435" t="s">
        <v>899</v>
      </c>
      <c r="K5" s="434"/>
      <c r="L5" s="434" t="s">
        <v>898</v>
      </c>
      <c r="M5" s="433"/>
      <c r="N5" s="434" t="s">
        <v>897</v>
      </c>
      <c r="O5" s="433" t="s">
        <v>90</v>
      </c>
      <c r="P5" s="433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  <c r="AE5" s="414"/>
      <c r="AF5" s="414"/>
      <c r="AG5" s="414"/>
    </row>
    <row r="6" spans="1:33">
      <c r="B6" s="414"/>
      <c r="E6" s="432"/>
      <c r="F6" s="414"/>
      <c r="P6" s="416"/>
    </row>
    <row r="7" spans="1:33">
      <c r="A7" s="422" t="s">
        <v>896</v>
      </c>
      <c r="B7" s="414"/>
      <c r="F7" s="414"/>
      <c r="O7" s="431"/>
      <c r="P7" s="422" t="s">
        <v>895</v>
      </c>
    </row>
    <row r="8" spans="1:33">
      <c r="A8" s="416" t="s">
        <v>894</v>
      </c>
      <c r="B8" s="424">
        <v>4.3</v>
      </c>
      <c r="C8" s="424">
        <v>2.9</v>
      </c>
      <c r="D8" s="424">
        <v>4.4000000000000004</v>
      </c>
      <c r="E8" s="424">
        <v>3.9</v>
      </c>
      <c r="F8" s="424"/>
      <c r="G8" s="424">
        <v>4.9000000000000004</v>
      </c>
      <c r="H8" s="424">
        <v>4.5</v>
      </c>
      <c r="I8" s="424">
        <v>3.2</v>
      </c>
      <c r="J8" s="424">
        <v>3.2</v>
      </c>
      <c r="L8" s="424">
        <v>0.8</v>
      </c>
      <c r="M8" s="423" t="s">
        <v>838</v>
      </c>
      <c r="N8" s="424" t="s">
        <v>78</v>
      </c>
      <c r="O8" s="423" t="s">
        <v>838</v>
      </c>
      <c r="P8" s="416" t="s">
        <v>893</v>
      </c>
    </row>
    <row r="9" spans="1:33">
      <c r="B9" s="424"/>
      <c r="C9" s="424"/>
      <c r="D9" s="424"/>
      <c r="E9" s="424"/>
      <c r="F9" s="424"/>
      <c r="G9" s="424"/>
      <c r="H9" s="424"/>
      <c r="I9" s="424"/>
      <c r="J9" s="424"/>
      <c r="L9" s="424"/>
      <c r="M9" s="423"/>
      <c r="N9" s="424"/>
      <c r="O9" s="423"/>
      <c r="P9" s="416"/>
    </row>
    <row r="10" spans="1:33">
      <c r="A10" s="422" t="s">
        <v>892</v>
      </c>
      <c r="B10" s="427">
        <v>81801.197</v>
      </c>
      <c r="C10" s="427">
        <v>89282.613000000012</v>
      </c>
      <c r="D10" s="427">
        <v>88087.59599999999</v>
      </c>
      <c r="E10" s="427">
        <v>90203.637999999992</v>
      </c>
      <c r="F10" s="427"/>
      <c r="G10" s="427">
        <v>89608.968000000008</v>
      </c>
      <c r="H10" s="427">
        <v>94308.839000000007</v>
      </c>
      <c r="I10" s="427">
        <v>91235.497000000003</v>
      </c>
      <c r="J10" s="427">
        <v>95552.48</v>
      </c>
      <c r="L10" s="427">
        <v>88325.23</v>
      </c>
      <c r="M10" s="426" t="s">
        <v>838</v>
      </c>
      <c r="N10" s="427">
        <v>65696.301999999996</v>
      </c>
      <c r="O10" s="426" t="s">
        <v>851</v>
      </c>
      <c r="P10" s="422" t="s">
        <v>891</v>
      </c>
    </row>
    <row r="11" spans="1:33">
      <c r="A11" s="422" t="s">
        <v>890</v>
      </c>
      <c r="B11" s="427">
        <v>79892.68299999999</v>
      </c>
      <c r="C11" s="427">
        <v>88043.509000000005</v>
      </c>
      <c r="D11" s="427">
        <v>91968.118000000002</v>
      </c>
      <c r="E11" s="427">
        <v>90938.565999999992</v>
      </c>
      <c r="F11" s="427"/>
      <c r="G11" s="427">
        <v>87905.687999999995</v>
      </c>
      <c r="H11" s="427">
        <v>92941.222000000009</v>
      </c>
      <c r="I11" s="427">
        <v>92415.59599999999</v>
      </c>
      <c r="J11" s="427">
        <v>97489.053</v>
      </c>
      <c r="L11" s="427">
        <v>89346.81</v>
      </c>
      <c r="M11" s="426" t="s">
        <v>838</v>
      </c>
      <c r="N11" s="427">
        <v>67393.114999999991</v>
      </c>
      <c r="O11" s="426" t="s">
        <v>851</v>
      </c>
      <c r="P11" s="422" t="s">
        <v>889</v>
      </c>
    </row>
    <row r="12" spans="1:33">
      <c r="A12" s="422" t="s">
        <v>888</v>
      </c>
      <c r="B12" s="427">
        <v>128261.315</v>
      </c>
      <c r="C12" s="427">
        <v>133893.55600000001</v>
      </c>
      <c r="D12" s="427">
        <v>141087.93400000001</v>
      </c>
      <c r="E12" s="427">
        <v>149208.69500000001</v>
      </c>
      <c r="F12" s="427"/>
      <c r="G12" s="427">
        <v>155949.08900000001</v>
      </c>
      <c r="H12" s="427">
        <v>162721</v>
      </c>
      <c r="I12" s="427">
        <v>165590</v>
      </c>
      <c r="J12" s="427">
        <v>167050</v>
      </c>
      <c r="L12" s="427">
        <v>171298</v>
      </c>
      <c r="M12" s="426" t="s">
        <v>838</v>
      </c>
      <c r="N12" s="427">
        <v>170097</v>
      </c>
      <c r="O12" s="426" t="s">
        <v>851</v>
      </c>
      <c r="P12" s="422" t="s">
        <v>887</v>
      </c>
    </row>
    <row r="13" spans="1:33">
      <c r="A13" s="422"/>
      <c r="B13" s="424"/>
      <c r="C13" s="424"/>
      <c r="D13" s="424"/>
      <c r="E13" s="424"/>
      <c r="F13" s="424"/>
      <c r="G13" s="424"/>
      <c r="H13" s="424"/>
      <c r="I13" s="424"/>
      <c r="J13" s="424"/>
      <c r="L13" s="424"/>
      <c r="M13" s="423"/>
      <c r="N13" s="424"/>
      <c r="O13" s="423"/>
      <c r="P13" s="422"/>
    </row>
    <row r="14" spans="1:33">
      <c r="A14" s="422" t="s">
        <v>886</v>
      </c>
      <c r="B14" s="424">
        <v>104.16818908459555</v>
      </c>
      <c r="C14" s="424">
        <v>103.99935928844529</v>
      </c>
      <c r="D14" s="424">
        <v>109.44111956516981</v>
      </c>
      <c r="E14" s="424">
        <v>118.03501231202738</v>
      </c>
      <c r="F14" s="424"/>
      <c r="G14" s="424">
        <v>110.90574747917134</v>
      </c>
      <c r="H14" s="424">
        <v>116.48301574324334</v>
      </c>
      <c r="I14" s="424">
        <v>112.09120566693637</v>
      </c>
      <c r="J14" s="424">
        <v>109.39628069009514</v>
      </c>
      <c r="L14" s="424">
        <v>105.61289316562244</v>
      </c>
      <c r="M14" s="423"/>
      <c r="N14" s="424">
        <v>101.90902158411244</v>
      </c>
      <c r="O14" s="423" t="s">
        <v>851</v>
      </c>
      <c r="P14" s="422" t="s">
        <v>885</v>
      </c>
    </row>
    <row r="15" spans="1:33">
      <c r="A15" s="422"/>
      <c r="B15" s="424"/>
      <c r="C15" s="424"/>
      <c r="D15" s="424"/>
      <c r="E15" s="424"/>
      <c r="F15" s="424"/>
      <c r="G15" s="424"/>
      <c r="H15" s="424"/>
      <c r="I15" s="424"/>
      <c r="J15" s="424"/>
      <c r="L15" s="424"/>
      <c r="M15" s="423"/>
      <c r="N15" s="424"/>
      <c r="O15" s="423"/>
      <c r="P15" s="422"/>
    </row>
    <row r="16" spans="1:33">
      <c r="A16" s="422" t="s">
        <v>884</v>
      </c>
      <c r="B16" s="424">
        <v>6</v>
      </c>
      <c r="C16" s="424">
        <v>5.9</v>
      </c>
      <c r="D16" s="424">
        <v>6.3</v>
      </c>
      <c r="E16" s="424">
        <v>5.6</v>
      </c>
      <c r="F16" s="424"/>
      <c r="G16" s="424">
        <v>5.8</v>
      </c>
      <c r="H16" s="424">
        <v>5.9</v>
      </c>
      <c r="I16" s="424">
        <v>6</v>
      </c>
      <c r="J16" s="424">
        <v>5.8</v>
      </c>
      <c r="L16" s="424">
        <v>5.8</v>
      </c>
      <c r="M16" s="423" t="s">
        <v>838</v>
      </c>
      <c r="N16" s="424" t="s">
        <v>78</v>
      </c>
      <c r="O16" s="423" t="s">
        <v>838</v>
      </c>
      <c r="P16" s="422" t="s">
        <v>883</v>
      </c>
      <c r="Q16" s="411"/>
      <c r="R16" s="411"/>
      <c r="S16" s="411"/>
      <c r="T16" s="411"/>
      <c r="U16" s="411"/>
      <c r="V16" s="411"/>
      <c r="W16" s="411"/>
      <c r="X16" s="411"/>
      <c r="Y16" s="411"/>
      <c r="Z16" s="411"/>
      <c r="AA16" s="411"/>
      <c r="AB16" s="411"/>
      <c r="AC16" s="411"/>
      <c r="AD16" s="411"/>
      <c r="AE16" s="411"/>
      <c r="AF16" s="411"/>
      <c r="AG16" s="411"/>
    </row>
    <row r="17" spans="1:33">
      <c r="A17" s="422" t="s">
        <v>882</v>
      </c>
      <c r="B17" s="424">
        <v>55.906199999999998</v>
      </c>
      <c r="C17" s="424">
        <v>56.525869999999998</v>
      </c>
      <c r="D17" s="424">
        <v>56.782753999999997</v>
      </c>
      <c r="E17" s="424">
        <v>57.646746000000007</v>
      </c>
      <c r="F17" s="424"/>
      <c r="G17" s="424">
        <v>56.8</v>
      </c>
      <c r="H17" s="424">
        <v>57.6</v>
      </c>
      <c r="I17" s="424">
        <v>57.8</v>
      </c>
      <c r="J17" s="424">
        <v>57.3</v>
      </c>
      <c r="L17" s="424">
        <v>56.4</v>
      </c>
      <c r="M17" s="423" t="s">
        <v>838</v>
      </c>
      <c r="N17" s="424" t="s">
        <v>78</v>
      </c>
      <c r="O17" s="423" t="s">
        <v>838</v>
      </c>
      <c r="P17" s="422" t="s">
        <v>881</v>
      </c>
      <c r="Q17" s="411"/>
      <c r="R17" s="411"/>
      <c r="S17" s="411"/>
      <c r="T17" s="411"/>
      <c r="U17" s="411"/>
      <c r="V17" s="411"/>
      <c r="W17" s="411"/>
      <c r="X17" s="411"/>
      <c r="Y17" s="411"/>
      <c r="Z17" s="411"/>
      <c r="AA17" s="411"/>
      <c r="AB17" s="411"/>
      <c r="AC17" s="411"/>
      <c r="AD17" s="411"/>
      <c r="AE17" s="411"/>
      <c r="AF17" s="411"/>
      <c r="AG17" s="411"/>
    </row>
    <row r="18" spans="1:33">
      <c r="A18" s="422" t="s">
        <v>880</v>
      </c>
      <c r="B18" s="424"/>
      <c r="C18" s="424"/>
      <c r="D18" s="424"/>
      <c r="E18" s="424"/>
      <c r="F18" s="424"/>
      <c r="G18" s="424"/>
      <c r="H18" s="424"/>
      <c r="I18" s="424"/>
      <c r="J18" s="424"/>
      <c r="L18" s="424"/>
      <c r="M18" s="423"/>
      <c r="N18" s="424"/>
      <c r="O18" s="423"/>
      <c r="P18" s="422" t="s">
        <v>879</v>
      </c>
      <c r="Q18" s="411"/>
      <c r="R18" s="411"/>
      <c r="S18" s="411"/>
      <c r="T18" s="411"/>
      <c r="U18" s="411"/>
      <c r="V18" s="411"/>
      <c r="W18" s="411"/>
      <c r="X18" s="411"/>
      <c r="Y18" s="411"/>
      <c r="Z18" s="411"/>
      <c r="AA18" s="411"/>
      <c r="AB18" s="411"/>
      <c r="AC18" s="411"/>
      <c r="AD18" s="411"/>
      <c r="AE18" s="411"/>
      <c r="AF18" s="411"/>
      <c r="AG18" s="411"/>
    </row>
    <row r="19" spans="1:33">
      <c r="A19" s="416" t="s">
        <v>876</v>
      </c>
      <c r="B19" s="424">
        <v>3.0395071163208387</v>
      </c>
      <c r="C19" s="424">
        <v>3.2764685199689003</v>
      </c>
      <c r="D19" s="424">
        <v>3.1367739982804288</v>
      </c>
      <c r="E19" s="424">
        <v>3.818756787587918</v>
      </c>
      <c r="F19" s="424"/>
      <c r="G19" s="424">
        <v>3.7292776570731379</v>
      </c>
      <c r="H19" s="424">
        <v>4.3352225587509174</v>
      </c>
      <c r="I19" s="424">
        <v>4.7717657316674211</v>
      </c>
      <c r="J19" s="424">
        <v>3.5682900213421354</v>
      </c>
      <c r="L19" s="424">
        <v>4.2522667278778847</v>
      </c>
      <c r="M19" s="423" t="s">
        <v>838</v>
      </c>
      <c r="N19" s="424">
        <v>4.6414923620402559</v>
      </c>
      <c r="O19" s="423" t="s">
        <v>851</v>
      </c>
      <c r="P19" s="416" t="s">
        <v>875</v>
      </c>
      <c r="Q19" s="411"/>
      <c r="R19" s="411"/>
      <c r="S19" s="411"/>
      <c r="T19" s="411"/>
      <c r="U19" s="411"/>
      <c r="V19" s="411"/>
      <c r="W19" s="411"/>
      <c r="X19" s="411"/>
      <c r="Y19" s="411"/>
      <c r="Z19" s="411"/>
      <c r="AA19" s="411"/>
      <c r="AB19" s="411"/>
      <c r="AC19" s="411"/>
      <c r="AD19" s="411"/>
      <c r="AE19" s="411"/>
      <c r="AF19" s="411"/>
      <c r="AG19" s="411"/>
    </row>
    <row r="20" spans="1:33">
      <c r="A20" s="422" t="s">
        <v>878</v>
      </c>
      <c r="B20" s="424"/>
      <c r="C20" s="424"/>
      <c r="D20" s="424"/>
      <c r="E20" s="424"/>
      <c r="F20" s="424"/>
      <c r="G20" s="424"/>
      <c r="H20" s="424"/>
      <c r="I20" s="424"/>
      <c r="J20" s="424"/>
      <c r="L20" s="424"/>
      <c r="M20" s="423"/>
      <c r="N20" s="424"/>
      <c r="O20" s="423"/>
      <c r="P20" s="422" t="s">
        <v>877</v>
      </c>
      <c r="Q20" s="411"/>
      <c r="R20" s="411"/>
      <c r="S20" s="411"/>
      <c r="T20" s="411"/>
      <c r="U20" s="411"/>
      <c r="V20" s="411"/>
      <c r="W20" s="411"/>
      <c r="X20" s="411"/>
      <c r="Y20" s="411"/>
      <c r="Z20" s="411"/>
      <c r="AA20" s="411"/>
      <c r="AB20" s="411"/>
      <c r="AC20" s="411"/>
      <c r="AD20" s="411"/>
      <c r="AE20" s="411"/>
      <c r="AF20" s="411"/>
      <c r="AG20" s="411"/>
    </row>
    <row r="21" spans="1:33">
      <c r="A21" s="416" t="s">
        <v>876</v>
      </c>
      <c r="B21" s="424">
        <v>5.4121404871064094</v>
      </c>
      <c r="C21" s="424">
        <v>6.0340216855251372</v>
      </c>
      <c r="D21" s="424">
        <v>7.5710537522150512</v>
      </c>
      <c r="E21" s="424">
        <v>8.8067378512663996</v>
      </c>
      <c r="F21" s="424"/>
      <c r="G21" s="424">
        <v>5.8709053863434502</v>
      </c>
      <c r="H21" s="424">
        <v>6.411230626121811</v>
      </c>
      <c r="I21" s="424">
        <v>4.0080006576552751</v>
      </c>
      <c r="J21" s="424">
        <v>0.39871605782761943</v>
      </c>
      <c r="L21" s="424">
        <v>1.096861720886122</v>
      </c>
      <c r="M21" s="423" t="s">
        <v>838</v>
      </c>
      <c r="N21" s="424">
        <v>0.40869145928892348</v>
      </c>
      <c r="O21" s="423" t="s">
        <v>837</v>
      </c>
      <c r="P21" s="416" t="s">
        <v>875</v>
      </c>
      <c r="Q21" s="411"/>
      <c r="R21" s="411"/>
      <c r="S21" s="411"/>
      <c r="T21" s="411"/>
      <c r="U21" s="411"/>
      <c r="V21" s="411"/>
      <c r="W21" s="411"/>
      <c r="X21" s="411"/>
      <c r="Y21" s="411"/>
      <c r="Z21" s="411"/>
      <c r="AA21" s="411"/>
      <c r="AB21" s="411"/>
      <c r="AC21" s="411"/>
      <c r="AD21" s="411"/>
      <c r="AE21" s="411"/>
      <c r="AF21" s="411"/>
      <c r="AG21" s="411"/>
    </row>
    <row r="22" spans="1:33">
      <c r="A22" s="422" t="s">
        <v>874</v>
      </c>
      <c r="B22" s="424"/>
      <c r="C22" s="424"/>
      <c r="D22" s="424"/>
      <c r="E22" s="424"/>
      <c r="F22" s="424"/>
      <c r="G22" s="424"/>
      <c r="H22" s="424"/>
      <c r="I22" s="424"/>
      <c r="J22" s="424"/>
      <c r="L22" s="424"/>
      <c r="M22" s="423"/>
      <c r="N22" s="424"/>
      <c r="O22" s="423"/>
      <c r="P22" s="422" t="s">
        <v>873</v>
      </c>
      <c r="Q22" s="411"/>
      <c r="R22" s="411"/>
      <c r="S22" s="411"/>
      <c r="T22" s="411"/>
      <c r="U22" s="411"/>
      <c r="V22" s="411"/>
      <c r="W22" s="411"/>
      <c r="X22" s="411"/>
      <c r="Y22" s="411"/>
      <c r="Z22" s="411"/>
      <c r="AA22" s="411"/>
      <c r="AB22" s="411"/>
      <c r="AC22" s="411"/>
      <c r="AD22" s="411"/>
      <c r="AE22" s="411"/>
      <c r="AF22" s="411"/>
      <c r="AG22" s="411"/>
    </row>
    <row r="23" spans="1:33">
      <c r="A23" s="422" t="s">
        <v>872</v>
      </c>
      <c r="B23" s="429">
        <v>12.059948812974463</v>
      </c>
      <c r="C23" s="429">
        <v>11.722360455486543</v>
      </c>
      <c r="D23" s="429">
        <v>12.330450244682856</v>
      </c>
      <c r="E23" s="429">
        <v>13.648850505050504</v>
      </c>
      <c r="F23" s="429"/>
      <c r="G23" s="429">
        <v>12.971037373737374</v>
      </c>
      <c r="H23" s="429">
        <v>13.53690945479641</v>
      </c>
      <c r="I23" s="429">
        <v>13.157971218708825</v>
      </c>
      <c r="J23" s="429">
        <v>12.946435306480959</v>
      </c>
      <c r="K23" s="429"/>
      <c r="L23" s="429">
        <v>12.635213875086267</v>
      </c>
      <c r="M23" s="430" t="s">
        <v>838</v>
      </c>
      <c r="N23" s="429">
        <v>12.492542898550726</v>
      </c>
      <c r="O23" s="426" t="s">
        <v>838</v>
      </c>
      <c r="P23" s="422" t="s">
        <v>871</v>
      </c>
      <c r="Q23" s="411"/>
      <c r="R23" s="411"/>
      <c r="S23" s="411"/>
      <c r="T23" s="411"/>
      <c r="U23" s="411"/>
      <c r="V23" s="411"/>
      <c r="W23" s="411"/>
      <c r="X23" s="411"/>
      <c r="Y23" s="411"/>
      <c r="Z23" s="411"/>
      <c r="AA23" s="411"/>
      <c r="AB23" s="411"/>
      <c r="AC23" s="411"/>
      <c r="AD23" s="411"/>
      <c r="AE23" s="411"/>
      <c r="AF23" s="411"/>
      <c r="AG23" s="411"/>
    </row>
    <row r="24" spans="1:33">
      <c r="A24" s="422" t="s">
        <v>838</v>
      </c>
      <c r="B24" s="424"/>
      <c r="C24" s="424"/>
      <c r="D24" s="424"/>
      <c r="E24" s="424"/>
      <c r="F24" s="424"/>
      <c r="G24" s="424"/>
      <c r="H24" s="424"/>
      <c r="I24" s="424"/>
      <c r="J24" s="424"/>
      <c r="L24" s="424"/>
      <c r="M24" s="423"/>
      <c r="N24" s="424"/>
      <c r="O24" s="423"/>
      <c r="P24" s="422" t="s">
        <v>838</v>
      </c>
      <c r="Q24" s="411"/>
      <c r="R24" s="411"/>
      <c r="S24" s="411"/>
      <c r="T24" s="411"/>
      <c r="U24" s="411"/>
      <c r="V24" s="411"/>
      <c r="W24" s="411"/>
      <c r="X24" s="411"/>
      <c r="Y24" s="411"/>
      <c r="Z24" s="411"/>
      <c r="AA24" s="411"/>
      <c r="AB24" s="411"/>
      <c r="AC24" s="411"/>
      <c r="AD24" s="411"/>
      <c r="AE24" s="411"/>
      <c r="AF24" s="411"/>
      <c r="AG24" s="411"/>
    </row>
    <row r="25" spans="1:33">
      <c r="A25" s="422" t="s">
        <v>870</v>
      </c>
      <c r="B25" s="424"/>
      <c r="C25" s="424"/>
      <c r="D25" s="424"/>
      <c r="E25" s="424"/>
      <c r="F25" s="424"/>
      <c r="G25" s="424"/>
      <c r="H25" s="424"/>
      <c r="I25" s="424"/>
      <c r="J25" s="424"/>
      <c r="L25" s="424"/>
      <c r="M25" s="423"/>
      <c r="N25" s="424"/>
      <c r="O25" s="423"/>
      <c r="P25" s="422" t="s">
        <v>869</v>
      </c>
      <c r="Q25" s="411"/>
      <c r="R25" s="411"/>
      <c r="S25" s="411"/>
      <c r="T25" s="411"/>
      <c r="U25" s="411"/>
      <c r="V25" s="411"/>
      <c r="W25" s="411"/>
      <c r="X25" s="411"/>
      <c r="Y25" s="411"/>
      <c r="Z25" s="411"/>
      <c r="AA25" s="411"/>
      <c r="AB25" s="411"/>
      <c r="AC25" s="411"/>
      <c r="AD25" s="411"/>
      <c r="AE25" s="411"/>
      <c r="AF25" s="411"/>
      <c r="AG25" s="411"/>
    </row>
    <row r="26" spans="1:33">
      <c r="A26" s="428" t="s">
        <v>868</v>
      </c>
      <c r="B26" s="424">
        <v>4.166666666666667</v>
      </c>
      <c r="C26" s="424">
        <v>4.21</v>
      </c>
      <c r="D26" s="424">
        <v>4.1900000000000004</v>
      </c>
      <c r="E26" s="424">
        <v>4.166666666666667</v>
      </c>
      <c r="F26" s="424"/>
      <c r="G26" s="424">
        <v>4.1866666666666674</v>
      </c>
      <c r="H26" s="424">
        <v>4.1833333333333336</v>
      </c>
      <c r="I26" s="424">
        <v>4.166666666666667</v>
      </c>
      <c r="J26" s="424">
        <v>4.2433333333333332</v>
      </c>
      <c r="L26" s="424">
        <v>4.1966666666666663</v>
      </c>
      <c r="M26" s="423" t="s">
        <v>838</v>
      </c>
      <c r="N26" s="424">
        <v>3.8766666666666665</v>
      </c>
      <c r="O26" s="423" t="s">
        <v>838</v>
      </c>
      <c r="P26" s="428" t="s">
        <v>867</v>
      </c>
      <c r="Q26" s="411"/>
      <c r="R26" s="411"/>
      <c r="S26" s="411"/>
      <c r="T26" s="411"/>
      <c r="U26" s="411"/>
      <c r="V26" s="411"/>
      <c r="W26" s="411"/>
      <c r="X26" s="411"/>
      <c r="Y26" s="411"/>
      <c r="Z26" s="411"/>
      <c r="AA26" s="411"/>
      <c r="AB26" s="411"/>
      <c r="AC26" s="411"/>
      <c r="AD26" s="411"/>
      <c r="AE26" s="411"/>
      <c r="AF26" s="411"/>
      <c r="AG26" s="411"/>
    </row>
    <row r="27" spans="1:33">
      <c r="A27" s="428" t="s">
        <v>866</v>
      </c>
      <c r="B27" s="424">
        <v>5.07</v>
      </c>
      <c r="C27" s="424">
        <v>5.0066666666666668</v>
      </c>
      <c r="D27" s="424">
        <v>4.8233333333333333</v>
      </c>
      <c r="E27" s="424">
        <v>4.7633333333333336</v>
      </c>
      <c r="F27" s="424"/>
      <c r="G27" s="424">
        <v>4.7433333333333332</v>
      </c>
      <c r="H27" s="424">
        <v>4.7300000000000004</v>
      </c>
      <c r="I27" s="424">
        <v>4.72</v>
      </c>
      <c r="J27" s="424">
        <v>4.7300000000000004</v>
      </c>
      <c r="L27" s="424">
        <v>4.6333333333333329</v>
      </c>
      <c r="M27" s="423" t="s">
        <v>838</v>
      </c>
      <c r="N27" s="424">
        <v>4.3499999999999996</v>
      </c>
      <c r="O27" s="423" t="s">
        <v>851</v>
      </c>
      <c r="P27" s="428" t="s">
        <v>865</v>
      </c>
      <c r="Q27" s="411"/>
      <c r="R27" s="411"/>
      <c r="S27" s="411"/>
      <c r="T27" s="411"/>
      <c r="U27" s="411"/>
      <c r="V27" s="411"/>
      <c r="W27" s="411"/>
      <c r="X27" s="411"/>
      <c r="Y27" s="411"/>
      <c r="Z27" s="411"/>
      <c r="AA27" s="411"/>
      <c r="AB27" s="411"/>
      <c r="AC27" s="411"/>
      <c r="AD27" s="411"/>
      <c r="AE27" s="411"/>
      <c r="AF27" s="411"/>
      <c r="AG27" s="411"/>
    </row>
    <row r="28" spans="1:33">
      <c r="A28" s="422" t="s">
        <v>864</v>
      </c>
      <c r="B28" s="424">
        <v>4.8466666666666667</v>
      </c>
      <c r="C28" s="424">
        <v>4.8499999999999996</v>
      </c>
      <c r="D28" s="424">
        <v>4.8033333333333337</v>
      </c>
      <c r="E28" s="424">
        <v>4.7966666666666669</v>
      </c>
      <c r="F28" s="424"/>
      <c r="G28" s="424">
        <v>4.78</v>
      </c>
      <c r="H28" s="424">
        <v>4.753333333333333</v>
      </c>
      <c r="I28" s="424">
        <v>4.79</v>
      </c>
      <c r="J28" s="424">
        <v>4.833333333333333</v>
      </c>
      <c r="L28" s="424">
        <v>4.7133333333333338</v>
      </c>
      <c r="M28" s="423" t="s">
        <v>838</v>
      </c>
      <c r="N28" s="424">
        <v>4.3166666666666664</v>
      </c>
      <c r="O28" s="423" t="s">
        <v>838</v>
      </c>
      <c r="P28" s="422" t="s">
        <v>863</v>
      </c>
      <c r="Q28" s="411"/>
      <c r="R28" s="411"/>
      <c r="S28" s="411"/>
      <c r="T28" s="411"/>
      <c r="U28" s="411"/>
      <c r="V28" s="411"/>
      <c r="W28" s="411"/>
      <c r="X28" s="411"/>
      <c r="Y28" s="411"/>
      <c r="Z28" s="411"/>
      <c r="AA28" s="411"/>
      <c r="AB28" s="411"/>
      <c r="AC28" s="411"/>
      <c r="AD28" s="411"/>
      <c r="AE28" s="411"/>
      <c r="AF28" s="411"/>
      <c r="AG28" s="411"/>
    </row>
    <row r="29" spans="1:33">
      <c r="A29" s="422" t="s">
        <v>862</v>
      </c>
      <c r="B29" s="424">
        <v>4.5</v>
      </c>
      <c r="C29" s="424">
        <v>4.5</v>
      </c>
      <c r="D29" s="424">
        <v>4.5</v>
      </c>
      <c r="E29" s="424">
        <v>4.5</v>
      </c>
      <c r="F29" s="424"/>
      <c r="G29" s="424">
        <v>4.5</v>
      </c>
      <c r="H29" s="424">
        <v>4.5</v>
      </c>
      <c r="I29" s="424">
        <v>4.5</v>
      </c>
      <c r="J29" s="424">
        <v>4.5</v>
      </c>
      <c r="L29" s="424">
        <v>4.333333333333333</v>
      </c>
      <c r="M29" s="423" t="s">
        <v>838</v>
      </c>
      <c r="N29" s="424">
        <v>4.333333333333333</v>
      </c>
      <c r="O29" s="423" t="s">
        <v>838</v>
      </c>
      <c r="P29" s="422" t="s">
        <v>861</v>
      </c>
      <c r="Q29" s="411"/>
      <c r="R29" s="411"/>
      <c r="S29" s="411"/>
      <c r="T29" s="411"/>
      <c r="U29" s="411"/>
      <c r="V29" s="411"/>
      <c r="W29" s="411"/>
      <c r="X29" s="411"/>
      <c r="Y29" s="411"/>
      <c r="Z29" s="411"/>
      <c r="AA29" s="411"/>
      <c r="AB29" s="411"/>
      <c r="AC29" s="411"/>
      <c r="AD29" s="411"/>
      <c r="AE29" s="411"/>
      <c r="AF29" s="411"/>
      <c r="AG29" s="411"/>
    </row>
    <row r="30" spans="1:33">
      <c r="A30" s="422" t="s">
        <v>838</v>
      </c>
      <c r="B30" s="424"/>
      <c r="C30" s="424"/>
      <c r="D30" s="424"/>
      <c r="E30" s="424"/>
      <c r="F30" s="424"/>
      <c r="G30" s="424"/>
      <c r="H30" s="424"/>
      <c r="I30" s="424"/>
      <c r="J30" s="424"/>
      <c r="L30" s="424"/>
      <c r="M30" s="423"/>
      <c r="N30" s="424"/>
      <c r="O30" s="423"/>
      <c r="P30" s="422" t="s">
        <v>838</v>
      </c>
      <c r="Q30" s="411"/>
      <c r="R30" s="411"/>
      <c r="S30" s="411"/>
      <c r="T30" s="411"/>
      <c r="U30" s="411"/>
      <c r="V30" s="411"/>
      <c r="W30" s="411"/>
      <c r="X30" s="411"/>
      <c r="Y30" s="411"/>
      <c r="Z30" s="411"/>
      <c r="AA30" s="411"/>
      <c r="AB30" s="411"/>
      <c r="AC30" s="411"/>
      <c r="AD30" s="411"/>
      <c r="AE30" s="411"/>
      <c r="AF30" s="411"/>
      <c r="AG30" s="411"/>
    </row>
    <row r="31" spans="1:33">
      <c r="A31" s="422" t="s">
        <v>860</v>
      </c>
      <c r="B31" s="427"/>
      <c r="C31" s="427"/>
      <c r="D31" s="427"/>
      <c r="E31" s="427"/>
      <c r="F31" s="427"/>
      <c r="G31" s="427"/>
      <c r="H31" s="427"/>
      <c r="I31" s="427"/>
      <c r="J31" s="427"/>
      <c r="K31" s="427"/>
      <c r="L31" s="427"/>
      <c r="M31" s="426"/>
      <c r="N31" s="427"/>
      <c r="O31" s="426"/>
      <c r="P31" s="422" t="s">
        <v>859</v>
      </c>
      <c r="Q31" s="411"/>
      <c r="R31" s="411"/>
      <c r="S31" s="411"/>
      <c r="T31" s="411"/>
      <c r="U31" s="411"/>
      <c r="V31" s="411"/>
      <c r="W31" s="411"/>
      <c r="X31" s="411"/>
      <c r="Y31" s="411"/>
      <c r="Z31" s="411"/>
      <c r="AA31" s="411"/>
      <c r="AB31" s="411"/>
      <c r="AC31" s="411"/>
      <c r="AD31" s="411"/>
      <c r="AE31" s="411"/>
      <c r="AF31" s="411"/>
      <c r="AG31" s="411"/>
    </row>
    <row r="32" spans="1:33">
      <c r="A32" s="422" t="s">
        <v>858</v>
      </c>
      <c r="B32" s="427">
        <v>135</v>
      </c>
      <c r="C32" s="427">
        <v>123</v>
      </c>
      <c r="D32" s="427">
        <v>238</v>
      </c>
      <c r="E32" s="427">
        <v>187</v>
      </c>
      <c r="F32" s="427"/>
      <c r="G32" s="427">
        <v>159</v>
      </c>
      <c r="H32" s="427">
        <v>171</v>
      </c>
      <c r="I32" s="427">
        <v>142</v>
      </c>
      <c r="J32" s="427">
        <v>126</v>
      </c>
      <c r="K32" s="427"/>
      <c r="L32" s="427">
        <v>158</v>
      </c>
      <c r="M32" s="426" t="s">
        <v>838</v>
      </c>
      <c r="N32" s="427">
        <v>194</v>
      </c>
      <c r="O32" s="426" t="s">
        <v>838</v>
      </c>
      <c r="P32" s="422" t="s">
        <v>857</v>
      </c>
      <c r="Q32" s="411"/>
      <c r="R32" s="411"/>
      <c r="S32" s="411"/>
      <c r="T32" s="411"/>
      <c r="U32" s="411"/>
      <c r="V32" s="411"/>
      <c r="W32" s="411"/>
      <c r="X32" s="411"/>
      <c r="Y32" s="411"/>
      <c r="Z32" s="411"/>
      <c r="AA32" s="411"/>
      <c r="AB32" s="411"/>
      <c r="AC32" s="411"/>
      <c r="AD32" s="411"/>
      <c r="AE32" s="411"/>
      <c r="AF32" s="411"/>
      <c r="AG32" s="411"/>
    </row>
    <row r="33" spans="1:33">
      <c r="A33" s="422" t="s">
        <v>856</v>
      </c>
      <c r="B33" s="427"/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6"/>
      <c r="N33" s="427"/>
      <c r="O33" s="426"/>
      <c r="P33" s="422" t="s">
        <v>855</v>
      </c>
      <c r="Q33" s="411"/>
      <c r="R33" s="411"/>
      <c r="S33" s="411"/>
      <c r="T33" s="411"/>
      <c r="U33" s="411"/>
      <c r="V33" s="411"/>
      <c r="W33" s="411"/>
      <c r="X33" s="411"/>
      <c r="Y33" s="411"/>
      <c r="Z33" s="411"/>
      <c r="AA33" s="411"/>
      <c r="AB33" s="411"/>
      <c r="AC33" s="411"/>
      <c r="AD33" s="411"/>
      <c r="AE33" s="411"/>
      <c r="AF33" s="411"/>
      <c r="AG33" s="411"/>
    </row>
    <row r="34" spans="1:33">
      <c r="A34" s="422" t="s">
        <v>854</v>
      </c>
      <c r="B34" s="427">
        <v>105.35599999999999</v>
      </c>
      <c r="C34" s="427">
        <v>107.491</v>
      </c>
      <c r="D34" s="427">
        <v>197.315</v>
      </c>
      <c r="E34" s="427">
        <v>153.53299999999999</v>
      </c>
      <c r="F34" s="427"/>
      <c r="G34" s="427">
        <v>117.675</v>
      </c>
      <c r="H34" s="427">
        <v>140.42400000000001</v>
      </c>
      <c r="I34" s="427">
        <v>101.16500000000001</v>
      </c>
      <c r="J34" s="427">
        <v>97.817999999999998</v>
      </c>
      <c r="K34" s="427"/>
      <c r="L34" s="427">
        <v>97.165999999999997</v>
      </c>
      <c r="M34" s="426" t="s">
        <v>838</v>
      </c>
      <c r="N34" s="427">
        <v>131.49199999999999</v>
      </c>
      <c r="O34" s="426" t="s">
        <v>838</v>
      </c>
      <c r="P34" s="422" t="s">
        <v>853</v>
      </c>
      <c r="Q34" s="411"/>
      <c r="R34" s="411"/>
      <c r="S34" s="411"/>
      <c r="T34" s="411"/>
      <c r="U34" s="411"/>
      <c r="V34" s="411"/>
      <c r="W34" s="411"/>
      <c r="X34" s="411"/>
      <c r="Y34" s="411"/>
      <c r="Z34" s="411"/>
      <c r="AA34" s="411"/>
      <c r="AB34" s="411"/>
      <c r="AC34" s="411"/>
      <c r="AD34" s="411"/>
      <c r="AE34" s="411"/>
      <c r="AF34" s="411"/>
      <c r="AG34" s="411"/>
    </row>
    <row r="35" spans="1:33">
      <c r="A35" s="422"/>
      <c r="B35" s="427"/>
      <c r="C35" s="427"/>
      <c r="D35" s="427"/>
      <c r="E35" s="427"/>
      <c r="F35" s="427"/>
      <c r="G35" s="427"/>
      <c r="H35" s="427"/>
      <c r="I35" s="427"/>
      <c r="J35" s="427"/>
      <c r="K35" s="427"/>
      <c r="L35" s="427"/>
      <c r="M35" s="426"/>
      <c r="N35" s="427"/>
      <c r="O35" s="426"/>
      <c r="P35" s="422"/>
      <c r="Q35" s="411"/>
      <c r="R35" s="411"/>
      <c r="S35" s="411"/>
      <c r="T35" s="411"/>
      <c r="U35" s="411"/>
      <c r="V35" s="411"/>
      <c r="W35" s="411"/>
      <c r="X35" s="411"/>
      <c r="Y35" s="411"/>
      <c r="Z35" s="411"/>
      <c r="AA35" s="411"/>
      <c r="AB35" s="411"/>
      <c r="AC35" s="411"/>
      <c r="AD35" s="411"/>
      <c r="AE35" s="411"/>
      <c r="AF35" s="411"/>
      <c r="AG35" s="411"/>
    </row>
    <row r="36" spans="1:33">
      <c r="A36" s="422" t="s">
        <v>852</v>
      </c>
      <c r="B36" s="427">
        <v>6700</v>
      </c>
      <c r="C36" s="427">
        <v>4685</v>
      </c>
      <c r="D36" s="427">
        <v>6043.9173000000001</v>
      </c>
      <c r="E36" s="427">
        <v>3597</v>
      </c>
      <c r="F36" s="427"/>
      <c r="G36" s="427">
        <v>9520</v>
      </c>
      <c r="H36" s="427">
        <v>3055</v>
      </c>
      <c r="I36" s="427">
        <v>9147</v>
      </c>
      <c r="J36" s="427">
        <v>6425</v>
      </c>
      <c r="K36" s="427"/>
      <c r="L36" s="427">
        <v>5547</v>
      </c>
      <c r="M36" s="426" t="s">
        <v>838</v>
      </c>
      <c r="N36" s="427">
        <v>5852</v>
      </c>
      <c r="O36" s="426" t="s">
        <v>851</v>
      </c>
      <c r="P36" s="422" t="s">
        <v>850</v>
      </c>
      <c r="Q36" s="411"/>
      <c r="R36" s="411"/>
      <c r="S36" s="411"/>
      <c r="T36" s="411"/>
      <c r="U36" s="411"/>
      <c r="V36" s="411"/>
      <c r="W36" s="411"/>
      <c r="X36" s="411"/>
      <c r="Y36" s="411"/>
      <c r="Z36" s="411"/>
      <c r="AA36" s="411"/>
      <c r="AB36" s="411"/>
      <c r="AC36" s="411"/>
      <c r="AD36" s="411"/>
      <c r="AE36" s="411"/>
      <c r="AF36" s="411"/>
      <c r="AG36" s="411"/>
    </row>
    <row r="37" spans="1:33">
      <c r="A37" s="422" t="s">
        <v>849</v>
      </c>
      <c r="B37" s="427"/>
      <c r="C37" s="427"/>
      <c r="D37" s="427"/>
      <c r="E37" s="427"/>
      <c r="F37" s="427"/>
      <c r="G37" s="427"/>
      <c r="H37" s="427"/>
      <c r="I37" s="427"/>
      <c r="J37" s="427"/>
      <c r="K37" s="427"/>
      <c r="L37" s="427"/>
      <c r="M37" s="426"/>
      <c r="N37" s="427"/>
      <c r="O37" s="426"/>
      <c r="P37" s="422" t="s">
        <v>848</v>
      </c>
      <c r="Q37" s="411"/>
      <c r="R37" s="411"/>
      <c r="S37" s="411"/>
      <c r="T37" s="411"/>
      <c r="U37" s="411"/>
      <c r="V37" s="411"/>
      <c r="W37" s="411"/>
      <c r="X37" s="411"/>
      <c r="Y37" s="411"/>
      <c r="Z37" s="411"/>
      <c r="AA37" s="411"/>
      <c r="AB37" s="411"/>
      <c r="AC37" s="411"/>
      <c r="AD37" s="411"/>
      <c r="AE37" s="411"/>
      <c r="AF37" s="411"/>
      <c r="AG37" s="411"/>
    </row>
    <row r="38" spans="1:33">
      <c r="A38" s="425" t="s">
        <v>847</v>
      </c>
      <c r="B38" s="427">
        <v>210.30792502939158</v>
      </c>
      <c r="C38" s="427">
        <v>205.35115159433593</v>
      </c>
      <c r="D38" s="427">
        <v>188.19202245051457</v>
      </c>
      <c r="E38" s="427">
        <v>208.26896579228668</v>
      </c>
      <c r="F38" s="427"/>
      <c r="G38" s="427">
        <v>221.99563998964203</v>
      </c>
      <c r="H38" s="427">
        <v>225.80579024204744</v>
      </c>
      <c r="I38" s="427">
        <v>229.5547138609796</v>
      </c>
      <c r="J38" s="427">
        <v>245.50099394979753</v>
      </c>
      <c r="K38" s="427"/>
      <c r="L38" s="427">
        <v>247.58640678862935</v>
      </c>
      <c r="M38" s="426" t="s">
        <v>838</v>
      </c>
      <c r="N38" s="427">
        <v>228.18604583234801</v>
      </c>
      <c r="O38" s="426" t="s">
        <v>838</v>
      </c>
      <c r="P38" s="425" t="s">
        <v>846</v>
      </c>
      <c r="Q38" s="411"/>
      <c r="R38" s="411"/>
      <c r="S38" s="411"/>
      <c r="T38" s="411"/>
      <c r="U38" s="411"/>
      <c r="V38" s="411"/>
      <c r="W38" s="411"/>
      <c r="X38" s="411"/>
      <c r="Y38" s="411"/>
      <c r="Z38" s="411"/>
      <c r="AA38" s="411"/>
      <c r="AB38" s="411"/>
      <c r="AC38" s="411"/>
      <c r="AD38" s="411"/>
      <c r="AE38" s="411"/>
      <c r="AF38" s="411"/>
      <c r="AG38" s="411"/>
    </row>
    <row r="39" spans="1:33">
      <c r="A39" s="422" t="s">
        <v>838</v>
      </c>
      <c r="B39" s="424"/>
      <c r="C39" s="424"/>
      <c r="D39" s="424"/>
      <c r="E39" s="424"/>
      <c r="F39" s="424"/>
      <c r="G39" s="424"/>
      <c r="H39" s="424"/>
      <c r="I39" s="424"/>
      <c r="J39" s="424"/>
      <c r="L39" s="424"/>
      <c r="M39" s="423"/>
      <c r="N39" s="424"/>
      <c r="O39" s="423"/>
      <c r="P39" s="422" t="s">
        <v>838</v>
      </c>
      <c r="Q39" s="411"/>
      <c r="R39" s="411"/>
      <c r="S39" s="411"/>
      <c r="T39" s="411"/>
      <c r="U39" s="411"/>
      <c r="V39" s="411"/>
      <c r="W39" s="411"/>
      <c r="X39" s="411"/>
      <c r="Y39" s="411"/>
      <c r="Z39" s="411"/>
      <c r="AA39" s="411"/>
      <c r="AB39" s="411"/>
      <c r="AC39" s="411"/>
      <c r="AD39" s="411"/>
      <c r="AE39" s="411"/>
      <c r="AF39" s="411"/>
      <c r="AG39" s="411"/>
    </row>
    <row r="40" spans="1:33">
      <c r="A40" s="422" t="s">
        <v>845</v>
      </c>
      <c r="B40" s="424"/>
      <c r="C40" s="424"/>
      <c r="D40" s="424"/>
      <c r="E40" s="424"/>
      <c r="F40" s="424"/>
      <c r="G40" s="424"/>
      <c r="H40" s="424"/>
      <c r="I40" s="424"/>
      <c r="J40" s="424"/>
      <c r="L40" s="424"/>
      <c r="M40" s="423"/>
      <c r="N40" s="424"/>
      <c r="O40" s="423"/>
      <c r="P40" s="422" t="s">
        <v>844</v>
      </c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1"/>
      <c r="AB40" s="411"/>
      <c r="AC40" s="411"/>
      <c r="AD40" s="411"/>
      <c r="AE40" s="411"/>
      <c r="AF40" s="411"/>
      <c r="AG40" s="411"/>
    </row>
    <row r="41" spans="1:33">
      <c r="A41" s="422" t="s">
        <v>843</v>
      </c>
      <c r="B41" s="424">
        <v>11.271566991201333</v>
      </c>
      <c r="C41" s="424">
        <v>12.254521591653699</v>
      </c>
      <c r="D41" s="424">
        <v>11.418222021859826</v>
      </c>
      <c r="E41" s="424">
        <v>10.361426343585389</v>
      </c>
      <c r="F41" s="424"/>
      <c r="G41" s="424">
        <v>11.064656670233886</v>
      </c>
      <c r="H41" s="424">
        <v>11.08549793859166</v>
      </c>
      <c r="I41" s="424">
        <v>10.306626275997344</v>
      </c>
      <c r="J41" s="424">
        <v>10.626579708543193</v>
      </c>
      <c r="L41" s="424">
        <v>10.391799764532772</v>
      </c>
      <c r="M41" s="423" t="s">
        <v>838</v>
      </c>
      <c r="N41" s="424">
        <v>10.951455922913734</v>
      </c>
      <c r="O41" s="423" t="s">
        <v>837</v>
      </c>
      <c r="P41" s="422" t="s">
        <v>842</v>
      </c>
      <c r="Q41" s="411"/>
      <c r="R41" s="411"/>
      <c r="S41" s="411"/>
      <c r="T41" s="411"/>
      <c r="U41" s="411"/>
      <c r="V41" s="411"/>
      <c r="W41" s="411"/>
      <c r="X41" s="411"/>
      <c r="Y41" s="411"/>
      <c r="Z41" s="411"/>
      <c r="AA41" s="411"/>
      <c r="AB41" s="411"/>
      <c r="AC41" s="411"/>
      <c r="AD41" s="411"/>
      <c r="AE41" s="411"/>
      <c r="AF41" s="411"/>
      <c r="AG41" s="411"/>
    </row>
    <row r="42" spans="1:33">
      <c r="A42" s="422" t="s">
        <v>841</v>
      </c>
      <c r="B42" s="424"/>
      <c r="C42" s="424"/>
      <c r="D42" s="424"/>
      <c r="E42" s="424"/>
      <c r="F42" s="424"/>
      <c r="G42" s="424"/>
      <c r="H42" s="424"/>
      <c r="I42" s="424"/>
      <c r="J42" s="424"/>
      <c r="L42" s="424"/>
      <c r="M42" s="423"/>
      <c r="N42" s="424"/>
      <c r="O42" s="423"/>
      <c r="P42" s="422" t="s">
        <v>840</v>
      </c>
      <c r="Q42" s="411"/>
      <c r="R42" s="411"/>
      <c r="S42" s="411"/>
      <c r="T42" s="411"/>
      <c r="U42" s="411"/>
      <c r="V42" s="411"/>
      <c r="W42" s="411"/>
      <c r="X42" s="411"/>
      <c r="Y42" s="411"/>
      <c r="Z42" s="411"/>
      <c r="AA42" s="411"/>
      <c r="AB42" s="411"/>
      <c r="AC42" s="411"/>
      <c r="AD42" s="411"/>
      <c r="AE42" s="411"/>
      <c r="AF42" s="411"/>
      <c r="AG42" s="411"/>
    </row>
    <row r="43" spans="1:33">
      <c r="A43" s="422" t="s">
        <v>839</v>
      </c>
      <c r="B43" s="424">
        <v>2.1562074388690062</v>
      </c>
      <c r="C43" s="424">
        <v>2.361833150939074</v>
      </c>
      <c r="D43" s="424">
        <v>2.6351411992450711</v>
      </c>
      <c r="E43" s="424">
        <v>2.2492169416032146</v>
      </c>
      <c r="F43" s="424"/>
      <c r="G43" s="424">
        <v>2.2723539189846562</v>
      </c>
      <c r="H43" s="424">
        <v>2.2710191696683677</v>
      </c>
      <c r="I43" s="424">
        <v>2.2990308101962462</v>
      </c>
      <c r="J43" s="424">
        <v>2.2630785995144294</v>
      </c>
      <c r="L43" s="424">
        <v>2.3725917388704874</v>
      </c>
      <c r="M43" s="423" t="s">
        <v>838</v>
      </c>
      <c r="N43" s="424">
        <v>2.4809138770698937</v>
      </c>
      <c r="O43" s="423" t="s">
        <v>837</v>
      </c>
      <c r="P43" s="422" t="s">
        <v>836</v>
      </c>
      <c r="Q43" s="411"/>
      <c r="R43" s="411"/>
      <c r="S43" s="411"/>
      <c r="T43" s="411"/>
      <c r="U43" s="411"/>
      <c r="V43" s="411"/>
      <c r="W43" s="411"/>
      <c r="X43" s="411"/>
      <c r="Y43" s="411"/>
      <c r="Z43" s="411"/>
      <c r="AA43" s="411"/>
      <c r="AB43" s="411"/>
      <c r="AC43" s="411"/>
      <c r="AD43" s="411"/>
      <c r="AE43" s="411"/>
      <c r="AF43" s="411"/>
      <c r="AG43" s="411"/>
    </row>
    <row r="44" spans="1:33" ht="6" customHeight="1">
      <c r="A44" s="419"/>
      <c r="B44" s="421"/>
      <c r="C44" s="421"/>
      <c r="D44" s="421"/>
      <c r="E44" s="421"/>
      <c r="F44" s="421"/>
      <c r="G44" s="421"/>
      <c r="H44" s="421"/>
      <c r="I44" s="421"/>
      <c r="J44" s="421"/>
      <c r="K44" s="421"/>
      <c r="L44" s="421"/>
      <c r="M44" s="420"/>
      <c r="N44" s="421"/>
      <c r="O44" s="420"/>
      <c r="P44" s="419"/>
      <c r="Q44" s="411"/>
      <c r="R44" s="411"/>
      <c r="S44" s="411"/>
      <c r="T44" s="411"/>
      <c r="U44" s="411"/>
      <c r="V44" s="411"/>
      <c r="W44" s="411"/>
      <c r="X44" s="411"/>
      <c r="Y44" s="411"/>
      <c r="Z44" s="411"/>
      <c r="AA44" s="411"/>
      <c r="AB44" s="411"/>
      <c r="AC44" s="411"/>
      <c r="AD44" s="411"/>
      <c r="AE44" s="411"/>
      <c r="AF44" s="411"/>
      <c r="AG44" s="411"/>
    </row>
    <row r="45" spans="1:33">
      <c r="F45" s="414"/>
      <c r="O45" s="417"/>
      <c r="P45" s="416"/>
      <c r="Q45" s="411"/>
      <c r="R45" s="411"/>
      <c r="S45" s="411"/>
      <c r="T45" s="411"/>
      <c r="U45" s="411"/>
      <c r="V45" s="411"/>
      <c r="W45" s="411"/>
      <c r="X45" s="411"/>
      <c r="Y45" s="411"/>
      <c r="Z45" s="411"/>
      <c r="AA45" s="411"/>
      <c r="AB45" s="411"/>
      <c r="AC45" s="411"/>
      <c r="AD45" s="411"/>
      <c r="AE45" s="411"/>
      <c r="AF45" s="411"/>
      <c r="AG45" s="411"/>
    </row>
    <row r="46" spans="1:33">
      <c r="A46" s="417" t="s">
        <v>579</v>
      </c>
      <c r="F46" s="414"/>
      <c r="O46" s="418"/>
      <c r="Q46" s="411"/>
      <c r="R46" s="411"/>
      <c r="S46" s="411"/>
      <c r="T46" s="411"/>
      <c r="U46" s="411"/>
      <c r="V46" s="411"/>
      <c r="W46" s="411"/>
      <c r="X46" s="411"/>
      <c r="Y46" s="411"/>
      <c r="Z46" s="411"/>
      <c r="AA46" s="411"/>
      <c r="AB46" s="411"/>
      <c r="AC46" s="411"/>
      <c r="AD46" s="411"/>
      <c r="AE46" s="411"/>
      <c r="AF46" s="411"/>
      <c r="AG46" s="411"/>
    </row>
    <row r="47" spans="1:33">
      <c r="A47" s="417" t="s">
        <v>75</v>
      </c>
      <c r="F47" s="414"/>
      <c r="O47" s="418"/>
      <c r="Q47" s="411"/>
      <c r="R47" s="411"/>
      <c r="S47" s="411"/>
      <c r="T47" s="411"/>
      <c r="U47" s="411"/>
      <c r="V47" s="411"/>
      <c r="W47" s="411"/>
      <c r="X47" s="411"/>
      <c r="Y47" s="411"/>
      <c r="Z47" s="411"/>
      <c r="AA47" s="411"/>
      <c r="AB47" s="411"/>
      <c r="AC47" s="411"/>
      <c r="AD47" s="411"/>
      <c r="AE47" s="411"/>
      <c r="AF47" s="411"/>
      <c r="AG47" s="411"/>
    </row>
    <row r="48" spans="1:33">
      <c r="A48" s="417" t="s">
        <v>664</v>
      </c>
      <c r="F48" s="414"/>
      <c r="O48" s="418"/>
      <c r="Q48" s="411"/>
      <c r="R48" s="411"/>
      <c r="S48" s="411"/>
      <c r="T48" s="411"/>
      <c r="U48" s="411"/>
      <c r="V48" s="411"/>
      <c r="W48" s="411"/>
      <c r="X48" s="411"/>
      <c r="Y48" s="411"/>
      <c r="Z48" s="411"/>
      <c r="AA48" s="411"/>
      <c r="AB48" s="411"/>
      <c r="AC48" s="411"/>
      <c r="AD48" s="411"/>
      <c r="AE48" s="411"/>
      <c r="AF48" s="411"/>
      <c r="AG48" s="411"/>
    </row>
    <row r="49" spans="1:33">
      <c r="A49" s="417" t="s">
        <v>835</v>
      </c>
      <c r="F49" s="414"/>
      <c r="O49" s="418"/>
      <c r="Q49" s="411"/>
      <c r="R49" s="411"/>
      <c r="S49" s="411"/>
      <c r="T49" s="411"/>
      <c r="U49" s="411"/>
      <c r="V49" s="411"/>
      <c r="W49" s="411"/>
      <c r="X49" s="411"/>
      <c r="Y49" s="411"/>
      <c r="Z49" s="411"/>
      <c r="AA49" s="411"/>
      <c r="AB49" s="411"/>
      <c r="AC49" s="411"/>
      <c r="AD49" s="411"/>
      <c r="AE49" s="411"/>
      <c r="AF49" s="411"/>
      <c r="AG49" s="411"/>
    </row>
    <row r="50" spans="1:33">
      <c r="A50" s="417" t="s">
        <v>834</v>
      </c>
      <c r="F50" s="414"/>
      <c r="O50" s="418"/>
      <c r="Q50" s="411"/>
      <c r="R50" s="411"/>
      <c r="S50" s="411"/>
      <c r="T50" s="411"/>
      <c r="U50" s="411"/>
      <c r="V50" s="411"/>
      <c r="W50" s="411"/>
      <c r="X50" s="411"/>
      <c r="Y50" s="411"/>
      <c r="Z50" s="411"/>
      <c r="AA50" s="411"/>
      <c r="AB50" s="411"/>
      <c r="AC50" s="411"/>
      <c r="AD50" s="411"/>
      <c r="AE50" s="411"/>
      <c r="AF50" s="411"/>
      <c r="AG50" s="411"/>
    </row>
    <row r="51" spans="1:33">
      <c r="A51" s="417" t="s">
        <v>833</v>
      </c>
      <c r="Q51" s="411"/>
      <c r="R51" s="411"/>
      <c r="S51" s="411"/>
      <c r="T51" s="411"/>
      <c r="U51" s="411"/>
      <c r="V51" s="411"/>
      <c r="W51" s="411"/>
      <c r="X51" s="411"/>
      <c r="Y51" s="411"/>
      <c r="Z51" s="411"/>
      <c r="AA51" s="411"/>
      <c r="AB51" s="411"/>
      <c r="AC51" s="411"/>
      <c r="AD51" s="411"/>
      <c r="AE51" s="411"/>
      <c r="AF51" s="411"/>
      <c r="AG51" s="411"/>
    </row>
    <row r="52" spans="1:33">
      <c r="A52" s="417" t="s">
        <v>832</v>
      </c>
      <c r="Q52" s="411"/>
      <c r="R52" s="411"/>
      <c r="S52" s="411"/>
      <c r="T52" s="411"/>
      <c r="U52" s="411"/>
      <c r="V52" s="411"/>
      <c r="W52" s="411"/>
      <c r="X52" s="411"/>
      <c r="Y52" s="411"/>
      <c r="Z52" s="411"/>
      <c r="AA52" s="411"/>
      <c r="AB52" s="411"/>
      <c r="AC52" s="411"/>
      <c r="AD52" s="411"/>
      <c r="AE52" s="411"/>
      <c r="AF52" s="411"/>
      <c r="AG52" s="411"/>
    </row>
    <row r="53" spans="1:33">
      <c r="A53" s="417" t="s">
        <v>831</v>
      </c>
      <c r="B53" s="411"/>
      <c r="C53" s="411"/>
      <c r="D53" s="411"/>
      <c r="E53" s="411"/>
      <c r="F53" s="411"/>
      <c r="G53" s="411"/>
      <c r="H53" s="411"/>
      <c r="I53" s="411"/>
      <c r="J53" s="411"/>
      <c r="K53" s="411"/>
      <c r="L53" s="411"/>
      <c r="M53" s="416"/>
      <c r="N53" s="411"/>
      <c r="O53" s="416"/>
      <c r="Q53" s="411"/>
      <c r="R53" s="411"/>
      <c r="S53" s="411"/>
      <c r="T53" s="411"/>
      <c r="U53" s="411"/>
      <c r="V53" s="411"/>
      <c r="W53" s="411"/>
      <c r="X53" s="411"/>
      <c r="Y53" s="411"/>
      <c r="Z53" s="411"/>
      <c r="AA53" s="411"/>
      <c r="AB53" s="411"/>
      <c r="AC53" s="411"/>
      <c r="AD53" s="411"/>
      <c r="AE53" s="411"/>
      <c r="AF53" s="411"/>
      <c r="AG53" s="411"/>
    </row>
    <row r="54" spans="1:33">
      <c r="A54" s="417" t="s">
        <v>830</v>
      </c>
      <c r="B54" s="411"/>
      <c r="C54" s="411"/>
      <c r="D54" s="411"/>
      <c r="E54" s="411"/>
      <c r="F54" s="411"/>
      <c r="G54" s="411"/>
      <c r="H54" s="411"/>
      <c r="I54" s="411"/>
      <c r="J54" s="411"/>
      <c r="K54" s="411"/>
      <c r="L54" s="411"/>
      <c r="M54" s="416"/>
      <c r="N54" s="411"/>
      <c r="O54" s="416"/>
      <c r="Q54" s="411"/>
      <c r="R54" s="411"/>
      <c r="S54" s="411"/>
      <c r="T54" s="411"/>
      <c r="U54" s="411"/>
      <c r="V54" s="411"/>
      <c r="W54" s="411"/>
      <c r="X54" s="411"/>
      <c r="Y54" s="411"/>
      <c r="Z54" s="411"/>
      <c r="AA54" s="411"/>
      <c r="AB54" s="411"/>
      <c r="AC54" s="411"/>
      <c r="AD54" s="411"/>
      <c r="AE54" s="411"/>
      <c r="AF54" s="411"/>
      <c r="AG54" s="411"/>
    </row>
    <row r="55" spans="1:33">
      <c r="A55" s="417" t="s">
        <v>655</v>
      </c>
      <c r="P55" s="417"/>
    </row>
    <row r="56" spans="1:33">
      <c r="A56" s="417" t="s">
        <v>829</v>
      </c>
      <c r="P56" s="417"/>
    </row>
    <row r="57" spans="1:33">
      <c r="A57" s="417"/>
      <c r="P57" s="417"/>
    </row>
    <row r="58" spans="1:33">
      <c r="A58" s="417" t="s">
        <v>577</v>
      </c>
    </row>
    <row r="59" spans="1:33">
      <c r="A59" s="417" t="s">
        <v>3</v>
      </c>
    </row>
    <row r="60" spans="1:33">
      <c r="A60" s="417" t="s">
        <v>653</v>
      </c>
    </row>
    <row r="61" spans="1:33">
      <c r="A61" s="417" t="s">
        <v>828</v>
      </c>
    </row>
    <row r="62" spans="1:33">
      <c r="A62" s="417" t="s">
        <v>827</v>
      </c>
    </row>
    <row r="63" spans="1:33">
      <c r="A63" s="417" t="s">
        <v>826</v>
      </c>
    </row>
    <row r="64" spans="1:33">
      <c r="A64" s="417" t="s">
        <v>825</v>
      </c>
    </row>
    <row r="65" spans="1:1" s="411" customFormat="1">
      <c r="A65" s="417" t="s">
        <v>824</v>
      </c>
    </row>
    <row r="66" spans="1:1" s="411" customFormat="1">
      <c r="A66" s="417" t="s">
        <v>823</v>
      </c>
    </row>
    <row r="67" spans="1:1" s="411" customFormat="1">
      <c r="A67" s="417" t="s">
        <v>822</v>
      </c>
    </row>
    <row r="68" spans="1:1" s="411" customFormat="1"/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tabColor indexed="55"/>
    <pageSetUpPr fitToPage="1"/>
  </sheetPr>
  <dimension ref="A1:U35"/>
  <sheetViews>
    <sheetView showGridLines="0" topLeftCell="F1" zoomScaleNormal="100" zoomScaleSheetLayoutView="100" workbookViewId="0">
      <selection activeCell="O6" sqref="O6"/>
    </sheetView>
  </sheetViews>
  <sheetFormatPr defaultColWidth="13.7109375" defaultRowHeight="14.1" customHeight="1"/>
  <cols>
    <col min="1" max="1" width="45.85546875" style="318" customWidth="1"/>
    <col min="2" max="5" width="10.7109375" style="316" customWidth="1"/>
    <col min="6" max="6" width="4.28515625" style="317" customWidth="1"/>
    <col min="7" max="13" width="14.140625" style="316" customWidth="1"/>
    <col min="14" max="15" width="14.140625" style="315" customWidth="1"/>
    <col min="16" max="16" width="5.7109375" style="315" bestFit="1" customWidth="1"/>
    <col min="17" max="17" width="47.7109375" style="315" customWidth="1"/>
    <col min="18" max="18" width="31" style="315" customWidth="1"/>
    <col min="19" max="19" width="9.85546875" style="315" customWidth="1"/>
    <col min="20" max="20" width="5.140625" style="315" customWidth="1"/>
    <col min="21" max="60" width="9.85546875" style="315" customWidth="1"/>
    <col min="61" max="16384" width="13.7109375" style="315"/>
  </cols>
  <sheetData>
    <row r="1" spans="1:21" s="356" customFormat="1" ht="14.1" customHeight="1">
      <c r="A1" s="359">
        <v>3</v>
      </c>
      <c r="B1" s="357"/>
      <c r="C1" s="357"/>
      <c r="D1" s="357"/>
      <c r="E1" s="357"/>
      <c r="F1" s="358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21" ht="14.1" customHeight="1">
      <c r="A2" s="50" t="s">
        <v>80</v>
      </c>
      <c r="K2" s="87"/>
      <c r="L2" s="87"/>
      <c r="M2" s="87"/>
      <c r="Q2" s="178" t="s">
        <v>0</v>
      </c>
    </row>
    <row r="3" spans="1:21" ht="24" customHeight="1">
      <c r="A3" s="355" t="s">
        <v>399</v>
      </c>
      <c r="K3" s="87"/>
      <c r="L3" s="87"/>
      <c r="M3" s="87"/>
      <c r="P3" s="354"/>
      <c r="Q3" s="353" t="s">
        <v>613</v>
      </c>
    </row>
    <row r="4" spans="1:21" ht="24" customHeight="1">
      <c r="A4" s="352"/>
      <c r="B4" s="315"/>
      <c r="C4" s="315"/>
      <c r="E4" s="315"/>
      <c r="G4" s="315"/>
      <c r="H4" s="315"/>
      <c r="J4" s="87"/>
      <c r="K4" s="315"/>
      <c r="L4" s="315"/>
      <c r="M4" s="315"/>
      <c r="Q4" s="351"/>
    </row>
    <row r="5" spans="1:21" ht="14.1" customHeight="1">
      <c r="A5" s="350"/>
      <c r="B5" s="323"/>
      <c r="C5" s="323"/>
      <c r="D5" s="323"/>
      <c r="E5" s="323"/>
      <c r="F5" s="324"/>
      <c r="G5" s="323"/>
      <c r="H5" s="323"/>
      <c r="I5" s="323"/>
      <c r="J5" s="4"/>
      <c r="K5" s="4"/>
      <c r="L5" s="4"/>
      <c r="M5" s="4"/>
      <c r="N5" s="322"/>
      <c r="O5" s="322"/>
      <c r="P5" s="322"/>
      <c r="Q5" s="322"/>
    </row>
    <row r="6" spans="1:21" ht="14.1" customHeight="1">
      <c r="A6" s="346"/>
      <c r="B6" s="348">
        <v>2000</v>
      </c>
      <c r="C6" s="348">
        <v>2001</v>
      </c>
      <c r="D6" s="348">
        <v>2002</v>
      </c>
      <c r="E6" s="348">
        <v>2003</v>
      </c>
      <c r="F6" s="349" t="s">
        <v>581</v>
      </c>
      <c r="G6" s="348" t="s">
        <v>612</v>
      </c>
      <c r="H6" s="347">
        <v>2004</v>
      </c>
      <c r="I6" s="347">
        <v>2005</v>
      </c>
      <c r="J6" s="110">
        <v>2006</v>
      </c>
      <c r="K6" s="110">
        <v>2007</v>
      </c>
      <c r="L6" s="110">
        <v>2008</v>
      </c>
      <c r="M6" s="110">
        <v>2009</v>
      </c>
      <c r="N6" s="110">
        <v>2010</v>
      </c>
      <c r="O6" s="110" t="s">
        <v>988</v>
      </c>
      <c r="P6" s="110">
        <v>2012</v>
      </c>
      <c r="Q6" s="346"/>
    </row>
    <row r="7" spans="1:21" ht="15.9" customHeight="1">
      <c r="E7" s="345"/>
      <c r="F7" s="330"/>
      <c r="G7" s="345"/>
      <c r="J7" s="4"/>
      <c r="K7" s="4"/>
      <c r="L7" s="4"/>
      <c r="M7" s="4"/>
      <c r="N7" s="4"/>
      <c r="O7" s="4"/>
      <c r="P7" s="4"/>
    </row>
    <row r="8" spans="1:21" s="335" customFormat="1" ht="14.1" customHeight="1">
      <c r="A8" s="344"/>
      <c r="B8" s="341" t="s">
        <v>611</v>
      </c>
      <c r="C8" s="340"/>
      <c r="D8" s="340"/>
      <c r="E8" s="343"/>
      <c r="F8" s="342" t="s">
        <v>581</v>
      </c>
      <c r="G8" s="341" t="s">
        <v>610</v>
      </c>
      <c r="H8" s="340"/>
      <c r="I8" s="340"/>
      <c r="J8" s="147"/>
      <c r="K8" s="147"/>
      <c r="L8" s="147"/>
      <c r="M8" s="147"/>
      <c r="N8" s="147"/>
      <c r="O8" s="147"/>
      <c r="P8" s="147"/>
    </row>
    <row r="9" spans="1:21" s="335" customFormat="1" ht="14.1" customHeight="1">
      <c r="A9" s="344"/>
      <c r="B9" s="341" t="s">
        <v>609</v>
      </c>
      <c r="C9" s="340"/>
      <c r="D9" s="340"/>
      <c r="E9" s="343"/>
      <c r="F9" s="342"/>
      <c r="G9" s="341"/>
      <c r="H9" s="340"/>
      <c r="I9" s="340"/>
      <c r="J9" s="147"/>
      <c r="K9" s="147"/>
      <c r="L9" s="147"/>
      <c r="M9" s="147"/>
      <c r="N9" s="147"/>
      <c r="O9" s="147"/>
      <c r="P9" s="147"/>
    </row>
    <row r="10" spans="1:21" s="335" customFormat="1" ht="14.1" customHeight="1">
      <c r="A10" s="344"/>
      <c r="B10" s="341"/>
      <c r="C10" s="340"/>
      <c r="D10" s="340"/>
      <c r="E10" s="343"/>
      <c r="F10" s="342"/>
      <c r="G10" s="341"/>
      <c r="H10" s="340"/>
      <c r="I10" s="340"/>
      <c r="J10" s="147"/>
      <c r="K10" s="147"/>
      <c r="L10" s="147"/>
      <c r="M10" s="147"/>
      <c r="N10" s="147"/>
      <c r="O10" s="147"/>
      <c r="P10" s="147"/>
    </row>
    <row r="11" spans="1:21" s="335" customFormat="1" ht="14.1" customHeight="1">
      <c r="A11" s="339" t="s">
        <v>608</v>
      </c>
      <c r="B11" s="338">
        <v>1605127.875</v>
      </c>
      <c r="C11" s="338">
        <v>1604600.9739999999</v>
      </c>
      <c r="D11" s="338">
        <v>1616987.65</v>
      </c>
      <c r="E11" s="338">
        <v>1639468.0419999999</v>
      </c>
      <c r="F11" s="330" t="s">
        <v>581</v>
      </c>
      <c r="G11" s="338">
        <v>7555803383</v>
      </c>
      <c r="H11" s="338">
        <v>7863292269</v>
      </c>
      <c r="I11" s="338">
        <v>8120843249</v>
      </c>
      <c r="J11" s="338">
        <v>8531658171</v>
      </c>
      <c r="K11" s="338">
        <v>8818616217</v>
      </c>
      <c r="L11" s="338">
        <v>8926008174</v>
      </c>
      <c r="M11" s="338">
        <v>8390675784</v>
      </c>
      <c r="N11" s="338">
        <v>8837364497</v>
      </c>
      <c r="O11" s="338">
        <v>9183589254</v>
      </c>
      <c r="P11" s="338" t="s">
        <v>78</v>
      </c>
      <c r="Q11" s="337" t="s">
        <v>607</v>
      </c>
      <c r="R11" s="336"/>
      <c r="S11" s="336"/>
      <c r="T11" s="336"/>
      <c r="U11" s="336"/>
    </row>
    <row r="12" spans="1:21" ht="14.1" customHeight="1">
      <c r="A12" s="331" t="s">
        <v>606</v>
      </c>
      <c r="B12" s="328">
        <v>80934.683999999994</v>
      </c>
      <c r="C12" s="328">
        <v>85742.277000000002</v>
      </c>
      <c r="D12" s="328">
        <v>84932.998000000007</v>
      </c>
      <c r="E12" s="328">
        <v>88195.714999999997</v>
      </c>
      <c r="F12" s="330" t="s">
        <v>581</v>
      </c>
      <c r="G12" s="328">
        <v>285751473</v>
      </c>
      <c r="H12" s="328">
        <v>294026058</v>
      </c>
      <c r="I12" s="328">
        <v>291997603</v>
      </c>
      <c r="J12" s="328">
        <v>302990426</v>
      </c>
      <c r="K12" s="328">
        <v>318840267</v>
      </c>
      <c r="L12" s="328">
        <v>325141647</v>
      </c>
      <c r="M12" s="328">
        <v>310689515</v>
      </c>
      <c r="N12" s="328">
        <v>323383206</v>
      </c>
      <c r="O12" s="328">
        <v>318433528</v>
      </c>
      <c r="P12" s="328" t="s">
        <v>78</v>
      </c>
      <c r="Q12" s="334" t="s">
        <v>605</v>
      </c>
      <c r="R12" s="332"/>
      <c r="S12" s="332"/>
      <c r="T12" s="332"/>
      <c r="U12" s="332"/>
    </row>
    <row r="13" spans="1:21" ht="14.1" customHeight="1">
      <c r="A13" s="331" t="s">
        <v>604</v>
      </c>
      <c r="B13" s="328">
        <v>19133.817999999999</v>
      </c>
      <c r="C13" s="328">
        <v>19415.210999999999</v>
      </c>
      <c r="D13" s="328">
        <v>19494.208999999999</v>
      </c>
      <c r="E13" s="328">
        <v>20207.731</v>
      </c>
      <c r="F13" s="330" t="s">
        <v>581</v>
      </c>
      <c r="G13" s="329">
        <v>443195160</v>
      </c>
      <c r="H13" s="328">
        <v>449094222</v>
      </c>
      <c r="I13" s="328">
        <v>447733923</v>
      </c>
      <c r="J13" s="328">
        <v>453881427</v>
      </c>
      <c r="K13" s="328">
        <v>452813227</v>
      </c>
      <c r="L13" s="328">
        <v>445328921</v>
      </c>
      <c r="M13" s="328">
        <v>432439339</v>
      </c>
      <c r="N13" s="328">
        <v>437683732</v>
      </c>
      <c r="O13" s="328">
        <v>433392734</v>
      </c>
      <c r="P13" s="328" t="s">
        <v>78</v>
      </c>
      <c r="Q13" s="321" t="s">
        <v>603</v>
      </c>
      <c r="R13" s="332"/>
      <c r="S13" s="332"/>
      <c r="T13" s="332"/>
      <c r="U13" s="332"/>
    </row>
    <row r="14" spans="1:21" ht="14.1" customHeight="1">
      <c r="A14" s="331" t="s">
        <v>602</v>
      </c>
      <c r="B14" s="328">
        <v>317091.62099999998</v>
      </c>
      <c r="C14" s="328">
        <v>304990.489</v>
      </c>
      <c r="D14" s="328">
        <v>303003.924</v>
      </c>
      <c r="E14" s="328">
        <v>299156.87800000003</v>
      </c>
      <c r="F14" s="330" t="s">
        <v>581</v>
      </c>
      <c r="G14" s="329">
        <v>1376571528</v>
      </c>
      <c r="H14" s="328">
        <v>1429772361</v>
      </c>
      <c r="I14" s="328">
        <v>1479491822</v>
      </c>
      <c r="J14" s="328">
        <v>1566035463</v>
      </c>
      <c r="K14" s="328">
        <v>1595855332</v>
      </c>
      <c r="L14" s="328">
        <v>1585655676</v>
      </c>
      <c r="M14" s="328">
        <v>1428742215</v>
      </c>
      <c r="N14" s="328">
        <v>1566048790</v>
      </c>
      <c r="O14" s="328">
        <v>1642226823</v>
      </c>
      <c r="P14" s="328" t="s">
        <v>78</v>
      </c>
      <c r="Q14" s="321" t="s">
        <v>601</v>
      </c>
      <c r="R14" s="332"/>
      <c r="S14" s="332"/>
      <c r="T14" s="332"/>
      <c r="U14" s="332"/>
    </row>
    <row r="15" spans="1:21" ht="14.1" customHeight="1">
      <c r="A15" s="331" t="s">
        <v>600</v>
      </c>
      <c r="B15" s="328">
        <v>26216.944</v>
      </c>
      <c r="C15" s="328">
        <v>57007.464</v>
      </c>
      <c r="D15" s="328">
        <v>27077.347000000002</v>
      </c>
      <c r="E15" s="328">
        <v>27481.69</v>
      </c>
      <c r="F15" s="330" t="s">
        <v>581</v>
      </c>
      <c r="G15" s="329">
        <v>95341361</v>
      </c>
      <c r="H15" s="328">
        <v>99152752</v>
      </c>
      <c r="I15" s="328">
        <v>101116866</v>
      </c>
      <c r="J15" s="328">
        <v>113449511</v>
      </c>
      <c r="K15" s="328">
        <v>117607644</v>
      </c>
      <c r="L15" s="328">
        <v>114873187</v>
      </c>
      <c r="M15" s="328">
        <v>116989305</v>
      </c>
      <c r="N15" s="328">
        <v>129188874</v>
      </c>
      <c r="O15" s="328">
        <v>137688325</v>
      </c>
      <c r="P15" s="328" t="s">
        <v>78</v>
      </c>
      <c r="Q15" s="321" t="s">
        <v>599</v>
      </c>
      <c r="R15" s="332"/>
      <c r="S15" s="332"/>
      <c r="T15" s="332"/>
      <c r="U15" s="332"/>
    </row>
    <row r="16" spans="1:21" ht="14.1" customHeight="1">
      <c r="A16" s="331" t="s">
        <v>598</v>
      </c>
      <c r="B16" s="328">
        <v>62859.142999999996</v>
      </c>
      <c r="C16" s="328">
        <v>59292.300999999999</v>
      </c>
      <c r="D16" s="328">
        <v>60565.54</v>
      </c>
      <c r="E16" s="328">
        <v>62561.489000000001</v>
      </c>
      <c r="F16" s="330" t="s">
        <v>581</v>
      </c>
      <c r="G16" s="329">
        <v>470217138</v>
      </c>
      <c r="H16" s="328">
        <v>495166164</v>
      </c>
      <c r="I16" s="328">
        <v>514234428</v>
      </c>
      <c r="J16" s="328">
        <v>554193968</v>
      </c>
      <c r="K16" s="328">
        <v>578426928</v>
      </c>
      <c r="L16" s="328">
        <v>596209767</v>
      </c>
      <c r="M16" s="328">
        <v>552590190</v>
      </c>
      <c r="N16" s="328">
        <v>549474672</v>
      </c>
      <c r="O16" s="328">
        <v>574716424</v>
      </c>
      <c r="P16" s="328" t="s">
        <v>78</v>
      </c>
      <c r="Q16" s="321" t="s">
        <v>597</v>
      </c>
      <c r="R16" s="332"/>
      <c r="S16" s="332"/>
      <c r="T16" s="332"/>
      <c r="U16" s="332"/>
    </row>
    <row r="17" spans="1:21" ht="14.1" customHeight="1">
      <c r="A17" s="331" t="s">
        <v>596</v>
      </c>
      <c r="B17" s="328"/>
      <c r="C17" s="328"/>
      <c r="D17" s="328"/>
      <c r="E17" s="328"/>
      <c r="F17" s="330" t="s">
        <v>581</v>
      </c>
      <c r="G17" s="329"/>
      <c r="H17" s="328"/>
      <c r="I17" s="328"/>
      <c r="J17" s="328"/>
      <c r="K17" s="328"/>
      <c r="L17" s="328"/>
      <c r="M17" s="328"/>
      <c r="N17" s="328"/>
      <c r="O17" s="328"/>
      <c r="P17" s="328"/>
      <c r="Q17" s="333" t="s">
        <v>595</v>
      </c>
      <c r="R17" s="332"/>
      <c r="S17" s="332"/>
      <c r="T17" s="332"/>
      <c r="U17" s="332"/>
    </row>
    <row r="18" spans="1:21" ht="14.1" customHeight="1">
      <c r="A18" s="331" t="s">
        <v>594</v>
      </c>
      <c r="B18" s="328">
        <v>321838.52799999999</v>
      </c>
      <c r="C18" s="328">
        <v>318035.40600000002</v>
      </c>
      <c r="D18" s="328">
        <v>318079.33899999998</v>
      </c>
      <c r="E18" s="328">
        <v>322732.299</v>
      </c>
      <c r="F18" s="330" t="s">
        <v>581</v>
      </c>
      <c r="G18" s="329">
        <v>1305285137</v>
      </c>
      <c r="H18" s="328">
        <v>1388340434</v>
      </c>
      <c r="I18" s="328">
        <v>1443509462</v>
      </c>
      <c r="J18" s="328">
        <v>1526304261</v>
      </c>
      <c r="K18" s="328">
        <v>1597728936</v>
      </c>
      <c r="L18" s="328">
        <v>1612550068</v>
      </c>
      <c r="M18" s="328">
        <v>1398188622</v>
      </c>
      <c r="N18" s="328">
        <v>1543063836</v>
      </c>
      <c r="O18" s="328">
        <v>1672197553</v>
      </c>
      <c r="P18" s="328" t="s">
        <v>78</v>
      </c>
      <c r="Q18" s="333" t="s">
        <v>593</v>
      </c>
      <c r="R18" s="332"/>
      <c r="S18" s="332"/>
      <c r="T18" s="332"/>
      <c r="U18" s="332"/>
    </row>
    <row r="19" spans="1:21" ht="14.1" customHeight="1">
      <c r="A19" s="331" t="s">
        <v>592</v>
      </c>
      <c r="B19" s="328">
        <v>165468.85399999999</v>
      </c>
      <c r="C19" s="328">
        <v>171805.94500000001</v>
      </c>
      <c r="D19" s="328">
        <v>174899.42</v>
      </c>
      <c r="E19" s="328">
        <v>183591.06400000001</v>
      </c>
      <c r="F19" s="330" t="s">
        <v>581</v>
      </c>
      <c r="G19" s="329">
        <v>667681556</v>
      </c>
      <c r="H19" s="328">
        <v>718087490</v>
      </c>
      <c r="I19" s="328">
        <v>756671314</v>
      </c>
      <c r="J19" s="328">
        <v>813914029</v>
      </c>
      <c r="K19" s="328">
        <v>862948291</v>
      </c>
      <c r="L19" s="328">
        <v>884849578</v>
      </c>
      <c r="M19" s="328">
        <v>854631907</v>
      </c>
      <c r="N19" s="328">
        <v>903426473</v>
      </c>
      <c r="O19" s="328">
        <v>939572585</v>
      </c>
      <c r="P19" s="328" t="s">
        <v>78</v>
      </c>
      <c r="Q19" s="321" t="s">
        <v>591</v>
      </c>
      <c r="R19" s="332"/>
      <c r="S19" s="332"/>
      <c r="T19" s="332"/>
      <c r="U19" s="332"/>
    </row>
    <row r="20" spans="1:21" ht="14.1" customHeight="1">
      <c r="A20" s="321" t="s">
        <v>590</v>
      </c>
      <c r="B20" s="328"/>
      <c r="C20" s="328"/>
      <c r="D20" s="328"/>
      <c r="E20" s="328"/>
      <c r="F20" s="330" t="s">
        <v>581</v>
      </c>
      <c r="G20" s="329"/>
      <c r="H20" s="328"/>
      <c r="I20" s="328"/>
      <c r="J20" s="328"/>
      <c r="K20" s="328"/>
      <c r="L20" s="328"/>
      <c r="M20" s="328"/>
      <c r="N20" s="328"/>
      <c r="O20" s="328"/>
      <c r="P20" s="328"/>
      <c r="Q20" s="321" t="s">
        <v>589</v>
      </c>
      <c r="R20" s="332"/>
      <c r="S20" s="332"/>
      <c r="T20" s="332"/>
      <c r="U20" s="332"/>
    </row>
    <row r="21" spans="1:21" ht="14.1" customHeight="1">
      <c r="A21" s="321" t="s">
        <v>588</v>
      </c>
      <c r="B21" s="328">
        <v>229780.78899999999</v>
      </c>
      <c r="C21" s="328">
        <v>240224.33799999999</v>
      </c>
      <c r="D21" s="328">
        <v>250385.65299999999</v>
      </c>
      <c r="E21" s="328">
        <v>260249.777</v>
      </c>
      <c r="F21" s="330" t="s">
        <v>581</v>
      </c>
      <c r="G21" s="329">
        <v>1470477242</v>
      </c>
      <c r="H21" s="328">
        <v>1542563747</v>
      </c>
      <c r="I21" s="328">
        <v>1628494437</v>
      </c>
      <c r="J21" s="328">
        <v>1728093211</v>
      </c>
      <c r="K21" s="328">
        <v>1812154237</v>
      </c>
      <c r="L21" s="328">
        <v>1901303072</v>
      </c>
      <c r="M21" s="328">
        <v>1860603459</v>
      </c>
      <c r="N21" s="328">
        <v>1932187125</v>
      </c>
      <c r="O21" s="328">
        <v>2025890408</v>
      </c>
      <c r="P21" s="328" t="s">
        <v>78</v>
      </c>
      <c r="Q21" s="321" t="s">
        <v>587</v>
      </c>
      <c r="R21" s="332"/>
      <c r="S21" s="332"/>
      <c r="T21" s="332"/>
      <c r="U21" s="332"/>
    </row>
    <row r="22" spans="1:21" ht="14.1" customHeight="1">
      <c r="A22" s="331" t="s">
        <v>586</v>
      </c>
      <c r="B22" s="328">
        <v>294484.745</v>
      </c>
      <c r="C22" s="328">
        <v>293709.39899999998</v>
      </c>
      <c r="D22" s="328">
        <v>296355.283</v>
      </c>
      <c r="E22" s="328">
        <v>294700.58199999999</v>
      </c>
      <c r="F22" s="330" t="s">
        <v>581</v>
      </c>
      <c r="G22" s="329">
        <v>1168639927</v>
      </c>
      <c r="H22" s="328">
        <v>1173713452</v>
      </c>
      <c r="I22" s="328">
        <v>1197142006</v>
      </c>
      <c r="J22" s="328">
        <v>1223648522</v>
      </c>
      <c r="K22" s="328">
        <v>1253105762</v>
      </c>
      <c r="L22" s="328">
        <v>1258950529</v>
      </c>
      <c r="M22" s="328">
        <v>1271389658</v>
      </c>
      <c r="N22" s="328">
        <v>1289498339</v>
      </c>
      <c r="O22" s="328">
        <v>1301065437</v>
      </c>
      <c r="P22" s="328" t="s">
        <v>78</v>
      </c>
      <c r="Q22" s="321" t="s">
        <v>585</v>
      </c>
    </row>
    <row r="23" spans="1:21" ht="14.1" customHeight="1">
      <c r="A23" s="331" t="s">
        <v>584</v>
      </c>
      <c r="B23" s="328">
        <v>87318.748999999996</v>
      </c>
      <c r="C23" s="328">
        <v>84568.144</v>
      </c>
      <c r="D23" s="328">
        <v>82193.937000000005</v>
      </c>
      <c r="E23" s="328">
        <v>80590.81700000001</v>
      </c>
      <c r="F23" s="330" t="s">
        <v>581</v>
      </c>
      <c r="G23" s="329">
        <v>272642861</v>
      </c>
      <c r="H23" s="328">
        <v>273375589</v>
      </c>
      <c r="I23" s="328">
        <v>260451388</v>
      </c>
      <c r="J23" s="328">
        <v>249147353</v>
      </c>
      <c r="K23" s="328">
        <v>229135593</v>
      </c>
      <c r="L23" s="328">
        <v>201145729</v>
      </c>
      <c r="M23" s="328">
        <v>164411574</v>
      </c>
      <c r="N23" s="328">
        <v>163409450</v>
      </c>
      <c r="O23" s="328">
        <v>138405437</v>
      </c>
      <c r="P23" s="328" t="s">
        <v>78</v>
      </c>
      <c r="Q23" s="321" t="s">
        <v>583</v>
      </c>
    </row>
    <row r="24" spans="1:21" ht="14.1" customHeight="1">
      <c r="A24" s="331" t="s">
        <v>582</v>
      </c>
      <c r="B24" s="328"/>
      <c r="C24" s="328">
        <v>-690</v>
      </c>
      <c r="D24" s="328"/>
      <c r="E24" s="328"/>
      <c r="F24" s="330" t="s">
        <v>581</v>
      </c>
      <c r="G24" s="329"/>
      <c r="H24" s="328"/>
      <c r="I24" s="328"/>
      <c r="J24" s="328"/>
      <c r="K24" s="328"/>
      <c r="L24" s="328"/>
      <c r="M24" s="328"/>
      <c r="N24" s="328"/>
      <c r="O24" s="328"/>
      <c r="P24" s="328"/>
      <c r="Q24" s="327" t="s">
        <v>580</v>
      </c>
    </row>
    <row r="25" spans="1:21" ht="14.1" customHeight="1">
      <c r="A25" s="326"/>
      <c r="B25" s="325"/>
      <c r="C25" s="325"/>
      <c r="D25" s="325"/>
      <c r="E25" s="323"/>
      <c r="F25" s="324"/>
      <c r="G25" s="323"/>
      <c r="H25" s="323"/>
      <c r="I25" s="323"/>
      <c r="J25" s="323"/>
      <c r="K25" s="323"/>
      <c r="L25" s="323"/>
      <c r="M25" s="323"/>
      <c r="N25" s="322"/>
      <c r="O25" s="322"/>
      <c r="P25" s="322"/>
      <c r="Q25" s="322"/>
    </row>
    <row r="26" spans="1:21" ht="14.1" customHeight="1">
      <c r="A26" s="63" t="s">
        <v>579</v>
      </c>
    </row>
    <row r="27" spans="1:21" ht="14.1" customHeight="1">
      <c r="A27" s="321" t="s">
        <v>578</v>
      </c>
    </row>
    <row r="28" spans="1:21" ht="14.1" customHeight="1">
      <c r="A28" s="321"/>
    </row>
    <row r="29" spans="1:21" ht="14.1" customHeight="1">
      <c r="A29" s="320" t="s">
        <v>577</v>
      </c>
    </row>
    <row r="30" spans="1:21" ht="14.1" customHeight="1">
      <c r="A30" s="319" t="s">
        <v>3</v>
      </c>
    </row>
    <row r="31" spans="1:21" ht="14.1" customHeight="1">
      <c r="A31" s="315"/>
    </row>
    <row r="32" spans="1:21" ht="14.1" customHeight="1">
      <c r="A32" s="315"/>
    </row>
    <row r="33" spans="2:13" s="315" customFormat="1" ht="14.1" customHeight="1">
      <c r="B33" s="316"/>
      <c r="C33" s="316"/>
      <c r="D33" s="316"/>
      <c r="E33" s="316"/>
      <c r="F33" s="317"/>
      <c r="G33" s="316"/>
      <c r="H33" s="316"/>
      <c r="I33" s="316"/>
      <c r="J33" s="316"/>
      <c r="K33" s="316"/>
      <c r="L33" s="316"/>
      <c r="M33" s="316"/>
    </row>
    <row r="34" spans="2:13" s="315" customFormat="1" ht="14.1" customHeight="1">
      <c r="B34" s="316"/>
      <c r="C34" s="316"/>
      <c r="D34" s="316"/>
      <c r="E34" s="316"/>
      <c r="F34" s="317"/>
      <c r="G34" s="316"/>
      <c r="H34" s="316"/>
      <c r="I34" s="316"/>
      <c r="J34" s="316"/>
      <c r="K34" s="316"/>
      <c r="L34" s="316"/>
      <c r="M34" s="316"/>
    </row>
    <row r="35" spans="2:13" s="315" customFormat="1" ht="14.1" customHeight="1">
      <c r="F35" s="317"/>
    </row>
  </sheetData>
  <pageMargins left="0" right="0" top="1" bottom="0.5" header="0" footer="0"/>
  <pageSetup scale="61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tabColor indexed="55"/>
    <pageSetUpPr fitToPage="1"/>
  </sheetPr>
  <dimension ref="A1:X37"/>
  <sheetViews>
    <sheetView showGridLines="0" topLeftCell="H1" zoomScaleNormal="100" zoomScaleSheetLayoutView="100" workbookViewId="0">
      <selection activeCell="O6" sqref="O6"/>
    </sheetView>
  </sheetViews>
  <sheetFormatPr defaultColWidth="10.42578125" defaultRowHeight="13.2" customHeight="1"/>
  <cols>
    <col min="1" max="1" width="36.42578125" style="360" customWidth="1"/>
    <col min="2" max="5" width="10.7109375" style="361" customWidth="1"/>
    <col min="6" max="6" width="2.5703125" style="362" bestFit="1" customWidth="1"/>
    <col min="7" max="15" width="16.28515625" style="361" customWidth="1"/>
    <col min="16" max="16" width="5.7109375" style="361" bestFit="1" customWidth="1"/>
    <col min="17" max="17" width="30.85546875" style="360" bestFit="1" customWidth="1"/>
    <col min="18" max="19" width="9.42578125" style="360" customWidth="1"/>
    <col min="20" max="20" width="9.85546875" style="360" customWidth="1"/>
    <col min="21" max="16384" width="10.42578125" style="360"/>
  </cols>
  <sheetData>
    <row r="1" spans="1:24" s="387" customFormat="1" ht="13.2" customHeight="1">
      <c r="A1" s="387" t="s">
        <v>643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</row>
    <row r="2" spans="1:24" ht="13.2" customHeight="1">
      <c r="A2" s="50" t="s">
        <v>80</v>
      </c>
      <c r="B2" s="316"/>
      <c r="C2" s="316"/>
      <c r="D2" s="316"/>
      <c r="E2" s="316"/>
      <c r="F2" s="317"/>
      <c r="G2" s="316"/>
      <c r="H2" s="316"/>
      <c r="I2" s="316"/>
      <c r="J2" s="316"/>
      <c r="K2" s="87"/>
      <c r="L2" s="87"/>
      <c r="M2" s="87"/>
      <c r="N2" s="316"/>
      <c r="O2" s="316"/>
      <c r="P2" s="316"/>
      <c r="Q2" s="178" t="s">
        <v>0</v>
      </c>
      <c r="R2" s="315"/>
      <c r="S2" s="315"/>
      <c r="T2" s="315"/>
      <c r="U2" s="315"/>
      <c r="V2" s="315"/>
      <c r="W2" s="315"/>
      <c r="X2" s="315"/>
    </row>
    <row r="3" spans="1:24" ht="24" customHeight="1">
      <c r="A3" s="377" t="s">
        <v>398</v>
      </c>
      <c r="B3" s="316"/>
      <c r="C3" s="316"/>
      <c r="D3" s="316"/>
      <c r="E3" s="316"/>
      <c r="F3" s="317"/>
      <c r="G3" s="316"/>
      <c r="H3" s="316"/>
      <c r="I3" s="316"/>
      <c r="J3" s="316"/>
      <c r="K3" s="87"/>
      <c r="L3" s="87"/>
      <c r="M3" s="87"/>
      <c r="N3" s="316"/>
      <c r="O3" s="316"/>
      <c r="P3" s="386"/>
      <c r="Q3" s="385" t="s">
        <v>642</v>
      </c>
      <c r="R3" s="315"/>
      <c r="S3" s="315"/>
      <c r="T3" s="315"/>
      <c r="U3" s="315"/>
      <c r="V3" s="315"/>
      <c r="W3" s="315"/>
      <c r="X3" s="315"/>
    </row>
    <row r="4" spans="1:24" ht="24" customHeight="1">
      <c r="A4" s="352"/>
      <c r="B4" s="316"/>
      <c r="C4" s="316"/>
      <c r="D4" s="316"/>
      <c r="E4" s="316"/>
      <c r="F4" s="317"/>
      <c r="G4" s="316"/>
      <c r="H4" s="316"/>
      <c r="I4" s="316"/>
      <c r="J4" s="316"/>
      <c r="K4" s="87"/>
      <c r="L4" s="87"/>
      <c r="M4" s="87"/>
      <c r="N4" s="316"/>
      <c r="O4" s="316"/>
      <c r="P4" s="316"/>
      <c r="Q4" s="351"/>
      <c r="R4" s="315"/>
      <c r="S4" s="315"/>
      <c r="T4" s="315"/>
      <c r="U4" s="315"/>
      <c r="V4" s="315"/>
      <c r="W4" s="315"/>
      <c r="X4" s="315"/>
    </row>
    <row r="5" spans="1:24" ht="13.2" customHeight="1">
      <c r="A5" s="350"/>
      <c r="B5" s="323"/>
      <c r="C5" s="323"/>
      <c r="D5" s="323"/>
      <c r="E5" s="323"/>
      <c r="F5" s="324"/>
      <c r="G5" s="323"/>
      <c r="H5" s="323"/>
      <c r="I5" s="323"/>
      <c r="J5" s="4"/>
      <c r="K5" s="4"/>
      <c r="L5" s="4"/>
      <c r="M5" s="4"/>
      <c r="N5" s="323"/>
      <c r="O5" s="323"/>
      <c r="P5" s="323"/>
      <c r="Q5" s="322"/>
      <c r="R5" s="315"/>
      <c r="S5" s="315"/>
      <c r="T5" s="315"/>
      <c r="U5" s="315"/>
      <c r="V5" s="315"/>
      <c r="W5" s="315"/>
      <c r="X5" s="315"/>
    </row>
    <row r="6" spans="1:24" ht="13.2" customHeight="1">
      <c r="A6" s="384"/>
      <c r="B6" s="348">
        <v>2000</v>
      </c>
      <c r="C6" s="348">
        <v>2001</v>
      </c>
      <c r="D6" s="348">
        <v>2002</v>
      </c>
      <c r="E6" s="348">
        <v>2003</v>
      </c>
      <c r="F6" s="349" t="s">
        <v>581</v>
      </c>
      <c r="G6" s="348" t="s">
        <v>612</v>
      </c>
      <c r="H6" s="347">
        <v>2004</v>
      </c>
      <c r="I6" s="347">
        <v>2005</v>
      </c>
      <c r="J6" s="110">
        <v>2006</v>
      </c>
      <c r="K6" s="110">
        <v>2007</v>
      </c>
      <c r="L6" s="110">
        <v>2008</v>
      </c>
      <c r="M6" s="110">
        <v>2009</v>
      </c>
      <c r="N6" s="110">
        <v>2010</v>
      </c>
      <c r="O6" s="110" t="s">
        <v>988</v>
      </c>
      <c r="P6" s="110">
        <v>2012</v>
      </c>
      <c r="Q6" s="346"/>
      <c r="R6" s="315"/>
      <c r="S6" s="315"/>
      <c r="T6" s="315"/>
      <c r="U6" s="315"/>
      <c r="V6" s="315"/>
      <c r="W6" s="315"/>
      <c r="X6" s="315"/>
    </row>
    <row r="7" spans="1:24" ht="15.9" customHeight="1">
      <c r="B7" s="382"/>
      <c r="C7" s="382"/>
      <c r="D7" s="382"/>
      <c r="E7" s="382"/>
      <c r="F7" s="383"/>
      <c r="G7" s="382"/>
      <c r="H7" s="381"/>
      <c r="I7" s="381"/>
      <c r="J7" s="380"/>
      <c r="K7" s="380"/>
      <c r="L7" s="380"/>
      <c r="M7" s="380"/>
      <c r="N7" s="380"/>
      <c r="O7" s="380"/>
      <c r="P7" s="380"/>
      <c r="Q7" s="315"/>
      <c r="R7" s="315"/>
      <c r="S7" s="315"/>
      <c r="T7" s="315"/>
      <c r="U7" s="315"/>
      <c r="V7" s="315"/>
      <c r="W7" s="315"/>
      <c r="X7" s="315"/>
    </row>
    <row r="8" spans="1:24" s="375" customFormat="1" ht="14.25" customHeight="1">
      <c r="B8" s="341" t="s">
        <v>611</v>
      </c>
      <c r="C8" s="340"/>
      <c r="D8" s="340"/>
      <c r="E8" s="343"/>
      <c r="F8" s="342" t="s">
        <v>581</v>
      </c>
      <c r="G8" s="341" t="s">
        <v>610</v>
      </c>
      <c r="H8" s="340"/>
      <c r="I8" s="340"/>
      <c r="J8" s="147"/>
      <c r="K8" s="147"/>
      <c r="L8" s="147"/>
      <c r="M8" s="147"/>
      <c r="N8" s="147"/>
      <c r="O8" s="147"/>
      <c r="P8" s="147"/>
      <c r="Q8" s="335"/>
      <c r="R8" s="335"/>
      <c r="S8" s="335"/>
      <c r="T8" s="335"/>
      <c r="U8" s="335"/>
      <c r="V8" s="335"/>
      <c r="W8" s="335"/>
      <c r="X8" s="335"/>
    </row>
    <row r="9" spans="1:24" s="375" customFormat="1" ht="14.1" customHeight="1">
      <c r="B9" s="341" t="s">
        <v>609</v>
      </c>
      <c r="C9" s="340"/>
      <c r="D9" s="340"/>
      <c r="E9" s="343"/>
      <c r="F9" s="342"/>
      <c r="G9" s="341"/>
      <c r="H9" s="340"/>
      <c r="I9" s="340"/>
      <c r="J9" s="147"/>
      <c r="K9" s="147"/>
      <c r="L9" s="147"/>
      <c r="M9" s="147"/>
      <c r="N9" s="147"/>
      <c r="O9" s="147"/>
      <c r="P9" s="147"/>
      <c r="Q9" s="335"/>
      <c r="R9" s="335"/>
      <c r="S9" s="335"/>
      <c r="T9" s="335"/>
      <c r="U9" s="335"/>
      <c r="V9" s="335"/>
      <c r="W9" s="335"/>
      <c r="X9" s="335"/>
    </row>
    <row r="10" spans="1:24" s="375" customFormat="1" ht="14.1" customHeight="1">
      <c r="B10" s="341"/>
      <c r="C10" s="340"/>
      <c r="D10" s="340"/>
      <c r="E10" s="343"/>
      <c r="F10" s="342"/>
      <c r="G10" s="341"/>
      <c r="H10" s="379"/>
      <c r="I10" s="340"/>
      <c r="J10" s="147"/>
      <c r="K10" s="147"/>
      <c r="L10" s="147"/>
      <c r="M10" s="147"/>
      <c r="N10" s="147"/>
      <c r="O10" s="147"/>
      <c r="P10" s="147"/>
      <c r="Q10" s="335"/>
      <c r="R10" s="335"/>
      <c r="S10" s="335"/>
      <c r="T10" s="335"/>
      <c r="U10" s="335"/>
      <c r="V10" s="335"/>
      <c r="W10" s="335"/>
      <c r="X10" s="335"/>
    </row>
    <row r="11" spans="1:24" s="375" customFormat="1" ht="14.1" customHeight="1">
      <c r="A11" s="377" t="s">
        <v>641</v>
      </c>
      <c r="B11" s="376">
        <v>2209611.3629999999</v>
      </c>
      <c r="C11" s="376">
        <v>2199221.165</v>
      </c>
      <c r="D11" s="376">
        <v>2220306.122</v>
      </c>
      <c r="E11" s="376">
        <v>2246965.7969999998</v>
      </c>
      <c r="F11" s="330" t="s">
        <v>581</v>
      </c>
      <c r="G11" s="376">
        <v>9581991674</v>
      </c>
      <c r="H11" s="376">
        <v>10107234230</v>
      </c>
      <c r="I11" s="376">
        <v>10554564302</v>
      </c>
      <c r="J11" s="376">
        <v>11271604272</v>
      </c>
      <c r="K11" s="376">
        <v>11753249062</v>
      </c>
      <c r="L11" s="376">
        <v>11937147589</v>
      </c>
      <c r="M11" s="376">
        <v>10847501006</v>
      </c>
      <c r="N11" s="376">
        <v>11775113783</v>
      </c>
      <c r="O11" s="376">
        <v>12328467511</v>
      </c>
      <c r="P11" s="376" t="s">
        <v>78</v>
      </c>
      <c r="Q11" s="377" t="s">
        <v>640</v>
      </c>
      <c r="S11" s="376"/>
      <c r="U11" s="376"/>
      <c r="W11" s="376"/>
      <c r="X11" s="376"/>
    </row>
    <row r="12" spans="1:24" ht="14.1" customHeight="1">
      <c r="A12" s="63" t="s">
        <v>639</v>
      </c>
      <c r="B12" s="371">
        <v>1605127.875</v>
      </c>
      <c r="C12" s="371">
        <v>1604600.9739999999</v>
      </c>
      <c r="D12" s="371">
        <v>1616987.65</v>
      </c>
      <c r="E12" s="371">
        <v>1639468.0419999999</v>
      </c>
      <c r="F12" s="330" t="s">
        <v>581</v>
      </c>
      <c r="G12" s="371">
        <v>7555803383</v>
      </c>
      <c r="H12" s="371">
        <v>7863292269</v>
      </c>
      <c r="I12" s="371">
        <v>8120843249</v>
      </c>
      <c r="J12" s="371">
        <v>8531658171</v>
      </c>
      <c r="K12" s="371">
        <v>8818616217</v>
      </c>
      <c r="L12" s="371">
        <v>8926008174</v>
      </c>
      <c r="M12" s="371">
        <v>8390675784</v>
      </c>
      <c r="N12" s="371">
        <v>8837364497</v>
      </c>
      <c r="O12" s="371">
        <v>9183589254</v>
      </c>
      <c r="P12" s="371" t="s">
        <v>78</v>
      </c>
      <c r="Q12" s="378" t="s">
        <v>607</v>
      </c>
      <c r="S12" s="371"/>
      <c r="U12" s="371"/>
      <c r="W12" s="371"/>
      <c r="X12" s="371"/>
    </row>
    <row r="13" spans="1:24" ht="14.1" customHeight="1">
      <c r="A13" s="63" t="s">
        <v>638</v>
      </c>
      <c r="B13" s="371">
        <v>604483.48800000001</v>
      </c>
      <c r="C13" s="371">
        <v>594620.19099999999</v>
      </c>
      <c r="D13" s="371">
        <v>603318.47199999995</v>
      </c>
      <c r="E13" s="371">
        <v>607497.755</v>
      </c>
      <c r="F13" s="330" t="s">
        <v>581</v>
      </c>
      <c r="G13" s="371">
        <v>2026188291</v>
      </c>
      <c r="H13" s="371">
        <v>2243941961</v>
      </c>
      <c r="I13" s="371">
        <v>2433721053</v>
      </c>
      <c r="J13" s="371">
        <v>2739946101</v>
      </c>
      <c r="K13" s="371">
        <v>2934632845</v>
      </c>
      <c r="L13" s="371">
        <v>3011139415</v>
      </c>
      <c r="M13" s="371">
        <v>2456825222</v>
      </c>
      <c r="N13" s="371">
        <v>2937749286</v>
      </c>
      <c r="O13" s="371">
        <v>3144878257</v>
      </c>
      <c r="P13" s="371" t="s">
        <v>78</v>
      </c>
      <c r="Q13" s="378" t="s">
        <v>637</v>
      </c>
      <c r="S13" s="371"/>
      <c r="U13" s="371"/>
      <c r="W13" s="371"/>
      <c r="X13" s="371"/>
    </row>
    <row r="14" spans="1:24" ht="14.1" customHeight="1">
      <c r="A14" s="63"/>
      <c r="B14" s="371"/>
      <c r="C14" s="371"/>
      <c r="D14" s="371"/>
      <c r="E14" s="371"/>
      <c r="F14" s="330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63"/>
      <c r="S14" s="371"/>
      <c r="U14" s="371"/>
      <c r="W14" s="371"/>
      <c r="X14" s="371"/>
    </row>
    <row r="15" spans="1:24" s="375" customFormat="1" ht="14.1" customHeight="1">
      <c r="A15" s="377" t="s">
        <v>636</v>
      </c>
      <c r="B15" s="376">
        <v>2209611.3629999999</v>
      </c>
      <c r="C15" s="376">
        <v>2199221.165</v>
      </c>
      <c r="D15" s="376">
        <v>2220306.122</v>
      </c>
      <c r="E15" s="376">
        <v>2246965.7969999998</v>
      </c>
      <c r="F15" s="330" t="s">
        <v>581</v>
      </c>
      <c r="G15" s="376">
        <v>9581991674</v>
      </c>
      <c r="H15" s="376">
        <v>10107234230</v>
      </c>
      <c r="I15" s="376">
        <v>10554564302</v>
      </c>
      <c r="J15" s="376">
        <v>11271604272</v>
      </c>
      <c r="K15" s="376">
        <v>11753249062</v>
      </c>
      <c r="L15" s="376">
        <v>11937147589</v>
      </c>
      <c r="M15" s="376">
        <v>10847501006</v>
      </c>
      <c r="N15" s="376">
        <v>11775113783</v>
      </c>
      <c r="O15" s="376">
        <v>12328467511</v>
      </c>
      <c r="P15" s="376" t="s">
        <v>78</v>
      </c>
      <c r="Q15" s="377" t="s">
        <v>635</v>
      </c>
      <c r="S15" s="376"/>
      <c r="U15" s="376"/>
      <c r="W15" s="376"/>
      <c r="X15" s="376"/>
    </row>
    <row r="16" spans="1:24" ht="14.1" customHeight="1">
      <c r="A16" s="63" t="s">
        <v>634</v>
      </c>
      <c r="B16" s="371">
        <v>1646155.774</v>
      </c>
      <c r="C16" s="371">
        <v>1656027.5119999999</v>
      </c>
      <c r="D16" s="371">
        <v>1669278.469</v>
      </c>
      <c r="E16" s="371">
        <v>1681095.5529999998</v>
      </c>
      <c r="F16" s="330" t="s">
        <v>581</v>
      </c>
      <c r="G16" s="371">
        <v>7666226126</v>
      </c>
      <c r="H16" s="371">
        <v>7971824746</v>
      </c>
      <c r="I16" s="371">
        <v>8274120606</v>
      </c>
      <c r="J16" s="371">
        <v>8741709122</v>
      </c>
      <c r="K16" s="371">
        <v>9077441347</v>
      </c>
      <c r="L16" s="371">
        <v>9247615218</v>
      </c>
      <c r="M16" s="371">
        <v>8521725665</v>
      </c>
      <c r="N16" s="371">
        <v>8945988038</v>
      </c>
      <c r="O16" s="371">
        <v>9285821498</v>
      </c>
      <c r="P16" s="371" t="s">
        <v>78</v>
      </c>
      <c r="Q16" s="63" t="s">
        <v>633</v>
      </c>
      <c r="S16" s="371"/>
      <c r="U16" s="371"/>
      <c r="W16" s="371"/>
      <c r="X16" s="371"/>
    </row>
    <row r="17" spans="1:24" ht="14.1" customHeight="1">
      <c r="A17" s="63" t="s">
        <v>632</v>
      </c>
      <c r="B17" s="371">
        <v>1263950.463</v>
      </c>
      <c r="C17" s="371">
        <v>1288233.6979999999</v>
      </c>
      <c r="D17" s="371">
        <v>1305701.47</v>
      </c>
      <c r="E17" s="371">
        <v>1332547.713</v>
      </c>
      <c r="F17" s="330" t="s">
        <v>581</v>
      </c>
      <c r="G17" s="371">
        <v>5936599560</v>
      </c>
      <c r="H17" s="371">
        <v>6195752701</v>
      </c>
      <c r="I17" s="371">
        <v>6472417261</v>
      </c>
      <c r="J17" s="371">
        <v>6805692029</v>
      </c>
      <c r="K17" s="371">
        <v>7068919998</v>
      </c>
      <c r="L17" s="371">
        <v>7184022144</v>
      </c>
      <c r="M17" s="371">
        <v>6763969538</v>
      </c>
      <c r="N17" s="371">
        <v>7072704666</v>
      </c>
      <c r="O17" s="371">
        <v>7359093511</v>
      </c>
      <c r="P17" s="371" t="s">
        <v>78</v>
      </c>
      <c r="Q17" s="63" t="s">
        <v>631</v>
      </c>
      <c r="S17" s="371"/>
      <c r="U17" s="371"/>
      <c r="W17" s="371"/>
      <c r="X17" s="371"/>
    </row>
    <row r="18" spans="1:24" ht="14.1" customHeight="1">
      <c r="A18" s="374" t="s">
        <v>630</v>
      </c>
      <c r="B18" s="371">
        <v>157497.51500000001</v>
      </c>
      <c r="C18" s="371">
        <v>154377.90700000001</v>
      </c>
      <c r="D18" s="371">
        <v>153868.58499999999</v>
      </c>
      <c r="E18" s="371">
        <v>155107.10800000001</v>
      </c>
      <c r="F18" s="330" t="s">
        <v>581</v>
      </c>
      <c r="G18" s="371">
        <v>459661153</v>
      </c>
      <c r="H18" s="371">
        <v>438606220</v>
      </c>
      <c r="I18" s="371">
        <v>447950045</v>
      </c>
      <c r="J18" s="371">
        <v>453891172</v>
      </c>
      <c r="K18" s="371">
        <v>469804139</v>
      </c>
      <c r="L18" s="371">
        <v>481529714</v>
      </c>
      <c r="M18" s="371">
        <v>502940964</v>
      </c>
      <c r="N18" s="371">
        <v>518731514</v>
      </c>
      <c r="O18" s="371">
        <v>522505531</v>
      </c>
      <c r="P18" s="371" t="s">
        <v>78</v>
      </c>
      <c r="Q18" s="374" t="s">
        <v>629</v>
      </c>
      <c r="S18" s="371"/>
      <c r="U18" s="371"/>
      <c r="W18" s="371"/>
      <c r="X18" s="371"/>
    </row>
    <row r="19" spans="1:24" ht="14.1" customHeight="1">
      <c r="A19" s="63" t="s">
        <v>628</v>
      </c>
      <c r="B19" s="371">
        <v>1106452.9480000001</v>
      </c>
      <c r="C19" s="371">
        <v>1133855.791</v>
      </c>
      <c r="D19" s="371">
        <v>1151832.885</v>
      </c>
      <c r="E19" s="371">
        <v>1177440.605</v>
      </c>
      <c r="F19" s="330" t="s">
        <v>581</v>
      </c>
      <c r="G19" s="371">
        <v>5476938407</v>
      </c>
      <c r="H19" s="371">
        <v>5757146481</v>
      </c>
      <c r="I19" s="371">
        <v>6024467216</v>
      </c>
      <c r="J19" s="371">
        <v>6351800857</v>
      </c>
      <c r="K19" s="371">
        <v>6599115859</v>
      </c>
      <c r="L19" s="371">
        <v>6702492430</v>
      </c>
      <c r="M19" s="371">
        <v>6261028574</v>
      </c>
      <c r="N19" s="371">
        <v>6553973152</v>
      </c>
      <c r="O19" s="371">
        <v>6836587980</v>
      </c>
      <c r="P19" s="371" t="s">
        <v>78</v>
      </c>
      <c r="Q19" s="374" t="s">
        <v>627</v>
      </c>
      <c r="S19" s="371"/>
      <c r="U19" s="371"/>
      <c r="W19" s="371"/>
      <c r="X19" s="371"/>
    </row>
    <row r="20" spans="1:24" ht="14.1" customHeight="1">
      <c r="A20" s="352" t="s">
        <v>626</v>
      </c>
      <c r="B20" s="371">
        <v>382205.31099999999</v>
      </c>
      <c r="C20" s="371">
        <v>367793.81400000001</v>
      </c>
      <c r="D20" s="371">
        <v>363576.99900000001</v>
      </c>
      <c r="E20" s="371">
        <v>348547.83999999997</v>
      </c>
      <c r="F20" s="330" t="s">
        <v>581</v>
      </c>
      <c r="G20" s="371">
        <v>1729626566</v>
      </c>
      <c r="H20" s="371">
        <v>1776072045</v>
      </c>
      <c r="I20" s="371">
        <v>1801703345</v>
      </c>
      <c r="J20" s="371">
        <v>1936017093</v>
      </c>
      <c r="K20" s="371">
        <v>2008521349</v>
      </c>
      <c r="L20" s="371">
        <v>2063593074</v>
      </c>
      <c r="M20" s="371">
        <v>1757756127</v>
      </c>
      <c r="N20" s="371">
        <v>1873283372</v>
      </c>
      <c r="O20" s="371">
        <v>1926727987</v>
      </c>
      <c r="P20" s="371" t="s">
        <v>78</v>
      </c>
      <c r="Q20" s="352" t="s">
        <v>625</v>
      </c>
      <c r="S20" s="371"/>
      <c r="U20" s="371"/>
      <c r="W20" s="371"/>
      <c r="X20" s="371"/>
    </row>
    <row r="21" spans="1:24" ht="14.1" customHeight="1">
      <c r="A21" s="63" t="s">
        <v>624</v>
      </c>
      <c r="B21" s="371">
        <v>47822.127999999997</v>
      </c>
      <c r="C21" s="371">
        <v>52262.125999999997</v>
      </c>
      <c r="D21" s="371">
        <v>50059.726000000002</v>
      </c>
      <c r="E21" s="371">
        <v>33873.588000000003</v>
      </c>
      <c r="F21" s="330" t="s">
        <v>581</v>
      </c>
      <c r="G21" s="371">
        <v>298732443</v>
      </c>
      <c r="H21" s="371">
        <v>230496612</v>
      </c>
      <c r="I21" s="371">
        <v>140902539</v>
      </c>
      <c r="J21" s="371">
        <v>111082470</v>
      </c>
      <c r="K21" s="371">
        <v>56901893</v>
      </c>
      <c r="L21" s="371">
        <v>5483394</v>
      </c>
      <c r="M21" s="371">
        <v>-58144339</v>
      </c>
      <c r="N21" s="371">
        <v>51360872</v>
      </c>
      <c r="O21" s="371">
        <v>-42919766</v>
      </c>
      <c r="P21" s="371" t="s">
        <v>78</v>
      </c>
      <c r="Q21" s="63" t="s">
        <v>623</v>
      </c>
      <c r="S21" s="371"/>
      <c r="U21" s="371"/>
      <c r="W21" s="371"/>
      <c r="X21" s="371"/>
    </row>
    <row r="22" spans="1:24" ht="14.1" customHeight="1">
      <c r="A22" s="63" t="s">
        <v>622</v>
      </c>
      <c r="B22" s="371">
        <v>334383.18300000002</v>
      </c>
      <c r="C22" s="371">
        <v>315531.68800000002</v>
      </c>
      <c r="D22" s="371">
        <v>313517.27299999999</v>
      </c>
      <c r="E22" s="371">
        <v>314674.25199999998</v>
      </c>
      <c r="F22" s="330" t="s">
        <v>581</v>
      </c>
      <c r="G22" s="371">
        <v>1430894123</v>
      </c>
      <c r="H22" s="371">
        <v>1545575433</v>
      </c>
      <c r="I22" s="371">
        <v>1660800806</v>
      </c>
      <c r="J22" s="371">
        <v>1824934623</v>
      </c>
      <c r="K22" s="371">
        <v>1951619456</v>
      </c>
      <c r="L22" s="371">
        <v>2058109680</v>
      </c>
      <c r="M22" s="371">
        <v>1815900466</v>
      </c>
      <c r="N22" s="371">
        <v>1821922500</v>
      </c>
      <c r="O22" s="371">
        <v>1969647753</v>
      </c>
      <c r="P22" s="371" t="s">
        <v>78</v>
      </c>
      <c r="Q22" s="63" t="s">
        <v>621</v>
      </c>
      <c r="S22" s="371"/>
      <c r="U22" s="371"/>
      <c r="W22" s="371"/>
      <c r="X22" s="371"/>
    </row>
    <row r="23" spans="1:24" ht="14.1" customHeight="1">
      <c r="A23" s="63" t="s">
        <v>620</v>
      </c>
      <c r="B23" s="371">
        <v>563455.58900000004</v>
      </c>
      <c r="C23" s="371">
        <v>543193.65300000005</v>
      </c>
      <c r="D23" s="371">
        <v>551027.65300000005</v>
      </c>
      <c r="E23" s="371">
        <v>565870.24399999995</v>
      </c>
      <c r="F23" s="330" t="s">
        <v>581</v>
      </c>
      <c r="G23" s="371">
        <v>1915765548</v>
      </c>
      <c r="H23" s="371">
        <v>2135409484</v>
      </c>
      <c r="I23" s="371">
        <v>2280443696</v>
      </c>
      <c r="J23" s="371">
        <v>2529895150</v>
      </c>
      <c r="K23" s="371">
        <v>2675807715</v>
      </c>
      <c r="L23" s="371">
        <v>2689532371</v>
      </c>
      <c r="M23" s="371">
        <v>2325775341</v>
      </c>
      <c r="N23" s="371">
        <v>2829125745</v>
      </c>
      <c r="O23" s="371">
        <v>3042646013</v>
      </c>
      <c r="P23" s="371" t="s">
        <v>78</v>
      </c>
      <c r="Q23" s="327" t="s">
        <v>619</v>
      </c>
      <c r="S23" s="371"/>
      <c r="U23" s="371"/>
      <c r="W23" s="371"/>
      <c r="X23" s="371"/>
    </row>
    <row r="24" spans="1:24" ht="14.1" customHeight="1">
      <c r="A24" s="331" t="s">
        <v>582</v>
      </c>
      <c r="B24" s="371"/>
      <c r="C24" s="371"/>
      <c r="D24" s="371"/>
      <c r="E24" s="371"/>
      <c r="F24" s="330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27" t="s">
        <v>580</v>
      </c>
      <c r="S24" s="371"/>
      <c r="U24" s="371"/>
      <c r="W24" s="371"/>
      <c r="X24" s="371"/>
    </row>
    <row r="25" spans="1:24" ht="14.1" customHeight="1">
      <c r="A25" s="373"/>
      <c r="B25" s="325"/>
      <c r="C25" s="325"/>
      <c r="D25" s="325"/>
      <c r="E25" s="323"/>
      <c r="F25" s="324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2"/>
      <c r="R25" s="315"/>
      <c r="S25" s="315"/>
      <c r="T25" s="315"/>
      <c r="U25" s="315"/>
      <c r="V25" s="315"/>
      <c r="W25" s="315"/>
      <c r="X25" s="315"/>
    </row>
    <row r="26" spans="1:24" ht="14.1" customHeight="1">
      <c r="A26" s="367"/>
      <c r="B26" s="370"/>
      <c r="C26" s="370"/>
      <c r="D26" s="370"/>
      <c r="E26" s="316"/>
      <c r="F26" s="317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5"/>
      <c r="R26" s="315"/>
      <c r="S26" s="315"/>
      <c r="T26" s="315"/>
      <c r="U26" s="315"/>
      <c r="V26" s="315"/>
      <c r="W26" s="315"/>
      <c r="X26" s="315"/>
    </row>
    <row r="27" spans="1:24" ht="14.1" customHeight="1">
      <c r="A27" s="63" t="s">
        <v>579</v>
      </c>
      <c r="B27" s="371"/>
      <c r="C27" s="371"/>
      <c r="D27" s="371"/>
      <c r="E27" s="371"/>
      <c r="F27" s="372"/>
      <c r="G27" s="371"/>
      <c r="H27" s="316"/>
      <c r="I27" s="316"/>
      <c r="J27" s="316"/>
      <c r="K27" s="316"/>
      <c r="L27" s="316"/>
      <c r="M27" s="316"/>
      <c r="N27" s="316"/>
      <c r="O27" s="316"/>
      <c r="P27" s="316"/>
      <c r="Q27" s="315"/>
      <c r="R27" s="315"/>
      <c r="S27" s="315"/>
      <c r="T27" s="315"/>
      <c r="U27" s="315"/>
      <c r="V27" s="315"/>
      <c r="W27" s="315"/>
      <c r="X27" s="315"/>
    </row>
    <row r="28" spans="1:24" ht="14.1" customHeight="1">
      <c r="A28" s="63" t="s">
        <v>618</v>
      </c>
      <c r="B28" s="371"/>
      <c r="C28" s="371"/>
      <c r="D28" s="371"/>
      <c r="E28" s="371"/>
      <c r="F28" s="372"/>
      <c r="G28" s="371"/>
      <c r="H28" s="316"/>
      <c r="I28" s="316"/>
      <c r="J28" s="316"/>
      <c r="K28" s="316"/>
      <c r="L28" s="316"/>
      <c r="M28" s="316"/>
      <c r="N28" s="316"/>
      <c r="O28" s="316"/>
      <c r="P28" s="316"/>
      <c r="Q28" s="315"/>
      <c r="R28" s="315"/>
      <c r="S28" s="315"/>
      <c r="T28" s="315"/>
      <c r="U28" s="315"/>
      <c r="V28" s="315"/>
      <c r="W28" s="315"/>
      <c r="X28" s="315"/>
    </row>
    <row r="29" spans="1:24" ht="14.1" customHeight="1">
      <c r="A29" s="369" t="s">
        <v>617</v>
      </c>
      <c r="B29" s="370"/>
      <c r="C29" s="370"/>
      <c r="D29" s="370"/>
      <c r="E29" s="316"/>
      <c r="F29" s="317"/>
      <c r="G29" s="316"/>
      <c r="H29" s="316"/>
      <c r="I29" s="316"/>
      <c r="J29" s="316"/>
      <c r="K29" s="316"/>
      <c r="L29" s="316"/>
      <c r="M29" s="316"/>
      <c r="N29" s="316"/>
      <c r="O29" s="316"/>
      <c r="P29" s="316"/>
      <c r="Q29" s="315"/>
      <c r="R29" s="315"/>
      <c r="S29" s="315"/>
      <c r="T29" s="315"/>
      <c r="U29" s="315"/>
      <c r="V29" s="315"/>
      <c r="W29" s="315"/>
      <c r="X29" s="315"/>
    </row>
    <row r="30" spans="1:24" ht="14.1" customHeight="1">
      <c r="A30" s="369" t="s">
        <v>616</v>
      </c>
      <c r="B30" s="368"/>
      <c r="C30" s="368"/>
      <c r="D30" s="368"/>
      <c r="E30" s="316"/>
      <c r="F30" s="317"/>
      <c r="G30" s="316"/>
      <c r="H30" s="316"/>
      <c r="I30" s="316"/>
      <c r="J30" s="316"/>
      <c r="K30" s="316"/>
      <c r="L30" s="316"/>
      <c r="M30" s="316"/>
      <c r="N30" s="316"/>
      <c r="O30" s="316"/>
      <c r="P30" s="316"/>
      <c r="Q30" s="315"/>
      <c r="R30" s="315"/>
      <c r="S30" s="315"/>
      <c r="T30" s="315"/>
      <c r="U30" s="315"/>
      <c r="V30" s="315"/>
      <c r="W30" s="315"/>
      <c r="X30" s="315"/>
    </row>
    <row r="31" spans="1:24" ht="14.1" customHeight="1">
      <c r="A31" s="367"/>
      <c r="B31" s="316"/>
      <c r="C31" s="316"/>
      <c r="D31" s="316"/>
      <c r="E31" s="316"/>
      <c r="F31" s="317"/>
      <c r="G31" s="316"/>
      <c r="H31" s="316"/>
      <c r="I31" s="316"/>
      <c r="J31" s="316"/>
      <c r="K31" s="316"/>
      <c r="L31" s="316"/>
      <c r="M31" s="316"/>
      <c r="N31" s="316"/>
      <c r="O31" s="316"/>
      <c r="P31" s="316"/>
      <c r="Q31" s="315"/>
      <c r="R31" s="315"/>
      <c r="S31" s="315"/>
      <c r="T31" s="315"/>
      <c r="U31" s="315"/>
      <c r="V31" s="315"/>
      <c r="W31" s="315"/>
      <c r="X31" s="315"/>
    </row>
    <row r="32" spans="1:24" ht="14.1" customHeight="1">
      <c r="A32" s="63" t="s">
        <v>577</v>
      </c>
      <c r="H32" s="316"/>
      <c r="I32" s="316"/>
      <c r="J32" s="316"/>
      <c r="K32" s="316"/>
      <c r="L32" s="316"/>
      <c r="M32" s="316"/>
      <c r="N32" s="316"/>
      <c r="O32" s="316"/>
      <c r="P32" s="316"/>
      <c r="Q32" s="315"/>
      <c r="R32" s="315"/>
      <c r="S32" s="315"/>
      <c r="T32" s="315"/>
      <c r="U32" s="315"/>
      <c r="V32" s="315"/>
      <c r="W32" s="315"/>
      <c r="X32" s="315"/>
    </row>
    <row r="33" spans="1:24" ht="14.1" customHeight="1">
      <c r="A33" s="63" t="s">
        <v>3</v>
      </c>
      <c r="H33" s="316"/>
      <c r="I33" s="316"/>
      <c r="J33" s="316"/>
      <c r="K33" s="316"/>
      <c r="L33" s="316"/>
      <c r="M33" s="316"/>
      <c r="N33" s="316"/>
      <c r="O33" s="316"/>
      <c r="P33" s="316"/>
      <c r="Q33" s="315"/>
      <c r="R33" s="315"/>
      <c r="S33" s="315"/>
      <c r="T33" s="315"/>
      <c r="U33" s="315"/>
      <c r="V33" s="315"/>
      <c r="W33" s="315"/>
      <c r="X33" s="315"/>
    </row>
    <row r="34" spans="1:24" ht="14.1" customHeight="1">
      <c r="A34" s="63" t="s">
        <v>615</v>
      </c>
      <c r="H34" s="316"/>
      <c r="I34" s="316"/>
      <c r="J34" s="316"/>
      <c r="K34" s="316"/>
      <c r="L34" s="316"/>
      <c r="M34" s="316"/>
      <c r="N34" s="316"/>
      <c r="O34" s="316"/>
      <c r="P34" s="316"/>
      <c r="Q34" s="315"/>
      <c r="R34" s="315"/>
      <c r="S34" s="315"/>
      <c r="T34" s="315"/>
      <c r="U34" s="315"/>
      <c r="V34" s="315"/>
      <c r="W34" s="315"/>
      <c r="X34" s="315"/>
    </row>
    <row r="35" spans="1:24" ht="14.1" customHeight="1">
      <c r="A35" s="360" t="s">
        <v>614</v>
      </c>
      <c r="H35" s="329"/>
      <c r="I35" s="329"/>
      <c r="J35" s="329"/>
      <c r="K35" s="329"/>
      <c r="L35" s="329"/>
      <c r="M35" s="329"/>
      <c r="N35" s="329"/>
      <c r="O35" s="329"/>
      <c r="P35" s="329"/>
      <c r="Q35" s="332"/>
      <c r="R35" s="366"/>
      <c r="S35" s="366"/>
      <c r="T35" s="366"/>
      <c r="U35" s="366"/>
      <c r="V35" s="315"/>
      <c r="W35" s="315"/>
      <c r="X35" s="315"/>
    </row>
    <row r="36" spans="1:24" ht="14.1" customHeight="1">
      <c r="H36" s="364"/>
      <c r="I36" s="364"/>
      <c r="J36" s="364"/>
      <c r="K36" s="364"/>
      <c r="L36" s="364"/>
      <c r="M36" s="364"/>
      <c r="N36" s="364"/>
      <c r="O36" s="364"/>
      <c r="P36" s="364"/>
      <c r="Q36" s="363"/>
      <c r="R36" s="365"/>
      <c r="S36" s="365"/>
      <c r="T36" s="365"/>
      <c r="U36" s="365"/>
    </row>
    <row r="37" spans="1:24" ht="13.2" customHeight="1">
      <c r="H37" s="364"/>
      <c r="I37" s="364"/>
      <c r="J37" s="364"/>
      <c r="K37" s="364"/>
      <c r="L37" s="364"/>
      <c r="M37" s="364"/>
      <c r="N37" s="364"/>
      <c r="O37" s="364"/>
      <c r="P37" s="364"/>
      <c r="Q37" s="363"/>
    </row>
  </sheetData>
  <pageMargins left="0" right="0" top="1" bottom="0.5" header="0" footer="0"/>
  <pageSetup scale="62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 enableFormatConditionsCalculation="0">
    <pageSetUpPr fitToPage="1"/>
  </sheetPr>
  <dimension ref="A1:P46"/>
  <sheetViews>
    <sheetView showGridLines="0" zoomScaleNormal="100" zoomScaleSheetLayoutView="100" workbookViewId="0"/>
  </sheetViews>
  <sheetFormatPr defaultColWidth="9.28515625" defaultRowHeight="10.199999999999999"/>
  <cols>
    <col min="1" max="1" width="42.7109375" style="58" customWidth="1"/>
    <col min="2" max="7" width="8.85546875" style="58" customWidth="1"/>
    <col min="8" max="14" width="8.85546875" style="76" customWidth="1"/>
    <col min="15" max="15" width="2.140625" style="58" customWidth="1"/>
    <col min="16" max="16" width="36.42578125" style="58" customWidth="1"/>
    <col min="17" max="17" width="41.140625" style="58" customWidth="1"/>
    <col min="18" max="16384" width="9.28515625" style="58"/>
  </cols>
  <sheetData>
    <row r="1" spans="1:16" s="209" customFormat="1">
      <c r="A1" s="209" t="s">
        <v>4</v>
      </c>
      <c r="H1" s="210"/>
      <c r="I1" s="202"/>
      <c r="J1" s="202"/>
      <c r="K1" s="202"/>
      <c r="L1" s="202"/>
      <c r="M1" s="202"/>
      <c r="N1" s="202"/>
    </row>
    <row r="2" spans="1:16">
      <c r="A2" s="59" t="s">
        <v>80</v>
      </c>
      <c r="B2" s="60"/>
      <c r="C2" s="60"/>
      <c r="D2" s="61"/>
      <c r="E2" s="60"/>
      <c r="I2" s="87"/>
      <c r="J2" s="87"/>
      <c r="K2" s="87"/>
      <c r="L2" s="87"/>
      <c r="M2" s="87"/>
      <c r="N2" s="87"/>
      <c r="P2" s="59" t="s">
        <v>0</v>
      </c>
    </row>
    <row r="3" spans="1:16" s="10" customFormat="1">
      <c r="A3" s="51" t="s">
        <v>85</v>
      </c>
      <c r="H3" s="115"/>
      <c r="I3" s="87"/>
      <c r="J3" s="87"/>
      <c r="K3" s="87"/>
      <c r="L3" s="87"/>
      <c r="M3" s="87"/>
      <c r="N3" s="87"/>
      <c r="P3" s="51" t="s">
        <v>21</v>
      </c>
    </row>
    <row r="4" spans="1:16" s="10" customFormat="1">
      <c r="H4" s="115"/>
      <c r="I4" s="87"/>
      <c r="J4" s="87"/>
      <c r="K4" s="87"/>
      <c r="L4" s="87"/>
      <c r="M4" s="87"/>
      <c r="N4" s="87"/>
    </row>
    <row r="5" spans="1:16" s="10" customFormat="1">
      <c r="A5" s="62"/>
      <c r="B5" s="62"/>
      <c r="C5" s="62"/>
      <c r="D5" s="62"/>
      <c r="E5" s="62"/>
      <c r="F5" s="62"/>
      <c r="G5" s="62"/>
      <c r="H5" s="4"/>
      <c r="I5" s="4"/>
      <c r="J5" s="4"/>
      <c r="K5" s="4"/>
      <c r="L5" s="4"/>
      <c r="M5" s="4"/>
      <c r="N5" s="4"/>
      <c r="O5" s="62"/>
      <c r="P5" s="62"/>
    </row>
    <row r="6" spans="1:16" s="10" customFormat="1">
      <c r="A6" s="73"/>
      <c r="B6" s="71">
        <v>2000</v>
      </c>
      <c r="C6" s="72">
        <v>2001</v>
      </c>
      <c r="D6" s="72">
        <v>2002</v>
      </c>
      <c r="E6" s="72">
        <v>2003</v>
      </c>
      <c r="F6" s="73">
        <v>2004</v>
      </c>
      <c r="G6" s="73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73" t="s">
        <v>90</v>
      </c>
      <c r="P6" s="73"/>
    </row>
    <row r="7" spans="1:16" s="10" customFormat="1" ht="24" customHeight="1">
      <c r="B7" s="13"/>
      <c r="C7" s="14"/>
      <c r="D7" s="14"/>
      <c r="E7" s="14"/>
      <c r="H7" s="4"/>
      <c r="I7" s="4"/>
      <c r="J7" s="4"/>
      <c r="K7" s="4"/>
      <c r="L7" s="4"/>
      <c r="M7" s="4"/>
      <c r="N7" s="4"/>
    </row>
    <row r="8" spans="1:16" s="59" customFormat="1" ht="24.75" customHeight="1">
      <c r="A8" s="51" t="s">
        <v>118</v>
      </c>
      <c r="B8" s="192" t="s">
        <v>78</v>
      </c>
      <c r="C8" s="192" t="s">
        <v>78</v>
      </c>
      <c r="D8" s="192" t="s">
        <v>78</v>
      </c>
      <c r="E8" s="192">
        <v>100</v>
      </c>
      <c r="F8" s="192">
        <v>102.46848665976091</v>
      </c>
      <c r="G8" s="192">
        <v>99.820684107499559</v>
      </c>
      <c r="H8" s="192">
        <v>106.14300963120039</v>
      </c>
      <c r="I8" s="192">
        <v>108.61199799496713</v>
      </c>
      <c r="J8" s="192">
        <v>109.94298155136948</v>
      </c>
      <c r="K8" s="192">
        <v>106.47304980706514</v>
      </c>
      <c r="L8" s="192">
        <v>109.54863263876911</v>
      </c>
      <c r="M8" s="192">
        <v>106.74649735455424</v>
      </c>
      <c r="N8" s="192">
        <v>113.86552027675788</v>
      </c>
      <c r="O8" s="89"/>
      <c r="P8" s="228" t="s">
        <v>64</v>
      </c>
    </row>
    <row r="9" spans="1:16" ht="14.1" customHeight="1">
      <c r="A9" s="11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  <c r="M9" s="193"/>
      <c r="N9" s="193"/>
      <c r="P9" s="11"/>
    </row>
    <row r="10" spans="1:16" ht="14.1" customHeight="1">
      <c r="A10" s="15" t="s">
        <v>187</v>
      </c>
      <c r="B10" s="17" t="s">
        <v>78</v>
      </c>
      <c r="C10" s="17" t="s">
        <v>78</v>
      </c>
      <c r="D10" s="17" t="s">
        <v>78</v>
      </c>
      <c r="E10" s="194">
        <v>100</v>
      </c>
      <c r="F10" s="194">
        <v>101.73340777153379</v>
      </c>
      <c r="G10" s="194">
        <v>96.210357407765713</v>
      </c>
      <c r="H10" s="194">
        <v>104.64650044388205</v>
      </c>
      <c r="I10" s="194">
        <v>106.21896707012817</v>
      </c>
      <c r="J10" s="194">
        <v>107.48445573173953</v>
      </c>
      <c r="K10" s="194">
        <v>101.41252539017482</v>
      </c>
      <c r="L10" s="194">
        <v>104.57705667703785</v>
      </c>
      <c r="M10" s="194">
        <v>97.836976428377014</v>
      </c>
      <c r="N10" s="194">
        <v>110.17030364803952</v>
      </c>
      <c r="O10" s="76"/>
      <c r="P10" s="15" t="s">
        <v>189</v>
      </c>
    </row>
    <row r="11" spans="1:16" ht="14.1" customHeight="1">
      <c r="A11" s="15" t="s">
        <v>188</v>
      </c>
      <c r="B11" s="17" t="s">
        <v>78</v>
      </c>
      <c r="C11" s="17" t="s">
        <v>78</v>
      </c>
      <c r="D11" s="17" t="s">
        <v>78</v>
      </c>
      <c r="E11" s="194">
        <v>100</v>
      </c>
      <c r="F11" s="194">
        <v>104.01000864763334</v>
      </c>
      <c r="G11" s="194">
        <v>106.16637590590085</v>
      </c>
      <c r="H11" s="194">
        <v>109.70020512483936</v>
      </c>
      <c r="I11" s="194">
        <v>113.45236794162545</v>
      </c>
      <c r="J11" s="194">
        <v>116.31494648602457</v>
      </c>
      <c r="K11" s="194">
        <v>117.50843618039231</v>
      </c>
      <c r="L11" s="194">
        <v>119.77839160502555</v>
      </c>
      <c r="M11" s="194">
        <v>121.85906733352967</v>
      </c>
      <c r="N11" s="194">
        <v>122.10544418937725</v>
      </c>
      <c r="O11" s="76"/>
      <c r="P11" s="15" t="s">
        <v>190</v>
      </c>
    </row>
    <row r="12" spans="1:16" ht="14.1" customHeight="1">
      <c r="A12" s="141" t="s">
        <v>119</v>
      </c>
      <c r="B12" s="17" t="s">
        <v>78</v>
      </c>
      <c r="C12" s="17" t="s">
        <v>78</v>
      </c>
      <c r="D12" s="17" t="s">
        <v>78</v>
      </c>
      <c r="E12" s="194">
        <v>100</v>
      </c>
      <c r="F12" s="194">
        <v>101.98840137946965</v>
      </c>
      <c r="G12" s="194">
        <v>101.77624985029698</v>
      </c>
      <c r="H12" s="194">
        <v>103.68584218194583</v>
      </c>
      <c r="I12" s="194">
        <v>107.67124780874158</v>
      </c>
      <c r="J12" s="194">
        <v>104.04498334381532</v>
      </c>
      <c r="K12" s="194">
        <v>101.66566575734252</v>
      </c>
      <c r="L12" s="194">
        <v>106.98167455157798</v>
      </c>
      <c r="M12" s="194">
        <v>113.49621298446661</v>
      </c>
      <c r="N12" s="194">
        <v>109.71422188651121</v>
      </c>
      <c r="O12" s="76"/>
      <c r="P12" s="141" t="s">
        <v>191</v>
      </c>
    </row>
    <row r="13" spans="1:16" ht="14.1" customHeight="1">
      <c r="A13" s="15"/>
      <c r="B13" s="18"/>
      <c r="C13" s="16"/>
      <c r="D13" s="17"/>
      <c r="E13" s="16"/>
      <c r="F13" s="84"/>
      <c r="G13" s="84"/>
      <c r="H13" s="82"/>
      <c r="I13" s="82"/>
      <c r="J13" s="82"/>
      <c r="K13" s="82"/>
      <c r="L13" s="82"/>
      <c r="M13" s="82"/>
      <c r="N13" s="82"/>
      <c r="O13" s="76"/>
      <c r="P13" s="15"/>
    </row>
    <row r="14" spans="1:16" ht="14.1" customHeight="1">
      <c r="A14" s="90" t="s">
        <v>148</v>
      </c>
      <c r="B14" s="16"/>
      <c r="C14" s="17"/>
      <c r="D14" s="17"/>
      <c r="E14" s="16"/>
      <c r="F14" s="84"/>
      <c r="G14" s="88" t="s">
        <v>173</v>
      </c>
      <c r="H14" s="82"/>
      <c r="J14" s="82"/>
      <c r="K14" s="82"/>
      <c r="L14" s="82"/>
      <c r="M14" s="82"/>
      <c r="N14" s="82"/>
      <c r="O14" s="76"/>
      <c r="P14" s="90" t="s">
        <v>149</v>
      </c>
    </row>
    <row r="15" spans="1:16" ht="14.1" customHeight="1">
      <c r="A15" s="90"/>
      <c r="B15" s="16"/>
      <c r="C15" s="17"/>
      <c r="D15" s="17"/>
      <c r="E15" s="16"/>
      <c r="F15" s="84"/>
      <c r="G15" s="84"/>
      <c r="H15" s="82"/>
      <c r="I15" s="82"/>
      <c r="J15" s="82"/>
      <c r="K15" s="82"/>
      <c r="L15" s="82"/>
      <c r="M15" s="82"/>
      <c r="N15" s="82"/>
      <c r="O15" s="76"/>
      <c r="P15" s="90"/>
    </row>
    <row r="16" spans="1:16" ht="14.1" customHeight="1">
      <c r="A16" s="222" t="s">
        <v>293</v>
      </c>
      <c r="B16" s="223"/>
      <c r="C16" s="224"/>
      <c r="D16" s="224">
        <v>67.8</v>
      </c>
      <c r="E16" s="224">
        <v>115.297</v>
      </c>
      <c r="F16" s="224">
        <v>211.947846</v>
      </c>
      <c r="G16" s="224">
        <v>219.38329999999999</v>
      </c>
      <c r="H16" s="224">
        <v>447.85255999999998</v>
      </c>
      <c r="I16" s="224">
        <v>378.87031999999999</v>
      </c>
      <c r="J16" s="224">
        <v>365.22697999999997</v>
      </c>
      <c r="K16" s="224">
        <v>278.52562</v>
      </c>
      <c r="L16" s="224">
        <v>440.48942</v>
      </c>
      <c r="M16" s="224">
        <v>746.24582999999996</v>
      </c>
      <c r="N16" s="224" t="s">
        <v>77</v>
      </c>
      <c r="O16" s="76"/>
      <c r="P16" s="222" t="s">
        <v>366</v>
      </c>
    </row>
    <row r="17" spans="1:16" ht="14.1" customHeight="1">
      <c r="A17" s="15" t="s">
        <v>294</v>
      </c>
      <c r="B17" s="74">
        <v>374.7</v>
      </c>
      <c r="C17" s="17">
        <v>335.7</v>
      </c>
      <c r="D17" s="17">
        <v>313.02767668900003</v>
      </c>
      <c r="E17" s="17">
        <v>298.59884287100004</v>
      </c>
      <c r="F17" s="17">
        <v>312.41356511400005</v>
      </c>
      <c r="G17" s="17">
        <v>294.36484479500001</v>
      </c>
      <c r="H17" s="17">
        <v>1518.9308799999999</v>
      </c>
      <c r="I17" s="17">
        <v>1458.8035400000001</v>
      </c>
      <c r="J17" s="17">
        <v>1414.6690900000001</v>
      </c>
      <c r="K17" s="17">
        <v>1436.5594799999999</v>
      </c>
      <c r="L17" s="17">
        <v>1332.2631899999999</v>
      </c>
      <c r="M17" s="17">
        <v>1287.6426899999999</v>
      </c>
      <c r="N17" s="17" t="s">
        <v>77</v>
      </c>
      <c r="O17" s="76"/>
      <c r="P17" s="108" t="s">
        <v>5</v>
      </c>
    </row>
    <row r="18" spans="1:16" ht="14.1" customHeight="1">
      <c r="A18" s="15" t="s">
        <v>295</v>
      </c>
      <c r="B18" s="74" t="s">
        <v>77</v>
      </c>
      <c r="C18" s="17" t="s">
        <v>77</v>
      </c>
      <c r="D18" s="17" t="s">
        <v>77</v>
      </c>
      <c r="E18" s="17" t="s">
        <v>77</v>
      </c>
      <c r="F18" s="17" t="s">
        <v>77</v>
      </c>
      <c r="G18" s="17" t="s">
        <v>77</v>
      </c>
      <c r="H18" s="17">
        <v>1518.9308799999999</v>
      </c>
      <c r="I18" s="17">
        <v>1458.8035400000001</v>
      </c>
      <c r="J18" s="17">
        <v>1414.6690900000001</v>
      </c>
      <c r="K18" s="17">
        <v>1436.5594799999999</v>
      </c>
      <c r="L18" s="17">
        <v>1332.2631899999999</v>
      </c>
      <c r="M18" s="17" t="s">
        <v>77</v>
      </c>
      <c r="N18" s="17" t="s">
        <v>77</v>
      </c>
      <c r="O18" s="76"/>
      <c r="P18" s="108" t="s">
        <v>273</v>
      </c>
    </row>
    <row r="19" spans="1:16" ht="14.1" customHeight="1">
      <c r="A19" s="15" t="s">
        <v>296</v>
      </c>
      <c r="B19" s="75">
        <v>1333</v>
      </c>
      <c r="C19" s="17">
        <v>1943.1</v>
      </c>
      <c r="D19" s="17">
        <v>1989.9792299999999</v>
      </c>
      <c r="E19" s="17">
        <v>2171.1594300000002</v>
      </c>
      <c r="F19" s="17">
        <v>2314.6298999999999</v>
      </c>
      <c r="G19" s="17">
        <v>2246.2463399999997</v>
      </c>
      <c r="H19" s="17">
        <v>2093.4315900000001</v>
      </c>
      <c r="I19" s="17">
        <v>2425.4027700000001</v>
      </c>
      <c r="J19" s="17">
        <v>2263.20165</v>
      </c>
      <c r="K19" s="17">
        <v>2043.8145500000001</v>
      </c>
      <c r="L19" s="17">
        <v>2277.7914300000002</v>
      </c>
      <c r="M19" s="17">
        <v>1872.4816899999998</v>
      </c>
      <c r="N19" s="17" t="s">
        <v>77</v>
      </c>
      <c r="O19" s="76"/>
      <c r="P19" s="83" t="s">
        <v>6</v>
      </c>
    </row>
    <row r="20" spans="1:16" ht="14.1" customHeight="1">
      <c r="A20" s="15" t="s">
        <v>297</v>
      </c>
      <c r="B20" s="75">
        <v>351.4</v>
      </c>
      <c r="C20" s="16">
        <v>226.6</v>
      </c>
      <c r="D20" s="17">
        <v>227.19404</v>
      </c>
      <c r="E20" s="17">
        <v>273.26615999999996</v>
      </c>
      <c r="F20" s="17">
        <v>278.54003</v>
      </c>
      <c r="G20" s="17">
        <v>291.14904000000001</v>
      </c>
      <c r="H20" s="17">
        <v>337.24960999999996</v>
      </c>
      <c r="I20" s="17">
        <v>294.69716999999997</v>
      </c>
      <c r="J20" s="17">
        <v>224.37064999999998</v>
      </c>
      <c r="K20" s="17">
        <v>263.02751000000001</v>
      </c>
      <c r="L20" s="17">
        <v>216.67645000000002</v>
      </c>
      <c r="M20" s="17">
        <v>173.46078</v>
      </c>
      <c r="N20" s="17" t="s">
        <v>77</v>
      </c>
      <c r="O20" s="76"/>
      <c r="P20" s="15" t="s">
        <v>192</v>
      </c>
    </row>
    <row r="21" spans="1:16" ht="14.1" customHeight="1">
      <c r="A21" s="15" t="s">
        <v>298</v>
      </c>
      <c r="B21" s="75">
        <v>17556.900000000001</v>
      </c>
      <c r="C21" s="17">
        <v>20134.3</v>
      </c>
      <c r="D21" s="17">
        <v>19297.754789999999</v>
      </c>
      <c r="E21" s="17">
        <v>20701.419850000002</v>
      </c>
      <c r="F21" s="17">
        <v>21685.833340000001</v>
      </c>
      <c r="G21" s="17">
        <v>19338.712889999999</v>
      </c>
      <c r="H21" s="17">
        <v>21893.20925</v>
      </c>
      <c r="I21" s="17">
        <v>23512.751850000001</v>
      </c>
      <c r="J21" s="17">
        <v>24410.27853</v>
      </c>
      <c r="K21" s="17">
        <v>20142.815760000001</v>
      </c>
      <c r="L21" s="17">
        <v>23301.878980000001</v>
      </c>
      <c r="M21" s="17">
        <v>17635.417300000001</v>
      </c>
      <c r="N21" s="17" t="s">
        <v>77</v>
      </c>
      <c r="O21" s="76"/>
      <c r="P21" s="15" t="s">
        <v>193</v>
      </c>
    </row>
    <row r="22" spans="1:16" ht="14.1" customHeight="1">
      <c r="A22" s="15" t="s">
        <v>299</v>
      </c>
      <c r="B22" s="75">
        <v>887.9</v>
      </c>
      <c r="C22" s="17">
        <v>1062.5999999999999</v>
      </c>
      <c r="D22" s="17">
        <v>1549.0911100000001</v>
      </c>
      <c r="E22" s="17">
        <v>1414.90381</v>
      </c>
      <c r="F22" s="17">
        <v>1163.43364</v>
      </c>
      <c r="G22" s="17">
        <v>826.89206999999999</v>
      </c>
      <c r="H22" s="17">
        <v>1385.7838100000001</v>
      </c>
      <c r="I22" s="17">
        <v>993.95276000000001</v>
      </c>
      <c r="J22" s="17">
        <v>1111.0873700000002</v>
      </c>
      <c r="K22" s="17">
        <v>1041.3498999999999</v>
      </c>
      <c r="L22" s="17">
        <v>1156.2574399999999</v>
      </c>
      <c r="M22" s="17">
        <v>567.77915000000007</v>
      </c>
      <c r="N22" s="17" t="s">
        <v>77</v>
      </c>
      <c r="O22" s="76"/>
      <c r="P22" s="15" t="s">
        <v>194</v>
      </c>
    </row>
    <row r="23" spans="1:16" ht="14.1" customHeight="1">
      <c r="A23" s="15" t="s">
        <v>300</v>
      </c>
      <c r="B23" s="75">
        <v>3493.2</v>
      </c>
      <c r="C23" s="17">
        <v>3275.5</v>
      </c>
      <c r="D23" s="17">
        <v>3236.1829299999999</v>
      </c>
      <c r="E23" s="17">
        <v>2715.77232</v>
      </c>
      <c r="F23" s="17">
        <v>2321.22363</v>
      </c>
      <c r="G23" s="17">
        <v>3015.1772299999998</v>
      </c>
      <c r="H23" s="17">
        <v>3378.1161200000001</v>
      </c>
      <c r="I23" s="17">
        <v>3515.3920099999996</v>
      </c>
      <c r="J23" s="17">
        <v>4213.5459099999998</v>
      </c>
      <c r="K23" s="17">
        <v>4116.1614300000001</v>
      </c>
      <c r="L23" s="17">
        <v>3676.7075099999997</v>
      </c>
      <c r="M23" s="17">
        <v>3627.5108300000002</v>
      </c>
      <c r="N23" s="17" t="s">
        <v>77</v>
      </c>
      <c r="O23" s="76"/>
      <c r="P23" s="15" t="s">
        <v>195</v>
      </c>
    </row>
    <row r="24" spans="1:16" ht="14.1" customHeight="1">
      <c r="A24" s="15" t="s">
        <v>301</v>
      </c>
      <c r="B24" s="75">
        <v>5842.3</v>
      </c>
      <c r="C24" s="17">
        <v>6566.5</v>
      </c>
      <c r="D24" s="17">
        <v>5205.9427100000003</v>
      </c>
      <c r="E24" s="17">
        <v>6759.1207300000005</v>
      </c>
      <c r="F24" s="17">
        <v>7004.3540499999999</v>
      </c>
      <c r="G24" s="17">
        <v>5524.3844499999996</v>
      </c>
      <c r="H24" s="17">
        <v>5518.5184600000002</v>
      </c>
      <c r="I24" s="17">
        <v>6202.9200999999994</v>
      </c>
      <c r="J24" s="17">
        <v>6593.0504800000008</v>
      </c>
      <c r="K24" s="17">
        <v>6108.0851500000008</v>
      </c>
      <c r="L24" s="17">
        <v>3676.7075099999997</v>
      </c>
      <c r="M24" s="17">
        <v>6429.3114599999999</v>
      </c>
      <c r="N24" s="17" t="s">
        <v>77</v>
      </c>
      <c r="O24" s="76"/>
      <c r="P24" s="15" t="s">
        <v>196</v>
      </c>
    </row>
    <row r="25" spans="1:16" ht="14.1" customHeight="1">
      <c r="A25" s="15" t="s">
        <v>302</v>
      </c>
      <c r="B25" s="75">
        <v>42373</v>
      </c>
      <c r="C25" s="17">
        <v>45501</v>
      </c>
      <c r="D25" s="17">
        <v>45635.328600000001</v>
      </c>
      <c r="E25" s="17">
        <v>47483.984560000004</v>
      </c>
      <c r="F25" s="17">
        <v>48662.24336</v>
      </c>
      <c r="G25" s="17">
        <v>51645.54363</v>
      </c>
      <c r="H25" s="17">
        <v>50060.25417</v>
      </c>
      <c r="I25" s="17">
        <v>52089.355819999997</v>
      </c>
      <c r="J25" s="17">
        <v>51090.720789999999</v>
      </c>
      <c r="K25" s="17">
        <v>48764.224270000006</v>
      </c>
      <c r="L25" s="17">
        <v>50421.619530000004</v>
      </c>
      <c r="M25" s="17">
        <v>49735.273259999994</v>
      </c>
      <c r="N25" s="17" t="s">
        <v>77</v>
      </c>
      <c r="O25" s="76"/>
      <c r="P25" s="15" t="s">
        <v>197</v>
      </c>
    </row>
    <row r="26" spans="1:16" ht="14.1" customHeight="1">
      <c r="A26" s="15" t="s">
        <v>303</v>
      </c>
      <c r="B26" s="75">
        <v>102.4</v>
      </c>
      <c r="C26" s="17">
        <v>121.7</v>
      </c>
      <c r="D26" s="17">
        <v>86.499750000000006</v>
      </c>
      <c r="E26" s="17">
        <v>115.29680800000001</v>
      </c>
      <c r="F26" s="17">
        <v>133.34649999999999</v>
      </c>
      <c r="G26" s="17">
        <v>187.01648</v>
      </c>
      <c r="H26" s="17">
        <v>81.112690000000001</v>
      </c>
      <c r="I26" s="17">
        <v>88.371289999999988</v>
      </c>
      <c r="J26" s="17">
        <v>153.0222</v>
      </c>
      <c r="K26" s="17">
        <v>120.94182000000001</v>
      </c>
      <c r="L26" s="17">
        <v>167.66560000000001</v>
      </c>
      <c r="M26" s="17">
        <v>205.23388</v>
      </c>
      <c r="N26" s="17" t="s">
        <v>77</v>
      </c>
      <c r="O26" s="76"/>
      <c r="P26" s="15" t="s">
        <v>198</v>
      </c>
    </row>
    <row r="27" spans="1:16" ht="14.1" customHeight="1">
      <c r="A27" s="19"/>
      <c r="B27" s="16"/>
      <c r="C27" s="17"/>
      <c r="D27" s="17"/>
      <c r="E27" s="16"/>
      <c r="F27" s="84"/>
      <c r="G27" s="84"/>
      <c r="H27" s="84"/>
      <c r="I27" s="84"/>
      <c r="J27" s="84"/>
      <c r="K27" s="84"/>
      <c r="L27" s="84"/>
      <c r="M27" s="84"/>
      <c r="N27" s="84"/>
      <c r="O27" s="76"/>
      <c r="P27" s="19"/>
    </row>
    <row r="28" spans="1:16" s="59" customFormat="1" ht="14.1" customHeight="1">
      <c r="A28" s="90" t="s">
        <v>304</v>
      </c>
      <c r="B28" s="183"/>
      <c r="C28" s="184"/>
      <c r="D28" s="184"/>
      <c r="E28" s="183"/>
      <c r="F28" s="185"/>
      <c r="G28" s="185"/>
      <c r="H28" s="185"/>
      <c r="I28" s="185"/>
      <c r="J28" s="185"/>
      <c r="K28" s="185"/>
      <c r="L28" s="185"/>
      <c r="M28" s="185"/>
      <c r="N28" s="185"/>
      <c r="O28" s="89"/>
      <c r="P28" s="186" t="s">
        <v>150</v>
      </c>
    </row>
    <row r="29" spans="1:16" ht="14.1" customHeight="1">
      <c r="A29" s="15" t="s">
        <v>305</v>
      </c>
      <c r="B29" s="16"/>
      <c r="C29" s="17"/>
      <c r="D29" s="17"/>
      <c r="E29" s="16"/>
      <c r="F29" s="84"/>
      <c r="G29" s="84"/>
      <c r="H29" s="84"/>
      <c r="I29" s="84"/>
      <c r="J29" s="84"/>
      <c r="K29" s="84"/>
      <c r="L29" s="84"/>
      <c r="M29" s="84"/>
      <c r="N29" s="84"/>
      <c r="O29" s="76"/>
      <c r="P29" s="15" t="s">
        <v>310</v>
      </c>
    </row>
    <row r="30" spans="1:16" ht="14.1" customHeight="1">
      <c r="A30" s="15" t="s">
        <v>306</v>
      </c>
      <c r="B30" s="75">
        <v>1408.6179999999999</v>
      </c>
      <c r="C30" s="17">
        <v>1444.6210000000001</v>
      </c>
      <c r="D30" s="17">
        <v>1450.8810000000001</v>
      </c>
      <c r="E30" s="16">
        <v>1503.76</v>
      </c>
      <c r="F30" s="16">
        <v>1543.73</v>
      </c>
      <c r="G30" s="16">
        <v>1557.7070000000001</v>
      </c>
      <c r="H30" s="84">
        <v>1612.992</v>
      </c>
      <c r="I30" s="84">
        <v>1635.04</v>
      </c>
      <c r="J30" s="84">
        <v>1667.136</v>
      </c>
      <c r="K30" s="84">
        <v>1704.9849999999999</v>
      </c>
      <c r="L30" s="84">
        <v>1744.7370000000001</v>
      </c>
      <c r="M30" s="84">
        <v>1803.932</v>
      </c>
      <c r="N30" s="84" t="s">
        <v>77</v>
      </c>
      <c r="O30" s="76"/>
      <c r="P30" s="15" t="s">
        <v>311</v>
      </c>
    </row>
    <row r="31" spans="1:16" ht="14.1" customHeight="1">
      <c r="A31" s="15" t="s">
        <v>307</v>
      </c>
      <c r="B31" s="75">
        <v>1029.9549999999999</v>
      </c>
      <c r="C31" s="17">
        <v>1157.8430000000001</v>
      </c>
      <c r="D31" s="17">
        <v>1085.876</v>
      </c>
      <c r="E31" s="16">
        <v>1035.308</v>
      </c>
      <c r="F31" s="16">
        <v>1064.3820000000001</v>
      </c>
      <c r="G31" s="16">
        <v>1102.94</v>
      </c>
      <c r="H31" s="84">
        <v>1108.942</v>
      </c>
      <c r="I31" s="84">
        <v>1152.0029999999999</v>
      </c>
      <c r="J31" s="84">
        <v>1160.6769999999999</v>
      </c>
      <c r="K31" s="84">
        <v>1162.3979999999999</v>
      </c>
      <c r="L31" s="84">
        <v>1174.5809999999999</v>
      </c>
      <c r="M31" s="84">
        <v>1201.998</v>
      </c>
      <c r="N31" s="84" t="s">
        <v>77</v>
      </c>
      <c r="O31" s="76"/>
      <c r="P31" s="15" t="s">
        <v>312</v>
      </c>
    </row>
    <row r="32" spans="1:16" ht="14.1" customHeight="1">
      <c r="A32" s="15" t="s">
        <v>308</v>
      </c>
      <c r="B32" s="75">
        <v>33.39</v>
      </c>
      <c r="C32" s="17">
        <v>36.220999999999997</v>
      </c>
      <c r="D32" s="17">
        <v>37.423000000000002</v>
      </c>
      <c r="E32" s="16">
        <v>42.165999999999997</v>
      </c>
      <c r="F32" s="16">
        <v>44.314999999999998</v>
      </c>
      <c r="G32" s="16">
        <v>46.228999999999999</v>
      </c>
      <c r="H32" s="84">
        <v>47.834000000000003</v>
      </c>
      <c r="I32" s="84">
        <v>48.533999999999999</v>
      </c>
      <c r="J32" s="84">
        <v>51.274999999999999</v>
      </c>
      <c r="K32" s="84">
        <v>43.241999999999997</v>
      </c>
      <c r="L32" s="84">
        <v>43.866999999999997</v>
      </c>
      <c r="M32" s="84">
        <v>56.545999999999999</v>
      </c>
      <c r="N32" s="84" t="s">
        <v>77</v>
      </c>
      <c r="O32" s="76"/>
      <c r="P32" s="15" t="s">
        <v>313</v>
      </c>
    </row>
    <row r="33" spans="1:16" ht="14.1" customHeight="1">
      <c r="A33" s="15" t="s">
        <v>309</v>
      </c>
      <c r="B33" s="75">
        <v>1825.249</v>
      </c>
      <c r="C33" s="17">
        <v>1928.0219999999999</v>
      </c>
      <c r="D33" s="17">
        <v>2011.5129999999999</v>
      </c>
      <c r="E33" s="16">
        <v>2155.5810000000001</v>
      </c>
      <c r="F33" s="16">
        <v>2279.7739999999999</v>
      </c>
      <c r="G33" s="16">
        <v>2436.5340000000001</v>
      </c>
      <c r="H33" s="84">
        <v>2463.797</v>
      </c>
      <c r="I33" s="84">
        <v>2542.4929999999999</v>
      </c>
      <c r="J33" s="84">
        <v>2580.779</v>
      </c>
      <c r="K33" s="84">
        <v>2636.4850000000001</v>
      </c>
      <c r="L33" s="84">
        <v>2681.1170000000002</v>
      </c>
      <c r="M33" s="84">
        <v>2765.02</v>
      </c>
      <c r="N33" s="84" t="s">
        <v>77</v>
      </c>
      <c r="O33" s="76"/>
      <c r="P33" s="15" t="s">
        <v>314</v>
      </c>
    </row>
    <row r="34" spans="1:16" ht="14.1" customHeight="1">
      <c r="A34" s="11"/>
      <c r="B34" s="17"/>
      <c r="C34" s="16"/>
      <c r="D34" s="17"/>
      <c r="E34" s="16"/>
      <c r="F34" s="84"/>
      <c r="G34" s="84"/>
      <c r="H34" s="84"/>
      <c r="I34" s="84"/>
      <c r="J34" s="84"/>
      <c r="K34" s="84"/>
      <c r="L34" s="84"/>
      <c r="M34" s="84"/>
      <c r="N34" s="84"/>
      <c r="O34" s="76"/>
      <c r="P34" s="11"/>
    </row>
    <row r="35" spans="1:16" s="59" customFormat="1" ht="14.1" customHeight="1">
      <c r="A35" s="182" t="s">
        <v>81</v>
      </c>
      <c r="B35" s="184"/>
      <c r="C35" s="183"/>
      <c r="D35" s="184"/>
      <c r="E35" s="183"/>
      <c r="F35" s="185"/>
      <c r="G35" s="185"/>
      <c r="H35" s="185"/>
      <c r="I35" s="185"/>
      <c r="J35" s="185"/>
      <c r="K35" s="185"/>
      <c r="L35" s="185"/>
      <c r="M35" s="185"/>
      <c r="N35" s="185"/>
      <c r="O35" s="89"/>
      <c r="P35" s="182" t="s">
        <v>7</v>
      </c>
    </row>
    <row r="36" spans="1:16" ht="14.1" customHeight="1">
      <c r="A36" s="15" t="s">
        <v>368</v>
      </c>
      <c r="B36" s="17">
        <v>9442.6209999999992</v>
      </c>
      <c r="C36" s="16">
        <v>9612.1659999999993</v>
      </c>
      <c r="D36" s="17">
        <v>9804.75</v>
      </c>
      <c r="E36" s="16">
        <v>9936.1970000000001</v>
      </c>
      <c r="F36" s="16">
        <v>10025.26</v>
      </c>
      <c r="G36" s="16">
        <v>9868.3009999999995</v>
      </c>
      <c r="H36" s="84">
        <v>10088.550999999999</v>
      </c>
      <c r="I36" s="84">
        <v>10345.982</v>
      </c>
      <c r="J36" s="84">
        <v>10589.481</v>
      </c>
      <c r="K36" s="84">
        <v>10549.038</v>
      </c>
      <c r="L36" s="84">
        <v>10676.691000000001</v>
      </c>
      <c r="M36" s="84">
        <v>10724.288</v>
      </c>
      <c r="N36" s="84" t="s">
        <v>77</v>
      </c>
      <c r="O36" s="76"/>
      <c r="P36" s="15" t="s">
        <v>199</v>
      </c>
    </row>
    <row r="37" spans="1:16" ht="14.1" customHeight="1">
      <c r="A37" s="15" t="s">
        <v>369</v>
      </c>
      <c r="B37" s="17">
        <v>1787.942</v>
      </c>
      <c r="C37" s="16">
        <v>1892.645</v>
      </c>
      <c r="D37" s="17">
        <v>1900.6079999999999</v>
      </c>
      <c r="E37" s="16">
        <v>1872.5329999999999</v>
      </c>
      <c r="F37" s="16">
        <v>2001.627</v>
      </c>
      <c r="G37" s="16">
        <v>2024.723</v>
      </c>
      <c r="H37" s="84">
        <v>2290.0619999999999</v>
      </c>
      <c r="I37" s="84">
        <v>2290.8330000000001</v>
      </c>
      <c r="J37" s="84">
        <v>2337.2150000000001</v>
      </c>
      <c r="K37" s="84">
        <v>2360.3009999999999</v>
      </c>
      <c r="L37" s="84">
        <v>2381.375</v>
      </c>
      <c r="M37" s="84">
        <v>2458.732</v>
      </c>
      <c r="N37" s="84" t="s">
        <v>77</v>
      </c>
      <c r="O37" s="76"/>
      <c r="P37" s="15" t="s">
        <v>200</v>
      </c>
    </row>
    <row r="38" spans="1:16">
      <c r="A38" s="20"/>
      <c r="B38" s="21"/>
      <c r="C38" s="22"/>
      <c r="D38" s="22"/>
      <c r="E38" s="22"/>
      <c r="F38" s="22"/>
      <c r="G38" s="22"/>
      <c r="H38" s="116"/>
      <c r="I38" s="116"/>
      <c r="J38" s="116"/>
      <c r="K38" s="116"/>
      <c r="L38" s="116"/>
      <c r="M38" s="116"/>
      <c r="N38" s="116"/>
      <c r="O38" s="62"/>
      <c r="P38" s="62"/>
    </row>
    <row r="39" spans="1:16">
      <c r="A39" s="106"/>
      <c r="B39" s="23"/>
      <c r="C39" s="12"/>
      <c r="D39" s="12"/>
      <c r="E39" s="11"/>
    </row>
    <row r="40" spans="1:16">
      <c r="A40" s="107" t="s">
        <v>142</v>
      </c>
      <c r="B40" s="60"/>
      <c r="C40" s="60"/>
      <c r="D40" s="60"/>
      <c r="E40" s="60"/>
    </row>
    <row r="41" spans="1:16">
      <c r="A41" s="108" t="s">
        <v>8</v>
      </c>
      <c r="B41" s="60"/>
      <c r="C41" s="60"/>
      <c r="D41" s="60"/>
      <c r="E41" s="60"/>
    </row>
    <row r="42" spans="1:16">
      <c r="A42" s="107" t="s">
        <v>75</v>
      </c>
      <c r="B42" s="60"/>
      <c r="C42" s="60"/>
      <c r="D42" s="60"/>
      <c r="E42" s="60"/>
    </row>
    <row r="44" spans="1:16">
      <c r="A44" s="107" t="s">
        <v>143</v>
      </c>
    </row>
    <row r="45" spans="1:16">
      <c r="A45" s="107" t="s">
        <v>144</v>
      </c>
    </row>
    <row r="46" spans="1:16">
      <c r="A46" s="63" t="s">
        <v>3</v>
      </c>
    </row>
  </sheetData>
  <phoneticPr fontId="0" type="noConversion"/>
  <pageMargins left="0.6" right="0" top="1" bottom="0" header="0" footer="0"/>
  <pageSetup scale="63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pageSetUpPr fitToPage="1"/>
  </sheetPr>
  <dimension ref="A1:P58"/>
  <sheetViews>
    <sheetView showGridLines="0" zoomScaleNormal="100" zoomScaleSheetLayoutView="100" workbookViewId="0"/>
  </sheetViews>
  <sheetFormatPr defaultColWidth="11.28515625" defaultRowHeight="13.2" customHeight="1"/>
  <cols>
    <col min="1" max="1" width="42.7109375" style="8" customWidth="1"/>
    <col min="2" max="4" width="8.85546875" style="8" customWidth="1"/>
    <col min="5" max="5" width="8.85546875" style="4" customWidth="1"/>
    <col min="6" max="7" width="8.85546875" style="8" customWidth="1"/>
    <col min="8" max="14" width="8.85546875" style="4" customWidth="1"/>
    <col min="15" max="15" width="2.42578125" style="8" customWidth="1"/>
    <col min="16" max="16" width="40" style="8" customWidth="1"/>
    <col min="17" max="23" width="10.7109375" style="8" customWidth="1"/>
    <col min="24" max="16384" width="11.28515625" style="8"/>
  </cols>
  <sheetData>
    <row r="1" spans="1:16" s="207" customFormat="1" ht="13.2" customHeight="1">
      <c r="A1" s="207" t="s">
        <v>9</v>
      </c>
      <c r="H1" s="208"/>
      <c r="I1" s="202"/>
      <c r="J1" s="202"/>
      <c r="K1" s="202"/>
      <c r="L1" s="202"/>
      <c r="M1" s="202"/>
      <c r="N1" s="202"/>
    </row>
    <row r="2" spans="1:16" ht="13.2" customHeight="1">
      <c r="A2" s="50" t="s">
        <v>80</v>
      </c>
      <c r="I2" s="87"/>
      <c r="J2" s="87"/>
      <c r="K2" s="87"/>
      <c r="L2" s="87"/>
      <c r="M2" s="87"/>
      <c r="N2" s="87"/>
      <c r="P2" s="178" t="s">
        <v>0</v>
      </c>
    </row>
    <row r="3" spans="1:16" ht="13.2" customHeight="1">
      <c r="A3" s="51" t="s">
        <v>367</v>
      </c>
      <c r="D3" s="4"/>
      <c r="I3" s="87"/>
      <c r="J3" s="87"/>
      <c r="K3" s="87"/>
      <c r="L3" s="87"/>
      <c r="M3" s="87"/>
      <c r="N3" s="87"/>
      <c r="P3" s="179" t="s">
        <v>20</v>
      </c>
    </row>
    <row r="4" spans="1:16" ht="13.2" customHeight="1">
      <c r="D4" s="4"/>
      <c r="F4" s="225"/>
      <c r="I4" s="87"/>
      <c r="J4" s="87"/>
      <c r="K4" s="87"/>
      <c r="L4" s="87"/>
      <c r="M4" s="87"/>
      <c r="N4" s="87"/>
      <c r="P4" s="180"/>
    </row>
    <row r="5" spans="1:16" ht="13.2" customHeight="1">
      <c r="A5" s="55"/>
      <c r="B5" s="55"/>
      <c r="C5" s="55"/>
      <c r="D5" s="56"/>
      <c r="E5" s="56"/>
      <c r="F5" s="55"/>
      <c r="G5" s="55"/>
      <c r="O5" s="55"/>
      <c r="P5" s="55"/>
    </row>
    <row r="6" spans="1:16" ht="13.2" customHeight="1">
      <c r="A6" s="70"/>
      <c r="B6" s="65">
        <v>2000</v>
      </c>
      <c r="C6" s="65">
        <v>2001</v>
      </c>
      <c r="D6" s="65">
        <v>2002</v>
      </c>
      <c r="E6" s="66">
        <v>2003</v>
      </c>
      <c r="F6" s="70">
        <v>2004</v>
      </c>
      <c r="G6" s="70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70" t="s">
        <v>90</v>
      </c>
      <c r="P6" s="70"/>
    </row>
    <row r="7" spans="1:16" ht="24" customHeight="1">
      <c r="A7" s="52"/>
    </row>
    <row r="8" spans="1:16" s="9" customFormat="1" ht="13.2" customHeight="1">
      <c r="A8" s="146"/>
      <c r="C8" s="9" t="s">
        <v>276</v>
      </c>
      <c r="E8" s="147"/>
      <c r="H8" s="145"/>
      <c r="I8" s="147"/>
      <c r="J8" s="147"/>
      <c r="K8" s="147"/>
      <c r="L8" s="147"/>
      <c r="M8" s="147"/>
      <c r="N8" s="147"/>
    </row>
    <row r="9" spans="1:16" s="9" customFormat="1" ht="18" customHeight="1">
      <c r="A9" s="85" t="s">
        <v>76</v>
      </c>
      <c r="B9" s="187">
        <v>94.202839895634327</v>
      </c>
      <c r="C9" s="187">
        <v>95.367627660915943</v>
      </c>
      <c r="D9" s="188">
        <v>95.478451750240239</v>
      </c>
      <c r="E9" s="188">
        <v>99.999999999999929</v>
      </c>
      <c r="F9" s="189">
        <v>101.33103032984394</v>
      </c>
      <c r="G9" s="189">
        <v>101.02410030831565</v>
      </c>
      <c r="H9" s="188">
        <v>102.41118765827675</v>
      </c>
      <c r="I9" s="188">
        <v>102.17016517057634</v>
      </c>
      <c r="J9" s="188">
        <v>100.48144952666007</v>
      </c>
      <c r="K9" s="188">
        <v>97.573118578280685</v>
      </c>
      <c r="L9" s="188">
        <v>98.756433170434505</v>
      </c>
      <c r="M9" s="188">
        <v>97.788237127860327</v>
      </c>
      <c r="N9" s="188">
        <v>98.998441059573494</v>
      </c>
      <c r="P9" s="85" t="s">
        <v>76</v>
      </c>
    </row>
    <row r="10" spans="1:16" s="9" customFormat="1" ht="10.199999999999999">
      <c r="A10" s="53" t="s">
        <v>315</v>
      </c>
      <c r="B10" s="187"/>
      <c r="C10" s="187"/>
      <c r="D10" s="188"/>
      <c r="E10" s="188"/>
      <c r="F10" s="189"/>
      <c r="G10" s="189"/>
      <c r="H10" s="188"/>
      <c r="I10" s="188"/>
      <c r="J10" s="188"/>
      <c r="K10" s="188"/>
      <c r="L10" s="188"/>
      <c r="M10" s="188"/>
      <c r="N10" s="188"/>
      <c r="P10" s="214" t="s">
        <v>318</v>
      </c>
    </row>
    <row r="11" spans="1:16" s="9" customFormat="1" ht="10.199999999999999">
      <c r="A11" s="117" t="s">
        <v>316</v>
      </c>
      <c r="B11" s="187">
        <v>96.417837348909003</v>
      </c>
      <c r="C11" s="187">
        <v>96.947075793221245</v>
      </c>
      <c r="D11" s="188">
        <v>96.949207056438084</v>
      </c>
      <c r="E11" s="188">
        <v>100.00000000000017</v>
      </c>
      <c r="F11" s="189">
        <v>104.41265531580683</v>
      </c>
      <c r="G11" s="189">
        <v>102.98158288820282</v>
      </c>
      <c r="H11" s="188">
        <v>106.78363623349058</v>
      </c>
      <c r="I11" s="188">
        <v>116.26183810483197</v>
      </c>
      <c r="J11" s="188">
        <v>123.12432613624075</v>
      </c>
      <c r="K11" s="188">
        <v>126.32205765524884</v>
      </c>
      <c r="L11" s="188">
        <v>136.66364842023157</v>
      </c>
      <c r="M11" s="188">
        <v>144.37226441907433</v>
      </c>
      <c r="N11" s="188">
        <v>158.01238858410991</v>
      </c>
      <c r="P11" s="53" t="s">
        <v>319</v>
      </c>
    </row>
    <row r="12" spans="1:16" ht="13.2" customHeight="1">
      <c r="A12" s="213" t="s">
        <v>317</v>
      </c>
      <c r="B12" s="187">
        <v>94.202839895634327</v>
      </c>
      <c r="C12" s="187">
        <v>95.367627660915943</v>
      </c>
      <c r="D12" s="188">
        <v>95.478451750240239</v>
      </c>
      <c r="E12" s="188">
        <v>99.999999999999929</v>
      </c>
      <c r="F12" s="189">
        <v>101.33103032984394</v>
      </c>
      <c r="G12" s="189">
        <v>101.02410030831565</v>
      </c>
      <c r="H12" s="188">
        <v>102.41118765827675</v>
      </c>
      <c r="I12" s="188">
        <v>102.17016517057634</v>
      </c>
      <c r="J12" s="188">
        <v>100.48144952666007</v>
      </c>
      <c r="K12" s="188">
        <v>97.573118578280685</v>
      </c>
      <c r="L12" s="188">
        <v>98.756433170434505</v>
      </c>
      <c r="M12" s="188">
        <v>97.788237127860327</v>
      </c>
      <c r="N12" s="188">
        <v>98.998441059573494</v>
      </c>
      <c r="P12" s="214" t="s">
        <v>320</v>
      </c>
    </row>
    <row r="13" spans="1:16" ht="13.2" customHeight="1">
      <c r="A13" s="86"/>
      <c r="B13" s="187"/>
      <c r="C13" s="187"/>
      <c r="D13" s="188"/>
      <c r="E13" s="188"/>
      <c r="F13" s="189"/>
      <c r="G13" s="189"/>
      <c r="H13" s="188"/>
      <c r="I13" s="188"/>
      <c r="J13" s="188"/>
      <c r="K13" s="188"/>
      <c r="L13" s="188"/>
      <c r="M13" s="188"/>
      <c r="N13" s="188"/>
      <c r="P13" s="181"/>
    </row>
    <row r="14" spans="1:16" ht="13.2" customHeight="1">
      <c r="B14" s="154"/>
      <c r="C14" s="191" t="s">
        <v>275</v>
      </c>
      <c r="D14" s="154"/>
      <c r="E14" s="154"/>
      <c r="F14" s="154"/>
      <c r="G14" s="154"/>
      <c r="H14" s="190"/>
      <c r="I14" s="190"/>
      <c r="J14" s="190"/>
      <c r="K14" s="190"/>
      <c r="L14" s="190"/>
      <c r="M14" s="190"/>
      <c r="N14" s="190"/>
    </row>
    <row r="15" spans="1:16" ht="18" customHeight="1">
      <c r="A15" s="8" t="s">
        <v>174</v>
      </c>
      <c r="B15" s="187"/>
      <c r="C15" s="187"/>
      <c r="D15" s="188"/>
      <c r="E15" s="188"/>
      <c r="F15" s="189"/>
      <c r="G15" s="189"/>
      <c r="H15" s="188"/>
      <c r="I15" s="188"/>
      <c r="J15" s="188"/>
      <c r="K15" s="188"/>
      <c r="L15" s="188"/>
      <c r="M15" s="188"/>
      <c r="N15" s="188"/>
      <c r="P15" s="8" t="s">
        <v>201</v>
      </c>
    </row>
    <row r="16" spans="1:16" ht="13.2" customHeight="1">
      <c r="A16" s="144" t="s">
        <v>175</v>
      </c>
      <c r="B16" s="187">
        <v>232.19133333333335</v>
      </c>
      <c r="C16" s="187">
        <v>205.60208333333333</v>
      </c>
      <c r="D16" s="188">
        <v>187.21333333333337</v>
      </c>
      <c r="E16" s="188">
        <v>182.33074999999999</v>
      </c>
      <c r="F16" s="188">
        <v>196.1873333333333</v>
      </c>
      <c r="G16" s="188">
        <v>240.82366666666667</v>
      </c>
      <c r="H16" s="188">
        <v>322.80366666666669</v>
      </c>
      <c r="I16" s="188">
        <v>353.88008333333329</v>
      </c>
      <c r="J16" s="188">
        <v>452.88208333333336</v>
      </c>
      <c r="K16" s="188">
        <v>462.12558333333328</v>
      </c>
      <c r="L16" s="188">
        <v>652.78300000000002</v>
      </c>
      <c r="M16" s="188">
        <v>756.38866666666672</v>
      </c>
      <c r="N16" s="188">
        <v>869.07658333333336</v>
      </c>
      <c r="P16" s="8" t="s">
        <v>205</v>
      </c>
    </row>
    <row r="17" spans="1:16" ht="13.2" customHeight="1">
      <c r="A17" s="144" t="s">
        <v>176</v>
      </c>
      <c r="B17" s="187">
        <v>113.70350000000001</v>
      </c>
      <c r="C17" s="187">
        <v>112.25516666666668</v>
      </c>
      <c r="D17" s="188">
        <v>108.82366666666663</v>
      </c>
      <c r="E17" s="188">
        <v>104.17275000000001</v>
      </c>
      <c r="F17" s="188">
        <v>101.53449999999999</v>
      </c>
      <c r="G17" s="188">
        <v>106.20024999999998</v>
      </c>
      <c r="H17" s="188">
        <v>99.889833333333343</v>
      </c>
      <c r="I17" s="188">
        <v>97.341083333333344</v>
      </c>
      <c r="J17" s="188">
        <v>110.44049999999999</v>
      </c>
      <c r="K17" s="188">
        <v>111.48541666666667</v>
      </c>
      <c r="L17" s="188">
        <v>144.85733333333334</v>
      </c>
      <c r="M17" s="188">
        <v>171.79966666666667</v>
      </c>
      <c r="N17" s="188">
        <v>186.12408333333335</v>
      </c>
      <c r="P17" s="8" t="s">
        <v>206</v>
      </c>
    </row>
    <row r="18" spans="1:16" ht="13.2" customHeight="1">
      <c r="A18" s="8" t="s">
        <v>177</v>
      </c>
      <c r="B18" s="187"/>
      <c r="C18" s="187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P18" s="8" t="s">
        <v>202</v>
      </c>
    </row>
    <row r="19" spans="1:16" ht="13.2" customHeight="1">
      <c r="A19" s="144" t="s">
        <v>178</v>
      </c>
      <c r="B19" s="187">
        <v>88.371416666666661</v>
      </c>
      <c r="C19" s="187">
        <v>74.326666666666668</v>
      </c>
      <c r="D19" s="188">
        <v>68.500166666666658</v>
      </c>
      <c r="E19" s="188">
        <v>69.45</v>
      </c>
      <c r="F19" s="188">
        <v>61.037916666666661</v>
      </c>
      <c r="G19" s="188">
        <v>66.94641666666665</v>
      </c>
      <c r="H19" s="188">
        <v>66.275666666666652</v>
      </c>
      <c r="I19" s="188">
        <v>49.431916666666666</v>
      </c>
      <c r="J19" s="188">
        <v>55.422249999999998</v>
      </c>
      <c r="K19" s="188">
        <v>55.22208333333333</v>
      </c>
      <c r="L19" s="188">
        <v>87.050250000000005</v>
      </c>
      <c r="M19" s="188">
        <v>100.25358333333332</v>
      </c>
      <c r="N19" s="188">
        <v>115.75925000000002</v>
      </c>
      <c r="P19" s="8" t="s">
        <v>207</v>
      </c>
    </row>
    <row r="20" spans="1:16" ht="13.2" customHeight="1">
      <c r="A20" s="144" t="s">
        <v>179</v>
      </c>
      <c r="B20" s="187">
        <v>111.51683333333334</v>
      </c>
      <c r="C20" s="187">
        <v>114.92441666666667</v>
      </c>
      <c r="D20" s="188">
        <v>103.56299999999999</v>
      </c>
      <c r="E20" s="188">
        <v>99.926333333333332</v>
      </c>
      <c r="F20" s="188">
        <v>115.88775</v>
      </c>
      <c r="G20" s="188">
        <v>122.78466666666664</v>
      </c>
      <c r="H20" s="188">
        <v>107.74591666666664</v>
      </c>
      <c r="I20" s="188">
        <v>110.36641666666667</v>
      </c>
      <c r="J20" s="188">
        <v>88.365083333333345</v>
      </c>
      <c r="K20" s="188">
        <v>74.920583333333326</v>
      </c>
      <c r="L20" s="188">
        <v>78.163666666666657</v>
      </c>
      <c r="M20" s="188">
        <v>132.38316666666668</v>
      </c>
      <c r="N20" s="188">
        <v>144.58791666666667</v>
      </c>
      <c r="P20" s="8" t="s">
        <v>208</v>
      </c>
    </row>
    <row r="21" spans="1:16" ht="13.2" customHeight="1">
      <c r="A21" s="144" t="s">
        <v>180</v>
      </c>
      <c r="B21" s="187">
        <v>97.855999999999995</v>
      </c>
      <c r="C21" s="187">
        <v>116.33916666666669</v>
      </c>
      <c r="D21" s="188">
        <v>117.78808333333335</v>
      </c>
      <c r="E21" s="188">
        <v>111.31125000000002</v>
      </c>
      <c r="F21" s="188">
        <v>102.18208333333335</v>
      </c>
      <c r="G21" s="188">
        <v>116.54583333333333</v>
      </c>
      <c r="H21" s="188">
        <v>117.9885</v>
      </c>
      <c r="I21" s="188">
        <v>116.39508333333332</v>
      </c>
      <c r="J21" s="188">
        <v>108.4255</v>
      </c>
      <c r="K21" s="188">
        <v>104.92483333333335</v>
      </c>
      <c r="L21" s="188">
        <v>141.48008333333334</v>
      </c>
      <c r="M21" s="188">
        <v>122.24583333333334</v>
      </c>
      <c r="N21" s="188">
        <v>136.48500000000001</v>
      </c>
      <c r="P21" s="8" t="s">
        <v>209</v>
      </c>
    </row>
    <row r="22" spans="1:16" ht="13.2" customHeight="1">
      <c r="A22" s="117" t="s">
        <v>340</v>
      </c>
      <c r="B22" s="187">
        <v>3.4806666666666666</v>
      </c>
      <c r="C22" s="187">
        <v>5.4216666666666669</v>
      </c>
      <c r="D22" s="188">
        <v>10.240833333333335</v>
      </c>
      <c r="E22" s="188">
        <v>29.049500000000005</v>
      </c>
      <c r="F22" s="188">
        <v>33.668083333333335</v>
      </c>
      <c r="G22" s="188">
        <v>37.817916666666662</v>
      </c>
      <c r="H22" s="188">
        <v>52.07500000000001</v>
      </c>
      <c r="I22" s="188">
        <v>27.710750000000001</v>
      </c>
      <c r="J22" s="188">
        <v>25.435083333333328</v>
      </c>
      <c r="K22" s="188">
        <v>4.9530833333333328</v>
      </c>
      <c r="L22" s="188">
        <v>4.7524166666666661</v>
      </c>
      <c r="M22" s="188" t="s">
        <v>370</v>
      </c>
      <c r="N22" s="188">
        <v>0</v>
      </c>
      <c r="P22" s="8" t="s">
        <v>342</v>
      </c>
    </row>
    <row r="23" spans="1:16" ht="13.2" customHeight="1">
      <c r="A23" s="117" t="s">
        <v>341</v>
      </c>
      <c r="B23" s="187">
        <v>56.712416666666662</v>
      </c>
      <c r="C23" s="187">
        <v>53.541666666666664</v>
      </c>
      <c r="D23" s="188">
        <v>43.759666666666668</v>
      </c>
      <c r="E23" s="188">
        <v>38.880083333333332</v>
      </c>
      <c r="F23" s="188">
        <v>41.106499999999997</v>
      </c>
      <c r="G23" s="188">
        <v>37.418499999999995</v>
      </c>
      <c r="H23" s="188">
        <v>35.866916666666661</v>
      </c>
      <c r="I23" s="188">
        <v>11.535833333333334</v>
      </c>
      <c r="J23" s="188">
        <v>0</v>
      </c>
      <c r="K23" s="188">
        <v>0</v>
      </c>
      <c r="L23" s="188">
        <v>0</v>
      </c>
      <c r="M23" s="188">
        <v>0</v>
      </c>
      <c r="N23" s="188">
        <v>0</v>
      </c>
      <c r="P23" s="8" t="s">
        <v>343</v>
      </c>
    </row>
    <row r="24" spans="1:16" ht="13.2" customHeight="1">
      <c r="A24" s="117" t="s">
        <v>339</v>
      </c>
      <c r="B24" s="187">
        <v>122.46683333333333</v>
      </c>
      <c r="C24" s="187">
        <v>153.19374999999999</v>
      </c>
      <c r="D24" s="188">
        <v>124.00891666666666</v>
      </c>
      <c r="E24" s="188">
        <v>117.18074999999999</v>
      </c>
      <c r="F24" s="188">
        <v>111.67408333333334</v>
      </c>
      <c r="G24" s="188">
        <v>106.82816666666668</v>
      </c>
      <c r="H24" s="188">
        <v>130.61666666666667</v>
      </c>
      <c r="I24" s="188">
        <v>128.85458333333335</v>
      </c>
      <c r="J24" s="188">
        <v>124.66958333333334</v>
      </c>
      <c r="K24" s="188">
        <v>94.052999999999997</v>
      </c>
      <c r="L24" s="188">
        <v>108.14983333333332</v>
      </c>
      <c r="M24" s="188">
        <v>102.97341666666665</v>
      </c>
      <c r="N24" s="188">
        <v>88.105916666666658</v>
      </c>
      <c r="P24" s="8" t="s">
        <v>344</v>
      </c>
    </row>
    <row r="25" spans="1:16" ht="13.2" customHeight="1">
      <c r="A25" s="117" t="s">
        <v>338</v>
      </c>
      <c r="B25" s="187">
        <v>67.411666666666676</v>
      </c>
      <c r="C25" s="187">
        <v>74.532166666666669</v>
      </c>
      <c r="D25" s="188">
        <v>72.141416666666672</v>
      </c>
      <c r="E25" s="188">
        <v>85.239083333333326</v>
      </c>
      <c r="F25" s="188">
        <v>84.095833333333331</v>
      </c>
      <c r="G25" s="188">
        <v>84.563333333333333</v>
      </c>
      <c r="H25" s="188">
        <v>72.713166666666666</v>
      </c>
      <c r="I25" s="188">
        <v>83.41983333333333</v>
      </c>
      <c r="J25" s="188">
        <v>80.561333333333337</v>
      </c>
      <c r="K25" s="188">
        <v>78.482250000000008</v>
      </c>
      <c r="L25" s="188">
        <v>76.091499999999996</v>
      </c>
      <c r="M25" s="188">
        <v>77.182833333333335</v>
      </c>
      <c r="N25" s="188">
        <v>77.026916666666679</v>
      </c>
      <c r="P25" s="8" t="s">
        <v>345</v>
      </c>
    </row>
    <row r="26" spans="1:16" ht="13.2" customHeight="1">
      <c r="A26" s="117" t="s">
        <v>337</v>
      </c>
      <c r="B26" s="187">
        <v>403.87100000000004</v>
      </c>
      <c r="C26" s="187">
        <v>323.63633333333337</v>
      </c>
      <c r="D26" s="188">
        <v>200.99716666666669</v>
      </c>
      <c r="E26" s="188">
        <v>206.62749999999997</v>
      </c>
      <c r="F26" s="188">
        <v>218.82708333333335</v>
      </c>
      <c r="G26" s="188">
        <v>248.97358333333332</v>
      </c>
      <c r="H26" s="188">
        <v>147.7419166666667</v>
      </c>
      <c r="I26" s="188">
        <v>380.70383333333331</v>
      </c>
      <c r="J26" s="188">
        <v>458.18183333333332</v>
      </c>
      <c r="K26" s="188">
        <v>596.30508333333341</v>
      </c>
      <c r="L26" s="188">
        <v>636.3049166666666</v>
      </c>
      <c r="M26" s="188">
        <v>632.66849999999988</v>
      </c>
      <c r="N26" s="188">
        <v>666.62758333333329</v>
      </c>
      <c r="P26" s="8" t="s">
        <v>210</v>
      </c>
    </row>
    <row r="27" spans="1:16" ht="13.2" customHeight="1">
      <c r="A27" s="8" t="s">
        <v>181</v>
      </c>
      <c r="B27" s="187"/>
      <c r="C27" s="187"/>
      <c r="D27" s="188"/>
      <c r="E27" s="188"/>
      <c r="F27" s="188"/>
      <c r="G27" s="188"/>
      <c r="H27" s="188"/>
      <c r="I27" s="188"/>
      <c r="J27" s="188"/>
      <c r="K27" s="188"/>
      <c r="L27" s="188"/>
      <c r="M27" s="188"/>
      <c r="N27" s="188"/>
      <c r="P27" s="8" t="s">
        <v>203</v>
      </c>
    </row>
    <row r="28" spans="1:16" ht="13.2" customHeight="1">
      <c r="A28" s="117" t="s">
        <v>336</v>
      </c>
      <c r="B28" s="187">
        <v>143.93308333333331</v>
      </c>
      <c r="C28" s="187">
        <v>122.17566666666666</v>
      </c>
      <c r="D28" s="188">
        <v>111.41766666666666</v>
      </c>
      <c r="E28" s="188">
        <v>148.68524999999997</v>
      </c>
      <c r="F28" s="188">
        <v>156.75441666666669</v>
      </c>
      <c r="G28" s="188">
        <v>173.84241666666665</v>
      </c>
      <c r="H28" s="188">
        <v>190.32291666666666</v>
      </c>
      <c r="I28" s="188">
        <v>207.88266666666672</v>
      </c>
      <c r="J28" s="188">
        <v>181.92791666666668</v>
      </c>
      <c r="K28" s="188">
        <v>166.0749166666667</v>
      </c>
      <c r="L28" s="188">
        <v>196.68791666666667</v>
      </c>
      <c r="M28" s="188">
        <v>239.91125</v>
      </c>
      <c r="N28" s="188">
        <v>238.82508333333331</v>
      </c>
      <c r="P28" s="8" t="s">
        <v>211</v>
      </c>
    </row>
    <row r="29" spans="1:16" ht="13.2" customHeight="1">
      <c r="A29" s="117" t="s">
        <v>335</v>
      </c>
      <c r="B29" s="187">
        <v>115.09908333333333</v>
      </c>
      <c r="C29" s="187">
        <v>106.36775</v>
      </c>
      <c r="D29" s="188">
        <v>74.728249999999989</v>
      </c>
      <c r="E29" s="188">
        <v>75.295166666666674</v>
      </c>
      <c r="F29" s="188">
        <v>74.417083333333338</v>
      </c>
      <c r="G29" s="188">
        <v>76.82683333333334</v>
      </c>
      <c r="H29" s="188">
        <v>80.828916666666672</v>
      </c>
      <c r="I29" s="188">
        <v>79.117250000000013</v>
      </c>
      <c r="J29" s="188">
        <v>79.68708333333332</v>
      </c>
      <c r="K29" s="188">
        <v>67.742416666666671</v>
      </c>
      <c r="L29" s="188">
        <v>108.40274999999998</v>
      </c>
      <c r="M29" s="188">
        <v>109.2715</v>
      </c>
      <c r="N29" s="188">
        <v>111.54641666666667</v>
      </c>
      <c r="P29" s="8" t="s">
        <v>212</v>
      </c>
    </row>
    <row r="30" spans="1:16" ht="13.2" customHeight="1">
      <c r="A30" s="117" t="s">
        <v>334</v>
      </c>
      <c r="B30" s="187">
        <v>121.41266666666665</v>
      </c>
      <c r="C30" s="187">
        <v>94.011749999999964</v>
      </c>
      <c r="D30" s="188">
        <v>106.18650000000001</v>
      </c>
      <c r="E30" s="188">
        <v>120.54049999999999</v>
      </c>
      <c r="F30" s="188">
        <v>123.05033333333331</v>
      </c>
      <c r="G30" s="188">
        <v>125.28783333333332</v>
      </c>
      <c r="H30" s="188">
        <v>117.73524999999999</v>
      </c>
      <c r="I30" s="188">
        <v>130.84116666666668</v>
      </c>
      <c r="J30" s="188">
        <v>138.0385</v>
      </c>
      <c r="K30" s="188">
        <v>126.38008333333335</v>
      </c>
      <c r="L30" s="188">
        <v>141.70566666666667</v>
      </c>
      <c r="M30" s="188">
        <v>138.70141666666669</v>
      </c>
      <c r="N30" s="188">
        <v>143.77791666666667</v>
      </c>
      <c r="P30" s="8" t="s">
        <v>213</v>
      </c>
    </row>
    <row r="31" spans="1:16" ht="13.2" customHeight="1">
      <c r="A31" s="117" t="s">
        <v>333</v>
      </c>
      <c r="B31" s="187">
        <v>134.58358333333334</v>
      </c>
      <c r="C31" s="187">
        <v>85.992249999999999</v>
      </c>
      <c r="D31" s="188">
        <v>76.170666666666662</v>
      </c>
      <c r="E31" s="188">
        <v>98.750000000000014</v>
      </c>
      <c r="F31" s="188">
        <v>117.14908333333334</v>
      </c>
      <c r="G31" s="188">
        <v>114.54483333333333</v>
      </c>
      <c r="H31" s="188">
        <v>107.25599999999999</v>
      </c>
      <c r="I31" s="188">
        <v>131.41900000000004</v>
      </c>
      <c r="J31" s="188">
        <v>146.47258333333332</v>
      </c>
      <c r="K31" s="188">
        <v>102.22258333333333</v>
      </c>
      <c r="L31" s="188">
        <v>150.65600000000003</v>
      </c>
      <c r="M31" s="188">
        <v>147.35783333333333</v>
      </c>
      <c r="N31" s="188">
        <v>162.32233333333338</v>
      </c>
      <c r="P31" s="8" t="s">
        <v>214</v>
      </c>
    </row>
    <row r="32" spans="1:16" ht="13.2" customHeight="1">
      <c r="A32" s="8" t="s">
        <v>182</v>
      </c>
      <c r="B32" s="187"/>
      <c r="C32" s="187"/>
      <c r="D32" s="188"/>
      <c r="E32" s="188"/>
      <c r="F32" s="188"/>
      <c r="G32" s="188"/>
      <c r="H32" s="188"/>
      <c r="I32" s="188"/>
      <c r="J32" s="188"/>
      <c r="K32" s="188"/>
      <c r="L32" s="188"/>
      <c r="M32" s="188"/>
      <c r="N32" s="188"/>
      <c r="P32" s="8" t="s">
        <v>204</v>
      </c>
    </row>
    <row r="33" spans="1:16" ht="13.2" customHeight="1">
      <c r="A33" s="117" t="s">
        <v>371</v>
      </c>
      <c r="B33" s="187">
        <v>94.00624999999998</v>
      </c>
      <c r="C33" s="187">
        <v>96.959833333333336</v>
      </c>
      <c r="D33" s="188">
        <v>97.937666666666658</v>
      </c>
      <c r="E33" s="188">
        <v>116.52825</v>
      </c>
      <c r="F33" s="188">
        <v>124.27691666666668</v>
      </c>
      <c r="G33" s="188">
        <v>112.59183333333334</v>
      </c>
      <c r="H33" s="188">
        <v>118.94825000000002</v>
      </c>
      <c r="I33" s="188">
        <v>113.74741666666665</v>
      </c>
      <c r="J33" s="188">
        <v>114.94850000000001</v>
      </c>
      <c r="K33" s="188">
        <v>122.99999999999999</v>
      </c>
      <c r="L33" s="188">
        <v>109.5050833333333</v>
      </c>
      <c r="M33" s="188">
        <v>105.93724999999999</v>
      </c>
      <c r="N33" s="188">
        <v>111.611</v>
      </c>
      <c r="P33" s="8" t="s">
        <v>373</v>
      </c>
    </row>
    <row r="34" spans="1:16" ht="13.2" customHeight="1">
      <c r="A34" s="117" t="s">
        <v>332</v>
      </c>
      <c r="B34" s="187">
        <v>69.581916666666672</v>
      </c>
      <c r="C34" s="187">
        <v>49.19133333333334</v>
      </c>
      <c r="D34" s="188">
        <v>31.854333333333329</v>
      </c>
      <c r="E34" s="188">
        <v>20.027916666666666</v>
      </c>
      <c r="F34" s="188">
        <v>33.882416666666664</v>
      </c>
      <c r="G34" s="188">
        <v>28.348749999999999</v>
      </c>
      <c r="H34" s="188">
        <v>27.009083333333336</v>
      </c>
      <c r="I34" s="188">
        <v>22.712083333333329</v>
      </c>
      <c r="J34" s="188">
        <v>16.584500000000006</v>
      </c>
      <c r="K34" s="188">
        <v>11.71175</v>
      </c>
      <c r="L34" s="188">
        <v>15.205916666666667</v>
      </c>
      <c r="M34" s="188">
        <v>16.857416666666666</v>
      </c>
      <c r="N34" s="188">
        <v>17.252083333333331</v>
      </c>
      <c r="P34" s="8" t="s">
        <v>215</v>
      </c>
    </row>
    <row r="35" spans="1:16" ht="13.2" customHeight="1">
      <c r="A35" s="117" t="s">
        <v>372</v>
      </c>
      <c r="B35" s="187">
        <v>93.949083333333348</v>
      </c>
      <c r="C35" s="187">
        <v>104.50883333333333</v>
      </c>
      <c r="D35" s="188">
        <v>120.40599999999999</v>
      </c>
      <c r="E35" s="188">
        <v>211.53133333333335</v>
      </c>
      <c r="F35" s="188">
        <v>225.67200000000003</v>
      </c>
      <c r="G35" s="188">
        <v>197.7003333333333</v>
      </c>
      <c r="H35" s="188">
        <v>146.88616666666667</v>
      </c>
      <c r="I35" s="188">
        <v>136.81633333333335</v>
      </c>
      <c r="J35" s="188">
        <v>103.07241666666665</v>
      </c>
      <c r="K35" s="188">
        <v>111.70058333333333</v>
      </c>
      <c r="L35" s="188">
        <v>105.39708333333334</v>
      </c>
      <c r="M35" s="188">
        <v>99.143333333333331</v>
      </c>
      <c r="N35" s="188">
        <v>103.0215</v>
      </c>
      <c r="P35" s="8" t="s">
        <v>216</v>
      </c>
    </row>
    <row r="36" spans="1:16" ht="13.2" customHeight="1">
      <c r="A36" s="117" t="s">
        <v>331</v>
      </c>
      <c r="B36" s="187">
        <v>73.999749999999992</v>
      </c>
      <c r="C36" s="187">
        <v>122.97083333333335</v>
      </c>
      <c r="D36" s="188">
        <v>83.899166666666673</v>
      </c>
      <c r="E36" s="188">
        <v>103.74008333333335</v>
      </c>
      <c r="F36" s="188">
        <v>212.45491666666666</v>
      </c>
      <c r="G36" s="188">
        <v>239.96174999999997</v>
      </c>
      <c r="H36" s="188">
        <v>235.12450000000001</v>
      </c>
      <c r="I36" s="188">
        <v>205.90958333333336</v>
      </c>
      <c r="J36" s="188">
        <v>226.21574999999999</v>
      </c>
      <c r="K36" s="188">
        <v>180.1395</v>
      </c>
      <c r="L36" s="188">
        <v>274.93316666666669</v>
      </c>
      <c r="M36" s="188">
        <v>510.60383333333334</v>
      </c>
      <c r="N36" s="188">
        <v>387.0095833333333</v>
      </c>
      <c r="P36" s="8" t="s">
        <v>217</v>
      </c>
    </row>
    <row r="37" spans="1:16" ht="13.2" customHeight="1">
      <c r="A37" s="117" t="s">
        <v>330</v>
      </c>
      <c r="B37" s="187">
        <v>224.47233333333335</v>
      </c>
      <c r="C37" s="187">
        <v>218.90258333333335</v>
      </c>
      <c r="D37" s="188">
        <v>219.96624999999997</v>
      </c>
      <c r="E37" s="188">
        <v>267.24033333333335</v>
      </c>
      <c r="F37" s="188">
        <v>297.78575000000006</v>
      </c>
      <c r="G37" s="188">
        <v>309.35933333333332</v>
      </c>
      <c r="H37" s="188">
        <v>330.90916666666669</v>
      </c>
      <c r="I37" s="188">
        <v>329.82350000000002</v>
      </c>
      <c r="J37" s="188">
        <v>373.74341666666663</v>
      </c>
      <c r="K37" s="188">
        <v>369.60583333333335</v>
      </c>
      <c r="L37" s="188">
        <v>377.18416666666667</v>
      </c>
      <c r="M37" s="188">
        <v>426.48700000000002</v>
      </c>
      <c r="N37" s="188">
        <v>437.15308333333337</v>
      </c>
      <c r="P37" s="8" t="s">
        <v>218</v>
      </c>
    </row>
    <row r="38" spans="1:16" ht="13.2" customHeight="1">
      <c r="A38" s="117" t="s">
        <v>329</v>
      </c>
      <c r="B38" s="187">
        <v>137.58483333333334</v>
      </c>
      <c r="C38" s="187">
        <v>131.30033333333333</v>
      </c>
      <c r="D38" s="188">
        <v>135.76575</v>
      </c>
      <c r="E38" s="188">
        <v>128.92141666666666</v>
      </c>
      <c r="F38" s="188">
        <v>156.92591666666667</v>
      </c>
      <c r="G38" s="188">
        <v>161.88258333333332</v>
      </c>
      <c r="H38" s="188">
        <v>203.16775000000004</v>
      </c>
      <c r="I38" s="188">
        <v>225.20125000000004</v>
      </c>
      <c r="J38" s="188">
        <v>212.12141666666665</v>
      </c>
      <c r="K38" s="188">
        <v>189.56874999999999</v>
      </c>
      <c r="L38" s="188">
        <v>199.03691666666666</v>
      </c>
      <c r="M38" s="188">
        <v>194.03683333333333</v>
      </c>
      <c r="N38" s="188">
        <v>274.23241666666667</v>
      </c>
      <c r="P38" s="8" t="s">
        <v>219</v>
      </c>
    </row>
    <row r="39" spans="1:16" ht="13.2" customHeight="1">
      <c r="A39" s="117" t="s">
        <v>328</v>
      </c>
      <c r="B39" s="187">
        <v>108.36541666666666</v>
      </c>
      <c r="C39" s="187">
        <v>113.3415</v>
      </c>
      <c r="D39" s="188">
        <v>108.10441666666668</v>
      </c>
      <c r="E39" s="188">
        <v>115.11266666666666</v>
      </c>
      <c r="F39" s="188">
        <v>147.40925000000004</v>
      </c>
      <c r="G39" s="188">
        <v>154.95466666666667</v>
      </c>
      <c r="H39" s="188">
        <v>181.23649999999998</v>
      </c>
      <c r="I39" s="188">
        <v>181.62974999999997</v>
      </c>
      <c r="J39" s="188">
        <v>156.39533333333335</v>
      </c>
      <c r="K39" s="188">
        <v>175.33225000000002</v>
      </c>
      <c r="L39" s="188">
        <v>108.41000000000001</v>
      </c>
      <c r="M39" s="188">
        <v>116.89999999999999</v>
      </c>
      <c r="N39" s="188">
        <v>142.91433333333333</v>
      </c>
      <c r="P39" s="8" t="s">
        <v>220</v>
      </c>
    </row>
    <row r="40" spans="1:16" ht="13.2" customHeight="1">
      <c r="A40" s="117" t="s">
        <v>327</v>
      </c>
      <c r="B40" s="187">
        <v>460.94183333333336</v>
      </c>
      <c r="C40" s="187">
        <v>344.79899999999998</v>
      </c>
      <c r="D40" s="188">
        <v>2.085666666666667</v>
      </c>
      <c r="E40" s="188">
        <v>2.4086666666666665</v>
      </c>
      <c r="F40" s="188" t="s">
        <v>77</v>
      </c>
      <c r="G40" s="188" t="s">
        <v>77</v>
      </c>
      <c r="H40" s="188" t="s">
        <v>77</v>
      </c>
      <c r="I40" s="188">
        <v>219.268</v>
      </c>
      <c r="J40" s="188">
        <v>424.42874999999998</v>
      </c>
      <c r="K40" s="188">
        <v>622.70799999999997</v>
      </c>
      <c r="L40" s="188">
        <v>660.18858333333333</v>
      </c>
      <c r="M40" s="188">
        <v>740.42541666666682</v>
      </c>
      <c r="N40" s="188">
        <v>755.34074999999996</v>
      </c>
      <c r="P40" s="8" t="s">
        <v>221</v>
      </c>
    </row>
    <row r="41" spans="1:16" ht="13.2" customHeight="1">
      <c r="A41" s="117" t="s">
        <v>326</v>
      </c>
      <c r="B41" s="198">
        <v>4373.9008333333331</v>
      </c>
      <c r="C41" s="198">
        <v>3736.4539166666659</v>
      </c>
      <c r="D41" s="190">
        <v>4141.4184999999998</v>
      </c>
      <c r="E41" s="190">
        <v>4430.3545833333328</v>
      </c>
      <c r="F41" s="190">
        <v>4003.40425</v>
      </c>
      <c r="G41" s="190">
        <v>3848.5107499999999</v>
      </c>
      <c r="H41" s="190">
        <v>6280.8510833333339</v>
      </c>
      <c r="I41" s="190">
        <v>7206.9503333333332</v>
      </c>
      <c r="J41" s="190">
        <v>6644.5390000000007</v>
      </c>
      <c r="K41" s="190">
        <v>4216.7374166666677</v>
      </c>
      <c r="L41" s="190">
        <v>6602.5531666666657</v>
      </c>
      <c r="M41" s="190">
        <v>6740.8509999999987</v>
      </c>
      <c r="N41" s="190">
        <v>7830.3546666666671</v>
      </c>
      <c r="P41" s="8" t="s">
        <v>222</v>
      </c>
    </row>
    <row r="42" spans="1:16" ht="13.2" customHeight="1">
      <c r="A42" s="117" t="s">
        <v>325</v>
      </c>
      <c r="B42" s="187">
        <v>218.93399999999997</v>
      </c>
      <c r="C42" s="187">
        <v>202.75775000000002</v>
      </c>
      <c r="D42" s="188">
        <v>130.75400000000002</v>
      </c>
      <c r="E42" s="188">
        <v>181.25533333333337</v>
      </c>
      <c r="F42" s="188">
        <v>121.8446666666667</v>
      </c>
      <c r="G42" s="188">
        <v>154.14241666666666</v>
      </c>
      <c r="H42" s="188">
        <v>178.46408333333329</v>
      </c>
      <c r="I42" s="188">
        <v>134.76766666666666</v>
      </c>
      <c r="J42" s="188">
        <v>41.195666666666668</v>
      </c>
      <c r="K42" s="188">
        <v>50.244333333333323</v>
      </c>
      <c r="L42" s="188">
        <v>43.710250000000002</v>
      </c>
      <c r="M42" s="188">
        <v>56.561</v>
      </c>
      <c r="N42" s="188">
        <v>64.239249999999998</v>
      </c>
      <c r="P42" s="8" t="s">
        <v>223</v>
      </c>
    </row>
    <row r="43" spans="1:16" ht="13.2" customHeight="1">
      <c r="A43" s="117" t="s">
        <v>324</v>
      </c>
      <c r="B43" s="187">
        <v>270.77449999999999</v>
      </c>
      <c r="C43" s="187">
        <v>266.84933333333339</v>
      </c>
      <c r="D43" s="188">
        <v>268.88150000000002</v>
      </c>
      <c r="E43" s="188">
        <v>280.38991666666664</v>
      </c>
      <c r="F43" s="188">
        <v>294.84283333333332</v>
      </c>
      <c r="G43" s="188">
        <v>302.32775000000004</v>
      </c>
      <c r="H43" s="188">
        <v>371.79300000000006</v>
      </c>
      <c r="I43" s="188">
        <v>355.1849166666666</v>
      </c>
      <c r="J43" s="188">
        <v>360.70908333333335</v>
      </c>
      <c r="K43" s="188">
        <v>281.35716666666667</v>
      </c>
      <c r="L43" s="188">
        <v>322.92325</v>
      </c>
      <c r="M43" s="188">
        <v>309.68400000000003</v>
      </c>
      <c r="N43" s="188">
        <v>308.01933333333335</v>
      </c>
      <c r="P43" s="8" t="s">
        <v>224</v>
      </c>
    </row>
    <row r="44" spans="1:16" ht="13.2" customHeight="1">
      <c r="A44" s="117" t="s">
        <v>322</v>
      </c>
      <c r="B44" s="187">
        <v>100.57866666666666</v>
      </c>
      <c r="C44" s="187">
        <v>780.57875000000001</v>
      </c>
      <c r="D44" s="188">
        <v>569.57433333333336</v>
      </c>
      <c r="E44" s="188">
        <v>233.74958333333333</v>
      </c>
      <c r="F44" s="188">
        <v>134.27866666666668</v>
      </c>
      <c r="G44" s="188">
        <v>269.92966666666672</v>
      </c>
      <c r="H44" s="188">
        <v>155.86608333333331</v>
      </c>
      <c r="I44" s="188">
        <v>717.51966666666669</v>
      </c>
      <c r="J44" s="188">
        <v>703.53041666666684</v>
      </c>
      <c r="K44" s="188">
        <v>645.60566666666659</v>
      </c>
      <c r="L44" s="188">
        <v>992.92266666666671</v>
      </c>
      <c r="M44" s="188">
        <v>992.17024999999978</v>
      </c>
      <c r="N44" s="188">
        <v>1348.8878333333332</v>
      </c>
      <c r="P44" s="8" t="s">
        <v>225</v>
      </c>
    </row>
    <row r="45" spans="1:16" ht="13.2" customHeight="1">
      <c r="A45" s="117" t="s">
        <v>323</v>
      </c>
      <c r="B45" s="187">
        <v>118.60341666666666</v>
      </c>
      <c r="C45" s="187">
        <v>113.48733333333332</v>
      </c>
      <c r="D45" s="188">
        <v>104.15341666666666</v>
      </c>
      <c r="E45" s="188">
        <v>100.74974999999999</v>
      </c>
      <c r="F45" s="188">
        <v>114.34683333333334</v>
      </c>
      <c r="G45" s="188">
        <v>126.92366666666668</v>
      </c>
      <c r="H45" s="188">
        <v>106.62816666666667</v>
      </c>
      <c r="I45" s="188">
        <v>107.22841666666666</v>
      </c>
      <c r="J45" s="188">
        <v>117.59333333333335</v>
      </c>
      <c r="K45" s="188">
        <v>99.38858333333333</v>
      </c>
      <c r="L45" s="188">
        <v>112.54516666666667</v>
      </c>
      <c r="M45" s="188">
        <v>117.06524999999999</v>
      </c>
      <c r="N45" s="188">
        <v>116.54591666666666</v>
      </c>
      <c r="P45" s="8" t="s">
        <v>226</v>
      </c>
    </row>
    <row r="46" spans="1:16" ht="13.2" customHeight="1">
      <c r="A46" s="117" t="s">
        <v>375</v>
      </c>
      <c r="B46" s="187" t="s">
        <v>77</v>
      </c>
      <c r="C46" s="187">
        <v>110.49124999999999</v>
      </c>
      <c r="D46" s="188">
        <v>104.23633333333332</v>
      </c>
      <c r="E46" s="188">
        <v>115.88208333333334</v>
      </c>
      <c r="F46" s="188">
        <v>129.82166666666666</v>
      </c>
      <c r="G46" s="188">
        <v>134.84383333333335</v>
      </c>
      <c r="H46" s="188">
        <v>136.61491666666669</v>
      </c>
      <c r="I46" s="188">
        <v>179.08933333333334</v>
      </c>
      <c r="J46" s="188">
        <v>278.95908333333335</v>
      </c>
      <c r="K46" s="188">
        <v>175.37383333333332</v>
      </c>
      <c r="L46" s="188">
        <v>199.03633333333335</v>
      </c>
      <c r="M46" s="188">
        <v>182.80483333333336</v>
      </c>
      <c r="N46" s="188">
        <v>183.46899999999997</v>
      </c>
      <c r="P46" s="8" t="s">
        <v>376</v>
      </c>
    </row>
    <row r="47" spans="1:16" ht="13.2" customHeight="1">
      <c r="A47" s="117" t="s">
        <v>321</v>
      </c>
      <c r="B47" s="187" t="s">
        <v>77</v>
      </c>
      <c r="C47" s="187">
        <v>97.126500000000007</v>
      </c>
      <c r="D47" s="188">
        <v>105.65133333333331</v>
      </c>
      <c r="E47" s="188">
        <v>112.27991666666668</v>
      </c>
      <c r="F47" s="188">
        <v>116.47508333333333</v>
      </c>
      <c r="G47" s="188">
        <v>116.28358333333334</v>
      </c>
      <c r="H47" s="188">
        <v>117.6246666666667</v>
      </c>
      <c r="I47" s="188">
        <v>115.90050000000001</v>
      </c>
      <c r="J47" s="188">
        <v>118.39091666666667</v>
      </c>
      <c r="K47" s="188">
        <v>116.09216666666667</v>
      </c>
      <c r="L47" s="188">
        <v>118.77425000000001</v>
      </c>
      <c r="M47" s="188">
        <v>120.78550000000001</v>
      </c>
      <c r="N47" s="188">
        <v>122.22233333333331</v>
      </c>
      <c r="P47" s="8" t="s">
        <v>227</v>
      </c>
    </row>
    <row r="48" spans="1:16" ht="13.2" customHeight="1">
      <c r="A48" s="54"/>
      <c r="B48" s="55"/>
      <c r="C48" s="55"/>
      <c r="D48" s="55"/>
      <c r="E48" s="56"/>
      <c r="F48" s="55"/>
      <c r="G48" s="55"/>
      <c r="H48" s="56"/>
      <c r="I48" s="56"/>
      <c r="J48" s="56"/>
      <c r="K48" s="56"/>
      <c r="L48" s="56"/>
      <c r="M48" s="56"/>
      <c r="N48" s="56"/>
      <c r="O48" s="55"/>
      <c r="P48" s="55"/>
    </row>
    <row r="49" spans="1:1" ht="13.2" customHeight="1">
      <c r="A49" s="57"/>
    </row>
    <row r="50" spans="1:1" ht="13.2" customHeight="1">
      <c r="A50" s="53" t="s">
        <v>87</v>
      </c>
    </row>
    <row r="51" spans="1:1" ht="13.2" customHeight="1">
      <c r="A51" s="53" t="s">
        <v>75</v>
      </c>
    </row>
    <row r="52" spans="1:1" ht="13.2" customHeight="1">
      <c r="A52" s="8" t="s">
        <v>183</v>
      </c>
    </row>
    <row r="53" spans="1:1" ht="13.2" customHeight="1">
      <c r="A53" s="8" t="s">
        <v>184</v>
      </c>
    </row>
    <row r="55" spans="1:1" ht="13.2" customHeight="1">
      <c r="A55" s="15" t="s">
        <v>10</v>
      </c>
    </row>
    <row r="56" spans="1:1" ht="13.2" customHeight="1">
      <c r="A56" s="15" t="s">
        <v>2</v>
      </c>
    </row>
    <row r="57" spans="1:1" ht="13.2" customHeight="1">
      <c r="A57" s="8" t="s">
        <v>228</v>
      </c>
    </row>
    <row r="58" spans="1:1" ht="13.2" customHeight="1">
      <c r="A58" s="8" t="s">
        <v>229</v>
      </c>
    </row>
  </sheetData>
  <phoneticPr fontId="0" type="noConversion"/>
  <pageMargins left="0.35" right="0" top="1" bottom="0" header="0" footer="0"/>
  <pageSetup scale="71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R135"/>
  <sheetViews>
    <sheetView showGridLines="0" tabSelected="1" zoomScaleNormal="100" zoomScaleSheetLayoutView="100" workbookViewId="0"/>
  </sheetViews>
  <sheetFormatPr defaultColWidth="11.28515625" defaultRowHeight="13.2" customHeight="1"/>
  <cols>
    <col min="1" max="1" width="53.7109375" style="118" customWidth="1"/>
    <col min="2" max="11" width="8.85546875" style="43" customWidth="1"/>
    <col min="12" max="12" width="2.42578125" style="43" customWidth="1"/>
    <col min="13" max="13" width="48.42578125" style="118" customWidth="1"/>
    <col min="14" max="60" width="10.7109375" style="43" customWidth="1"/>
    <col min="61" max="16384" width="11.28515625" style="43"/>
  </cols>
  <sheetData>
    <row r="1" spans="1:18" s="206" customFormat="1" ht="13.2" customHeight="1">
      <c r="A1" s="206" t="s">
        <v>11</v>
      </c>
    </row>
    <row r="2" spans="1:18" ht="13.35" customHeight="1">
      <c r="A2" s="28" t="s">
        <v>80</v>
      </c>
      <c r="C2" s="8"/>
      <c r="D2" s="8"/>
      <c r="E2" s="8"/>
      <c r="F2" s="8"/>
      <c r="G2" s="8"/>
      <c r="H2" s="8"/>
      <c r="I2" s="8"/>
      <c r="J2" s="8"/>
      <c r="K2" s="8"/>
      <c r="L2" s="8"/>
      <c r="M2" s="28" t="s">
        <v>0</v>
      </c>
      <c r="N2" s="8"/>
      <c r="O2" s="8"/>
      <c r="P2" s="8"/>
      <c r="Q2" s="8"/>
      <c r="R2" s="8"/>
    </row>
    <row r="3" spans="1:18" ht="13.35" customHeight="1">
      <c r="A3" s="28" t="s">
        <v>86</v>
      </c>
      <c r="C3" s="8"/>
      <c r="D3" s="8"/>
      <c r="E3" s="8"/>
      <c r="F3" s="8"/>
      <c r="G3" s="8"/>
      <c r="H3" s="8"/>
      <c r="I3" s="8"/>
      <c r="J3" s="8"/>
      <c r="K3" s="8"/>
      <c r="L3" s="8"/>
      <c r="M3" s="173" t="s">
        <v>19</v>
      </c>
      <c r="N3" s="8"/>
      <c r="O3" s="8"/>
      <c r="P3" s="8"/>
      <c r="Q3" s="8"/>
      <c r="R3" s="8"/>
    </row>
    <row r="4" spans="1:18" ht="13.35" customHeight="1">
      <c r="A4" s="117" t="s">
        <v>120</v>
      </c>
      <c r="C4" s="8"/>
      <c r="D4" s="8"/>
      <c r="E4" s="8"/>
      <c r="F4" s="8"/>
      <c r="G4" s="8"/>
      <c r="H4" s="8"/>
      <c r="I4" s="8"/>
      <c r="J4" s="8"/>
      <c r="K4" s="8"/>
      <c r="L4" s="8"/>
      <c r="M4" s="117" t="s">
        <v>147</v>
      </c>
      <c r="N4" s="8"/>
      <c r="O4" s="8"/>
      <c r="P4" s="8"/>
      <c r="Q4" s="8"/>
      <c r="R4" s="8"/>
    </row>
    <row r="5" spans="1:18" ht="13.35" customHeight="1">
      <c r="A5" s="174"/>
      <c r="B5" s="49"/>
      <c r="C5" s="55"/>
      <c r="D5" s="55"/>
      <c r="E5" s="55"/>
      <c r="F5" s="55"/>
      <c r="G5" s="55"/>
      <c r="H5" s="55"/>
      <c r="I5" s="55"/>
      <c r="J5" s="55"/>
      <c r="K5" s="55"/>
      <c r="L5" s="55"/>
      <c r="M5" s="174"/>
      <c r="N5" s="8"/>
      <c r="O5" s="8"/>
      <c r="P5" s="8"/>
      <c r="Q5" s="8"/>
      <c r="R5" s="8"/>
    </row>
    <row r="6" spans="1:18" s="44" customFormat="1" ht="13.35" customHeight="1">
      <c r="A6" s="155"/>
      <c r="B6" s="66">
        <v>2003</v>
      </c>
      <c r="C6" s="66">
        <v>2004</v>
      </c>
      <c r="D6" s="66">
        <v>2005</v>
      </c>
      <c r="E6" s="110">
        <v>2006</v>
      </c>
      <c r="F6" s="110">
        <v>2007</v>
      </c>
      <c r="G6" s="110">
        <v>2008</v>
      </c>
      <c r="H6" s="110">
        <v>2009</v>
      </c>
      <c r="I6" s="110">
        <v>2010</v>
      </c>
      <c r="J6" s="110">
        <v>2011</v>
      </c>
      <c r="K6" s="110">
        <v>2012</v>
      </c>
      <c r="L6" s="156" t="s">
        <v>90</v>
      </c>
      <c r="M6" s="197"/>
      <c r="N6" s="4"/>
      <c r="O6" s="4"/>
      <c r="P6" s="4"/>
      <c r="Q6" s="4"/>
      <c r="R6" s="4"/>
    </row>
    <row r="7" spans="1:18" ht="24" customHeight="1">
      <c r="A7" s="45"/>
      <c r="C7" s="44"/>
      <c r="D7" s="44"/>
      <c r="E7" s="44"/>
      <c r="F7" s="44"/>
      <c r="G7" s="44"/>
      <c r="H7" s="44"/>
      <c r="I7" s="44"/>
      <c r="J7" s="44"/>
      <c r="K7" s="44"/>
    </row>
    <row r="8" spans="1:18" s="136" customFormat="1" ht="13.35" customHeight="1">
      <c r="A8" s="142" t="s">
        <v>121</v>
      </c>
      <c r="B8" s="195">
        <v>100</v>
      </c>
      <c r="C8" s="195">
        <v>104.05342007645537</v>
      </c>
      <c r="D8" s="195">
        <v>107.3887823167415</v>
      </c>
      <c r="E8" s="195">
        <v>112.91946767307354</v>
      </c>
      <c r="F8" s="195">
        <v>116.60092100791697</v>
      </c>
      <c r="G8" s="195">
        <v>117.9891768531367</v>
      </c>
      <c r="H8" s="195">
        <v>110.96417087871315</v>
      </c>
      <c r="I8" s="195">
        <v>116.82434911258778</v>
      </c>
      <c r="J8" s="195">
        <v>121.36612018251796</v>
      </c>
      <c r="K8" s="195">
        <v>126.12908184323923</v>
      </c>
      <c r="M8" s="175" t="s">
        <v>96</v>
      </c>
    </row>
    <row r="9" spans="1:18" ht="13.35" customHeight="1">
      <c r="A9" s="143"/>
      <c r="B9" s="196"/>
      <c r="C9" s="196"/>
      <c r="D9" s="196"/>
      <c r="E9" s="196"/>
      <c r="F9" s="196"/>
      <c r="G9" s="196"/>
      <c r="H9" s="196"/>
      <c r="I9" s="196"/>
      <c r="J9" s="196"/>
      <c r="K9" s="196"/>
    </row>
    <row r="10" spans="1:18" ht="13.35" customHeight="1">
      <c r="A10" s="143" t="s">
        <v>122</v>
      </c>
      <c r="B10" s="196">
        <v>100</v>
      </c>
      <c r="C10" s="196">
        <v>103.31678256095729</v>
      </c>
      <c r="D10" s="196">
        <v>106.03264835589992</v>
      </c>
      <c r="E10" s="196">
        <v>107.89182690671946</v>
      </c>
      <c r="F10" s="196">
        <v>110.41717634874415</v>
      </c>
      <c r="G10" s="196">
        <v>111.93142691945556</v>
      </c>
      <c r="H10" s="196">
        <v>111.31809149204844</v>
      </c>
      <c r="I10" s="196">
        <v>113.58395557387202</v>
      </c>
      <c r="J10" s="196">
        <v>115.49936530325398</v>
      </c>
      <c r="K10" s="196">
        <v>117.73029657654173</v>
      </c>
      <c r="L10" s="47"/>
      <c r="M10" s="176" t="s">
        <v>97</v>
      </c>
    </row>
    <row r="11" spans="1:18" ht="13.35" customHeight="1">
      <c r="A11" s="143" t="s">
        <v>123</v>
      </c>
      <c r="B11" s="196">
        <v>100</v>
      </c>
      <c r="C11" s="196">
        <v>107.27193993328596</v>
      </c>
      <c r="D11" s="196">
        <v>114.85514429152934</v>
      </c>
      <c r="E11" s="196">
        <v>122.05691469681794</v>
      </c>
      <c r="F11" s="196">
        <v>126.23478636806107</v>
      </c>
      <c r="G11" s="196">
        <v>129.3579874558269</v>
      </c>
      <c r="H11" s="196">
        <v>129.2721239452965</v>
      </c>
      <c r="I11" s="196">
        <v>128.78772106591515</v>
      </c>
      <c r="J11" s="196">
        <v>135.16379112526181</v>
      </c>
      <c r="K11" s="196">
        <v>137.45588243854118</v>
      </c>
      <c r="L11" s="47"/>
      <c r="M11" s="176" t="s">
        <v>98</v>
      </c>
    </row>
    <row r="12" spans="1:18" ht="13.35" customHeight="1">
      <c r="A12" s="143" t="s">
        <v>124</v>
      </c>
      <c r="B12" s="196">
        <v>100</v>
      </c>
      <c r="C12" s="196">
        <v>103.68769409287188</v>
      </c>
      <c r="D12" s="196">
        <v>97.97524765169851</v>
      </c>
      <c r="E12" s="196">
        <v>99.012169695435404</v>
      </c>
      <c r="F12" s="196">
        <v>95.920590444254771</v>
      </c>
      <c r="G12" s="196">
        <v>89.230019289331452</v>
      </c>
      <c r="H12" s="196">
        <v>80.524504434412307</v>
      </c>
      <c r="I12" s="196">
        <v>88.432608917976964</v>
      </c>
      <c r="J12" s="196">
        <v>83.565658261237033</v>
      </c>
      <c r="K12" s="196">
        <v>85.745770609508966</v>
      </c>
      <c r="L12" s="47"/>
      <c r="M12" s="176" t="s">
        <v>99</v>
      </c>
    </row>
    <row r="13" spans="1:18" ht="13.35" customHeight="1">
      <c r="A13" s="143" t="s">
        <v>125</v>
      </c>
      <c r="B13" s="196">
        <v>100</v>
      </c>
      <c r="C13" s="196">
        <v>106.53006951129595</v>
      </c>
      <c r="D13" s="196">
        <v>106.42132731481631</v>
      </c>
      <c r="E13" s="196">
        <v>112.1995705045445</v>
      </c>
      <c r="F13" s="196">
        <v>113.77133391500884</v>
      </c>
      <c r="G13" s="196">
        <v>104.15361384688194</v>
      </c>
      <c r="H13" s="196">
        <v>97.20145397412081</v>
      </c>
      <c r="I13" s="196">
        <v>98.634323576853618</v>
      </c>
      <c r="J13" s="196">
        <v>97.400023181163974</v>
      </c>
      <c r="K13" s="196">
        <v>97.344482287128102</v>
      </c>
      <c r="L13" s="47"/>
      <c r="M13" s="176" t="s">
        <v>100</v>
      </c>
    </row>
    <row r="14" spans="1:18" ht="13.35" customHeight="1">
      <c r="A14" s="143" t="s">
        <v>126</v>
      </c>
      <c r="B14" s="196">
        <v>100</v>
      </c>
      <c r="C14" s="196">
        <v>100.02061346294455</v>
      </c>
      <c r="D14" s="196">
        <v>96.042457625973071</v>
      </c>
      <c r="E14" s="196">
        <v>94.301796636197224</v>
      </c>
      <c r="F14" s="196">
        <v>88.616352062857501</v>
      </c>
      <c r="G14" s="196">
        <v>90.795516199060614</v>
      </c>
      <c r="H14" s="196">
        <v>80.409901180675391</v>
      </c>
      <c r="I14" s="196">
        <v>84.566796848843723</v>
      </c>
      <c r="J14" s="196">
        <v>79.297499470180114</v>
      </c>
      <c r="K14" s="196">
        <v>79.202533535008385</v>
      </c>
      <c r="L14" s="47"/>
      <c r="M14" s="176" t="s">
        <v>101</v>
      </c>
    </row>
    <row r="15" spans="1:18" ht="13.35" customHeight="1">
      <c r="A15" s="143" t="s">
        <v>139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47"/>
      <c r="M15" s="176" t="s">
        <v>115</v>
      </c>
    </row>
    <row r="16" spans="1:18" ht="13.35" customHeight="1">
      <c r="A16" s="118" t="s">
        <v>230</v>
      </c>
      <c r="B16" s="196">
        <v>100</v>
      </c>
      <c r="C16" s="196">
        <v>100.95414407637801</v>
      </c>
      <c r="D16" s="196">
        <v>103.23688475953251</v>
      </c>
      <c r="E16" s="196">
        <v>107.12220778378018</v>
      </c>
      <c r="F16" s="196">
        <v>105.46875401201919</v>
      </c>
      <c r="G16" s="196">
        <v>101.98347744484634</v>
      </c>
      <c r="H16" s="196">
        <v>95.878724210708143</v>
      </c>
      <c r="I16" s="196">
        <v>105.28137990999176</v>
      </c>
      <c r="J16" s="196">
        <v>104.34207138900378</v>
      </c>
      <c r="K16" s="196">
        <v>107.88818757748598</v>
      </c>
      <c r="L16" s="47"/>
      <c r="M16" s="118" t="s">
        <v>233</v>
      </c>
    </row>
    <row r="17" spans="1:13" ht="13.35" customHeight="1">
      <c r="A17" s="143" t="s">
        <v>157</v>
      </c>
      <c r="B17" s="196">
        <v>100</v>
      </c>
      <c r="C17" s="196">
        <v>99.79534485636789</v>
      </c>
      <c r="D17" s="196">
        <v>98.664772753474026</v>
      </c>
      <c r="E17" s="196">
        <v>100.06628350317219</v>
      </c>
      <c r="F17" s="196">
        <v>104.2324371485516</v>
      </c>
      <c r="G17" s="196">
        <v>96.335183437966478</v>
      </c>
      <c r="H17" s="196">
        <v>92.08340711617015</v>
      </c>
      <c r="I17" s="196">
        <v>98.013402882879902</v>
      </c>
      <c r="J17" s="196">
        <v>103.35604691850592</v>
      </c>
      <c r="K17" s="196">
        <v>117.71930991271651</v>
      </c>
      <c r="L17" s="47"/>
      <c r="M17" s="176" t="s">
        <v>102</v>
      </c>
    </row>
    <row r="18" spans="1:13" ht="13.35" customHeight="1">
      <c r="A18" s="143" t="s">
        <v>127</v>
      </c>
      <c r="B18" s="196">
        <v>100</v>
      </c>
      <c r="C18" s="196">
        <v>104.84034242502401</v>
      </c>
      <c r="D18" s="196">
        <v>108.30584019280676</v>
      </c>
      <c r="E18" s="196">
        <v>112.79244275502506</v>
      </c>
      <c r="F18" s="196">
        <v>116.17906952163075</v>
      </c>
      <c r="G18" s="196">
        <v>119.12921814268603</v>
      </c>
      <c r="H18" s="196">
        <v>118.5067942890432</v>
      </c>
      <c r="I18" s="196">
        <v>124.06745873318697</v>
      </c>
      <c r="J18" s="196">
        <v>122.83602316143769</v>
      </c>
      <c r="K18" s="196">
        <v>128.68907141394737</v>
      </c>
      <c r="L18" s="47"/>
      <c r="M18" s="118" t="s">
        <v>103</v>
      </c>
    </row>
    <row r="19" spans="1:13" ht="13.35" customHeight="1">
      <c r="A19" s="143" t="s">
        <v>128</v>
      </c>
      <c r="B19" s="196">
        <v>100</v>
      </c>
      <c r="C19" s="196">
        <v>96.784369228987629</v>
      </c>
      <c r="D19" s="196">
        <v>99.115693608103527</v>
      </c>
      <c r="E19" s="196">
        <v>109.22207096280682</v>
      </c>
      <c r="F19" s="196">
        <v>109.71741527606615</v>
      </c>
      <c r="G19" s="196">
        <v>115.42232527165332</v>
      </c>
      <c r="H19" s="196">
        <v>107.65314446528554</v>
      </c>
      <c r="I19" s="196">
        <v>118.01740114056743</v>
      </c>
      <c r="J19" s="196">
        <v>119.27359802773216</v>
      </c>
      <c r="K19" s="196">
        <v>124.32400796760609</v>
      </c>
      <c r="L19" s="47"/>
      <c r="M19" s="176" t="s">
        <v>104</v>
      </c>
    </row>
    <row r="20" spans="1:13" ht="13.35" customHeight="1">
      <c r="A20" s="143" t="s">
        <v>129</v>
      </c>
      <c r="B20" s="196">
        <v>100</v>
      </c>
      <c r="C20" s="196">
        <v>111.2836762195595</v>
      </c>
      <c r="D20" s="196">
        <v>108.81682429193671</v>
      </c>
      <c r="E20" s="196">
        <v>110.56492256751021</v>
      </c>
      <c r="F20" s="196">
        <v>108.21934326110411</v>
      </c>
      <c r="G20" s="196">
        <v>108.96289290890606</v>
      </c>
      <c r="H20" s="196">
        <v>107.23832800493788</v>
      </c>
      <c r="I20" s="196">
        <v>103.50950752340655</v>
      </c>
      <c r="J20" s="196">
        <v>98.616812243588598</v>
      </c>
      <c r="K20" s="196">
        <v>100.51074966074276</v>
      </c>
      <c r="L20" s="47"/>
      <c r="M20" s="176" t="s">
        <v>105</v>
      </c>
    </row>
    <row r="21" spans="1:13" ht="13.35" customHeight="1">
      <c r="A21" s="143" t="s">
        <v>130</v>
      </c>
      <c r="B21" s="196">
        <v>100</v>
      </c>
      <c r="C21" s="196">
        <v>103.28880665261953</v>
      </c>
      <c r="D21" s="196">
        <v>106.1319580579251</v>
      </c>
      <c r="E21" s="196">
        <v>110.3425731815378</v>
      </c>
      <c r="F21" s="196">
        <v>112.64885195223701</v>
      </c>
      <c r="G21" s="196">
        <v>110.15232203425902</v>
      </c>
      <c r="H21" s="196">
        <v>105.84355305639319</v>
      </c>
      <c r="I21" s="196">
        <v>104.68009363380047</v>
      </c>
      <c r="J21" s="196">
        <v>104.96803502113525</v>
      </c>
      <c r="K21" s="196">
        <v>105.08204714967808</v>
      </c>
      <c r="L21" s="47"/>
      <c r="M21" s="176" t="s">
        <v>106</v>
      </c>
    </row>
    <row r="22" spans="1:13" ht="13.35" customHeight="1">
      <c r="A22" s="143" t="s">
        <v>131</v>
      </c>
      <c r="B22" s="196">
        <v>100</v>
      </c>
      <c r="C22" s="196">
        <v>103.03709900508262</v>
      </c>
      <c r="D22" s="196">
        <v>106.88783614214455</v>
      </c>
      <c r="E22" s="196">
        <v>110.46636031092045</v>
      </c>
      <c r="F22" s="196">
        <v>113.39234019040545</v>
      </c>
      <c r="G22" s="196">
        <v>111.48024078925793</v>
      </c>
      <c r="H22" s="196">
        <v>100.49706591244217</v>
      </c>
      <c r="I22" s="196">
        <v>109.84563166948055</v>
      </c>
      <c r="J22" s="196">
        <v>117.41542872803619</v>
      </c>
      <c r="K22" s="196">
        <v>126.55598771488353</v>
      </c>
      <c r="L22" s="47"/>
      <c r="M22" s="176" t="s">
        <v>107</v>
      </c>
    </row>
    <row r="23" spans="1:13" ht="13.35" customHeight="1">
      <c r="A23" s="143" t="s">
        <v>132</v>
      </c>
      <c r="B23" s="196">
        <v>100</v>
      </c>
      <c r="C23" s="196">
        <v>104.8216690805623</v>
      </c>
      <c r="D23" s="196">
        <v>111.41535940423479</v>
      </c>
      <c r="E23" s="196">
        <v>119.11126776571371</v>
      </c>
      <c r="F23" s="196">
        <v>121.85682083278084</v>
      </c>
      <c r="G23" s="196">
        <v>117.28505261203171</v>
      </c>
      <c r="H23" s="196">
        <v>107.40963412679685</v>
      </c>
      <c r="I23" s="196">
        <v>111.11768840904443</v>
      </c>
      <c r="J23" s="196">
        <v>115.15758899954027</v>
      </c>
      <c r="K23" s="196">
        <v>117.53947520097137</v>
      </c>
      <c r="L23" s="47"/>
      <c r="M23" s="176" t="s">
        <v>108</v>
      </c>
    </row>
    <row r="24" spans="1:13" ht="13.35" customHeight="1">
      <c r="A24" s="143" t="s">
        <v>133</v>
      </c>
      <c r="B24" s="196">
        <v>100</v>
      </c>
      <c r="C24" s="196">
        <v>103.82305012500233</v>
      </c>
      <c r="D24" s="196">
        <v>110.12644764814523</v>
      </c>
      <c r="E24" s="196">
        <v>114.04073023050391</v>
      </c>
      <c r="F24" s="196">
        <v>112.20235195179869</v>
      </c>
      <c r="G24" s="196">
        <v>111.60699846572358</v>
      </c>
      <c r="H24" s="196">
        <v>92.32836800424171</v>
      </c>
      <c r="I24" s="196">
        <v>104.35879571685089</v>
      </c>
      <c r="J24" s="196">
        <v>107.78739552590626</v>
      </c>
      <c r="K24" s="196">
        <v>111.92896250991238</v>
      </c>
      <c r="L24" s="47"/>
      <c r="M24" s="176" t="s">
        <v>109</v>
      </c>
    </row>
    <row r="25" spans="1:13" ht="13.35" customHeight="1">
      <c r="A25" s="143" t="s">
        <v>134</v>
      </c>
      <c r="B25" s="196">
        <v>100</v>
      </c>
      <c r="C25" s="196">
        <v>110.73687391746874</v>
      </c>
      <c r="D25" s="196">
        <v>120.22358704149202</v>
      </c>
      <c r="E25" s="196">
        <v>128.02813324684726</v>
      </c>
      <c r="F25" s="196">
        <v>128.49894964567312</v>
      </c>
      <c r="G25" s="196">
        <v>129.85200603044427</v>
      </c>
      <c r="H25" s="196">
        <v>109.34223474773108</v>
      </c>
      <c r="I25" s="196">
        <v>120.38839391079306</v>
      </c>
      <c r="J25" s="196">
        <v>131.13857099732286</v>
      </c>
      <c r="K25" s="196">
        <v>139.16179949585529</v>
      </c>
      <c r="L25" s="47"/>
      <c r="M25" s="176" t="s">
        <v>110</v>
      </c>
    </row>
    <row r="26" spans="1:13" ht="13.35" customHeight="1">
      <c r="A26" s="143" t="s">
        <v>135</v>
      </c>
      <c r="B26" s="196">
        <v>100</v>
      </c>
      <c r="C26" s="196">
        <v>107.67584595805444</v>
      </c>
      <c r="D26" s="196">
        <v>115.07731756710251</v>
      </c>
      <c r="E26" s="196">
        <v>122.89205639582606</v>
      </c>
      <c r="F26" s="196">
        <v>121.04397724260177</v>
      </c>
      <c r="G26" s="196">
        <v>120.63695221485631</v>
      </c>
      <c r="H26" s="196">
        <v>100.58914417547722</v>
      </c>
      <c r="I26" s="196">
        <v>134.08150524800061</v>
      </c>
      <c r="J26" s="196">
        <v>148.46648402159596</v>
      </c>
      <c r="K26" s="196">
        <v>155.15800127251509</v>
      </c>
      <c r="L26" s="47"/>
      <c r="M26" s="176" t="s">
        <v>111</v>
      </c>
    </row>
    <row r="27" spans="1:13" ht="13.35" customHeight="1">
      <c r="A27" s="143" t="s">
        <v>140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47"/>
      <c r="M27" s="176" t="s">
        <v>116</v>
      </c>
    </row>
    <row r="28" spans="1:13" ht="13.35" customHeight="1">
      <c r="A28" s="43" t="s">
        <v>231</v>
      </c>
      <c r="B28" s="196">
        <v>100</v>
      </c>
      <c r="C28" s="196">
        <v>93.029873922935934</v>
      </c>
      <c r="D28" s="196">
        <v>96.551041045427382</v>
      </c>
      <c r="E28" s="196">
        <v>106.29549970459095</v>
      </c>
      <c r="F28" s="196">
        <v>110.53658718592642</v>
      </c>
      <c r="G28" s="196">
        <v>97.133673332656556</v>
      </c>
      <c r="H28" s="196">
        <v>86.186444523600443</v>
      </c>
      <c r="I28" s="196">
        <v>93.451060729682084</v>
      </c>
      <c r="J28" s="196">
        <v>97.923107140531101</v>
      </c>
      <c r="K28" s="196">
        <v>95.981841918272863</v>
      </c>
      <c r="L28" s="47"/>
      <c r="M28" s="118" t="s">
        <v>234</v>
      </c>
    </row>
    <row r="29" spans="1:13" ht="13.35" customHeight="1">
      <c r="A29" s="143" t="s">
        <v>141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47"/>
      <c r="M29" s="176" t="s">
        <v>117</v>
      </c>
    </row>
    <row r="30" spans="1:13" ht="13.35" customHeight="1">
      <c r="A30" s="143" t="s">
        <v>232</v>
      </c>
      <c r="B30" s="196">
        <v>100</v>
      </c>
      <c r="C30" s="196">
        <v>107.7926715776442</v>
      </c>
      <c r="D30" s="196">
        <v>109.54455678228744</v>
      </c>
      <c r="E30" s="196">
        <v>122.23621710015402</v>
      </c>
      <c r="F30" s="196">
        <v>125.60671214739915</v>
      </c>
      <c r="G30" s="196">
        <v>125.45371911260274</v>
      </c>
      <c r="H30" s="196">
        <v>107.49540312098165</v>
      </c>
      <c r="I30" s="196">
        <v>118.7971604931124</v>
      </c>
      <c r="J30" s="196">
        <v>118.23346520301303</v>
      </c>
      <c r="K30" s="196">
        <v>120.262662214645</v>
      </c>
      <c r="L30" s="47"/>
      <c r="M30" s="118" t="s">
        <v>235</v>
      </c>
    </row>
    <row r="31" spans="1:13" ht="13.35" customHeight="1">
      <c r="A31" s="143" t="s">
        <v>136</v>
      </c>
      <c r="B31" s="196">
        <v>100</v>
      </c>
      <c r="C31" s="196">
        <v>105.39137142379917</v>
      </c>
      <c r="D31" s="196">
        <v>110.7727963729519</v>
      </c>
      <c r="E31" s="196">
        <v>126.63044080034116</v>
      </c>
      <c r="F31" s="196">
        <v>130.50378741508007</v>
      </c>
      <c r="G31" s="196">
        <v>131.09885009453254</v>
      </c>
      <c r="H31" s="196">
        <v>94.535297846759477</v>
      </c>
      <c r="I31" s="196">
        <v>134.43397158135986</v>
      </c>
      <c r="J31" s="196">
        <v>157.05966235034069</v>
      </c>
      <c r="K31" s="196">
        <v>175.82372107044458</v>
      </c>
      <c r="L31" s="47"/>
      <c r="M31" s="176" t="s">
        <v>112</v>
      </c>
    </row>
    <row r="32" spans="1:13" ht="13.35" customHeight="1">
      <c r="A32" s="143" t="s">
        <v>137</v>
      </c>
      <c r="B32" s="196">
        <v>100</v>
      </c>
      <c r="C32" s="196">
        <v>102.32777358311398</v>
      </c>
      <c r="D32" s="196">
        <v>103.07307123257937</v>
      </c>
      <c r="E32" s="196">
        <v>101.84184046147165</v>
      </c>
      <c r="F32" s="196">
        <v>100.72294817807355</v>
      </c>
      <c r="G32" s="196">
        <v>96.618675362058113</v>
      </c>
      <c r="H32" s="196">
        <v>91.300896239339764</v>
      </c>
      <c r="I32" s="196">
        <v>97.054996062123521</v>
      </c>
      <c r="J32" s="196">
        <v>97.434071660369</v>
      </c>
      <c r="K32" s="196">
        <v>103.66109126247818</v>
      </c>
      <c r="L32" s="47"/>
      <c r="M32" s="43" t="s">
        <v>113</v>
      </c>
    </row>
    <row r="33" spans="1:13" ht="13.35" customHeight="1">
      <c r="A33" s="143" t="s">
        <v>138</v>
      </c>
      <c r="B33" s="196">
        <v>100</v>
      </c>
      <c r="C33" s="196">
        <v>105.41778652549658</v>
      </c>
      <c r="D33" s="196">
        <v>110.26681296472245</v>
      </c>
      <c r="E33" s="196">
        <v>121.9492858543354</v>
      </c>
      <c r="F33" s="196">
        <v>126.01622852661268</v>
      </c>
      <c r="G33" s="196">
        <v>128.11071143085522</v>
      </c>
      <c r="H33" s="196">
        <v>127.20960967075396</v>
      </c>
      <c r="I33" s="196">
        <v>130.5</v>
      </c>
      <c r="J33" s="196">
        <v>135.00131215782082</v>
      </c>
      <c r="K33" s="196">
        <v>138.32350762638126</v>
      </c>
      <c r="L33" s="47"/>
      <c r="M33" s="176" t="s">
        <v>114</v>
      </c>
    </row>
    <row r="34" spans="1:13" ht="13.35" customHeight="1">
      <c r="A34" s="48"/>
      <c r="B34" s="49"/>
      <c r="C34" s="140"/>
      <c r="D34" s="140"/>
      <c r="E34" s="140"/>
      <c r="F34" s="140"/>
      <c r="G34" s="140"/>
      <c r="H34" s="140"/>
      <c r="I34" s="140"/>
      <c r="J34" s="140"/>
      <c r="K34" s="140"/>
      <c r="L34" s="77"/>
      <c r="M34" s="177"/>
    </row>
    <row r="35" spans="1:13" ht="13.35" customHeight="1">
      <c r="A35" s="46"/>
      <c r="C35" s="139"/>
      <c r="D35" s="139"/>
      <c r="E35" s="139"/>
      <c r="F35" s="139"/>
      <c r="G35" s="139"/>
      <c r="H35" s="139"/>
      <c r="I35" s="139"/>
      <c r="J35" s="139"/>
      <c r="K35" s="139"/>
      <c r="L35" s="47"/>
      <c r="M35" s="176"/>
    </row>
    <row r="36" spans="1:13" ht="13.35" customHeight="1">
      <c r="A36" s="46" t="s">
        <v>87</v>
      </c>
      <c r="C36" s="138"/>
      <c r="D36" s="138"/>
      <c r="E36" s="138"/>
      <c r="F36" s="138"/>
      <c r="G36" s="138"/>
      <c r="H36" s="138"/>
      <c r="I36" s="138"/>
      <c r="J36" s="138"/>
      <c r="K36" s="138"/>
      <c r="L36" s="47"/>
      <c r="M36" s="176"/>
    </row>
    <row r="37" spans="1:13" ht="13.35" customHeight="1">
      <c r="A37" s="46" t="s">
        <v>75</v>
      </c>
      <c r="C37" s="138"/>
      <c r="D37" s="138"/>
      <c r="E37" s="138"/>
      <c r="F37" s="138"/>
      <c r="G37" s="138"/>
      <c r="H37" s="138"/>
      <c r="I37" s="138"/>
      <c r="J37" s="138"/>
      <c r="K37" s="138"/>
      <c r="L37" s="47"/>
      <c r="M37" s="176"/>
    </row>
    <row r="38" spans="1:13" ht="13.35" customHeight="1">
      <c r="A38" s="46"/>
      <c r="C38" s="138"/>
      <c r="D38" s="138"/>
      <c r="E38" s="138"/>
      <c r="F38" s="138"/>
      <c r="G38" s="138"/>
      <c r="H38" s="138"/>
      <c r="I38" s="138"/>
      <c r="J38" s="138"/>
      <c r="K38" s="138"/>
    </row>
    <row r="39" spans="1:13" ht="13.35" customHeight="1">
      <c r="A39" s="15" t="s">
        <v>10</v>
      </c>
      <c r="C39" s="138"/>
      <c r="D39" s="138"/>
      <c r="E39" s="138"/>
      <c r="F39" s="138"/>
      <c r="G39" s="138"/>
      <c r="H39" s="138"/>
      <c r="I39" s="138"/>
      <c r="J39" s="138"/>
      <c r="K39" s="138"/>
    </row>
    <row r="40" spans="1:13" ht="13.35" customHeight="1">
      <c r="A40" s="15" t="s">
        <v>2</v>
      </c>
      <c r="C40" s="138"/>
      <c r="D40" s="138"/>
      <c r="E40" s="138"/>
      <c r="F40" s="138"/>
      <c r="G40" s="138"/>
      <c r="H40" s="138"/>
      <c r="I40" s="138"/>
      <c r="J40" s="138"/>
      <c r="K40" s="138"/>
    </row>
    <row r="41" spans="1:13" ht="13.35" customHeight="1">
      <c r="C41" s="138"/>
      <c r="D41" s="138"/>
      <c r="E41" s="138"/>
      <c r="F41" s="138"/>
      <c r="G41" s="138"/>
      <c r="H41" s="138"/>
      <c r="I41" s="138"/>
      <c r="J41" s="138"/>
      <c r="K41" s="138"/>
    </row>
    <row r="42" spans="1:13" ht="13.35" customHeight="1"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3" ht="13.35" customHeight="1">
      <c r="C43" s="138"/>
      <c r="D43" s="138"/>
      <c r="E43" s="138"/>
      <c r="F43" s="138"/>
      <c r="G43" s="138"/>
      <c r="H43" s="138"/>
      <c r="I43" s="138"/>
      <c r="J43" s="138"/>
      <c r="K43" s="138"/>
    </row>
    <row r="44" spans="1:13" ht="13.35" customHeight="1"/>
    <row r="45" spans="1:13" ht="13.35" customHeight="1"/>
    <row r="46" spans="1:13" ht="13.35" customHeight="1"/>
    <row r="47" spans="1:13" ht="13.35" customHeight="1"/>
    <row r="48" spans="1:13" ht="13.35" customHeight="1"/>
    <row r="49" spans="1:1" ht="13.35" customHeight="1">
      <c r="A49" s="46"/>
    </row>
    <row r="50" spans="1:1" ht="13.35" customHeight="1"/>
    <row r="51" spans="1:1" ht="13.35" customHeight="1"/>
    <row r="52" spans="1:1" ht="13.35" customHeight="1"/>
    <row r="53" spans="1:1" ht="13.35" customHeight="1"/>
    <row r="54" spans="1:1" ht="13.35" customHeight="1"/>
    <row r="55" spans="1:1" ht="13.35" customHeight="1"/>
    <row r="56" spans="1:1" ht="13.35" customHeight="1"/>
    <row r="57" spans="1:1" ht="13.35" customHeight="1"/>
    <row r="58" spans="1:1" ht="13.35" customHeight="1"/>
    <row r="59" spans="1:1" ht="13.35" customHeight="1"/>
    <row r="60" spans="1:1" ht="13.35" customHeight="1"/>
    <row r="61" spans="1:1" ht="13.35" customHeight="1"/>
    <row r="62" spans="1:1" ht="13.35" customHeight="1"/>
    <row r="63" spans="1:1" ht="13.35" customHeight="1"/>
    <row r="64" spans="1:1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  <row r="125" ht="13.35" customHeight="1"/>
    <row r="126" ht="13.35" customHeight="1"/>
    <row r="127" ht="13.35" customHeight="1"/>
    <row r="128" ht="13.35" customHeight="1"/>
    <row r="129" ht="13.35" customHeight="1"/>
    <row r="130" ht="13.35" customHeight="1"/>
    <row r="131" ht="13.35" customHeight="1"/>
    <row r="132" ht="13.35" customHeight="1"/>
    <row r="133" ht="13.35" customHeight="1"/>
    <row r="134" ht="13.35" customHeight="1"/>
    <row r="135" ht="13.35" customHeight="1"/>
  </sheetData>
  <phoneticPr fontId="0" type="noConversion"/>
  <pageMargins left="0.6" right="0" top="1" bottom="0" header="0" footer="0"/>
  <pageSetup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>
    <tabColor indexed="55"/>
    <pageSetUpPr fitToPage="1"/>
  </sheetPr>
  <dimension ref="A1:P71"/>
  <sheetViews>
    <sheetView showGridLines="0" zoomScaleNormal="100" zoomScaleSheetLayoutView="100" workbookViewId="0">
      <pane xSplit="1" ySplit="6" topLeftCell="B47" activePane="bottomRight" state="frozen"/>
      <selection pane="topRight"/>
      <selection pane="bottomLeft"/>
      <selection pane="bottomRight"/>
    </sheetView>
  </sheetViews>
  <sheetFormatPr defaultColWidth="11.140625" defaultRowHeight="12" customHeight="1"/>
  <cols>
    <col min="1" max="1" width="41" style="292" customWidth="1"/>
    <col min="2" max="4" width="11.140625" style="292" customWidth="1"/>
    <col min="5" max="5" width="11.140625" style="293" customWidth="1"/>
    <col min="6" max="7" width="11.140625" style="292" customWidth="1"/>
    <col min="8" max="14" width="11.140625" style="293" customWidth="1"/>
    <col min="15" max="15" width="3.140625" style="292" customWidth="1"/>
    <col min="16" max="16" width="40.5703125" style="292" customWidth="1"/>
    <col min="17" max="16384" width="11.140625" style="291"/>
  </cols>
  <sheetData>
    <row r="1" spans="1:16" s="312" customFormat="1" ht="12" customHeight="1">
      <c r="A1" s="313" t="s">
        <v>576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3"/>
      <c r="P1" s="313"/>
    </row>
    <row r="2" spans="1:16" ht="12" customHeight="1">
      <c r="A2" s="9" t="s">
        <v>80</v>
      </c>
      <c r="B2" s="8"/>
      <c r="C2" s="8"/>
      <c r="D2" s="8"/>
      <c r="E2" s="4"/>
      <c r="I2" s="87"/>
      <c r="J2" s="87"/>
      <c r="K2" s="87"/>
      <c r="L2" s="87"/>
      <c r="M2" s="87"/>
      <c r="N2" s="87"/>
      <c r="P2" s="311" t="s">
        <v>0</v>
      </c>
    </row>
    <row r="3" spans="1:16" ht="12" customHeight="1">
      <c r="A3" s="310" t="s">
        <v>575</v>
      </c>
      <c r="B3" s="8"/>
      <c r="C3" s="8"/>
      <c r="D3" s="4"/>
      <c r="E3" s="4"/>
      <c r="I3" s="87"/>
      <c r="J3" s="87"/>
      <c r="K3" s="87"/>
      <c r="L3" s="87"/>
      <c r="M3" s="87"/>
      <c r="N3" s="87"/>
      <c r="P3" s="309" t="s">
        <v>574</v>
      </c>
    </row>
    <row r="4" spans="1:16" ht="12" customHeight="1">
      <c r="A4" s="111" t="s">
        <v>92</v>
      </c>
      <c r="B4" s="8"/>
      <c r="C4" s="8"/>
      <c r="D4" s="4"/>
      <c r="E4" s="4"/>
      <c r="I4" s="87"/>
      <c r="J4" s="87"/>
      <c r="K4" s="87"/>
      <c r="L4" s="87"/>
      <c r="M4" s="87"/>
      <c r="N4" s="87"/>
      <c r="P4" s="308" t="s">
        <v>22</v>
      </c>
    </row>
    <row r="5" spans="1:16" ht="12" customHeight="1">
      <c r="A5" s="159"/>
      <c r="B5" s="55"/>
      <c r="C5" s="55"/>
      <c r="D5" s="56"/>
      <c r="E5" s="56"/>
      <c r="F5" s="299"/>
      <c r="G5" s="299"/>
      <c r="H5" s="4"/>
      <c r="I5" s="4"/>
      <c r="J5" s="4"/>
      <c r="K5" s="56"/>
      <c r="L5" s="56"/>
      <c r="M5" s="56"/>
      <c r="N5" s="56"/>
      <c r="O5" s="299"/>
      <c r="P5" s="299"/>
    </row>
    <row r="6" spans="1:16" ht="12" customHeight="1">
      <c r="A6" s="306"/>
      <c r="B6" s="65">
        <v>2000</v>
      </c>
      <c r="C6" s="65">
        <v>2001</v>
      </c>
      <c r="D6" s="65">
        <v>2002</v>
      </c>
      <c r="E6" s="66">
        <v>2003</v>
      </c>
      <c r="F6" s="306">
        <v>2004</v>
      </c>
      <c r="G6" s="306">
        <v>2005</v>
      </c>
      <c r="H6" s="110">
        <v>2006</v>
      </c>
      <c r="I6" s="110">
        <v>2007</v>
      </c>
      <c r="J6" s="110">
        <v>2008</v>
      </c>
      <c r="K6" s="307">
        <v>2009</v>
      </c>
      <c r="L6" s="307">
        <v>2010</v>
      </c>
      <c r="M6" s="110">
        <v>2011</v>
      </c>
      <c r="N6" s="307">
        <v>2012</v>
      </c>
      <c r="O6" s="299" t="s">
        <v>79</v>
      </c>
      <c r="P6" s="306"/>
    </row>
    <row r="7" spans="1:16" ht="12" customHeight="1">
      <c r="B7" s="305"/>
      <c r="C7" s="305"/>
      <c r="D7" s="305"/>
      <c r="E7" s="305"/>
      <c r="H7" s="4"/>
      <c r="I7" s="4"/>
      <c r="J7" s="4"/>
      <c r="K7" s="4"/>
      <c r="L7" s="4"/>
      <c r="M7" s="4"/>
      <c r="N7" s="4"/>
    </row>
    <row r="8" spans="1:16" ht="12" customHeight="1">
      <c r="A8" s="303" t="s">
        <v>573</v>
      </c>
      <c r="B8" s="304">
        <v>-18766.7</v>
      </c>
      <c r="C8" s="304">
        <v>-17714.066900000002</v>
      </c>
      <c r="D8" s="304">
        <v>-14155.3146</v>
      </c>
      <c r="E8" s="304">
        <v>-7161.3593000000001</v>
      </c>
      <c r="F8" s="304">
        <v>-5238.8004000000001</v>
      </c>
      <c r="G8" s="304">
        <v>-5860.8500999999997</v>
      </c>
      <c r="H8" s="304">
        <v>-4487.4423999999999</v>
      </c>
      <c r="I8" s="304">
        <v>-9288.6427999999996</v>
      </c>
      <c r="J8" s="304">
        <v>-15663.457399999999</v>
      </c>
      <c r="K8" s="304">
        <v>-5116.2956999999997</v>
      </c>
      <c r="L8" s="304">
        <v>-2519.1165999999998</v>
      </c>
      <c r="M8" s="304">
        <v>-10346.797399999999</v>
      </c>
      <c r="N8" s="304">
        <v>-11409.6433</v>
      </c>
      <c r="O8" s="291"/>
      <c r="P8" s="303" t="s">
        <v>572</v>
      </c>
    </row>
    <row r="9" spans="1:16" ht="12" customHeight="1">
      <c r="A9" s="303" t="s">
        <v>571</v>
      </c>
      <c r="B9" s="304">
        <v>166396</v>
      </c>
      <c r="C9" s="304">
        <v>159035.08979999999</v>
      </c>
      <c r="D9" s="304">
        <v>161277.8702</v>
      </c>
      <c r="E9" s="304">
        <v>164986.06969999999</v>
      </c>
      <c r="F9" s="304">
        <v>188294.0955</v>
      </c>
      <c r="G9" s="304">
        <v>214632.8584</v>
      </c>
      <c r="H9" s="304">
        <v>250319.04259999999</v>
      </c>
      <c r="I9" s="304">
        <v>272292.99449999997</v>
      </c>
      <c r="J9" s="304">
        <v>291886.30080000003</v>
      </c>
      <c r="K9" s="304">
        <v>229975.03940000001</v>
      </c>
      <c r="L9" s="304">
        <v>298859.82319999998</v>
      </c>
      <c r="M9" s="304">
        <v>349945.71139999997</v>
      </c>
      <c r="N9" s="304">
        <v>371377.72029999999</v>
      </c>
      <c r="O9" s="291"/>
      <c r="P9" s="303" t="s">
        <v>570</v>
      </c>
    </row>
    <row r="10" spans="1:16" ht="12" customHeight="1">
      <c r="A10" s="303" t="s">
        <v>569</v>
      </c>
      <c r="B10" s="304">
        <v>-174934</v>
      </c>
      <c r="C10" s="304">
        <v>-168662.60810000001</v>
      </c>
      <c r="D10" s="304">
        <v>-168912.85060000001</v>
      </c>
      <c r="E10" s="304">
        <v>-170777.8879</v>
      </c>
      <c r="F10" s="304">
        <v>-197137.4148</v>
      </c>
      <c r="G10" s="304">
        <v>-222343.0319</v>
      </c>
      <c r="H10" s="304">
        <v>-256631.277</v>
      </c>
      <c r="I10" s="304">
        <v>-282604.37420000002</v>
      </c>
      <c r="J10" s="304">
        <v>-309500.94219999999</v>
      </c>
      <c r="K10" s="304">
        <v>-234900.58960000001</v>
      </c>
      <c r="L10" s="304">
        <v>-301744.23300000001</v>
      </c>
      <c r="M10" s="304">
        <v>-351116.4804</v>
      </c>
      <c r="N10" s="304">
        <v>-371027.71639999998</v>
      </c>
      <c r="O10" s="291"/>
      <c r="P10" s="303" t="s">
        <v>568</v>
      </c>
    </row>
    <row r="11" spans="1:16" ht="12" customHeight="1">
      <c r="A11" s="303" t="s">
        <v>567</v>
      </c>
      <c r="B11" s="304">
        <v>-8538</v>
      </c>
      <c r="C11" s="304">
        <v>-9627.5182999999997</v>
      </c>
      <c r="D11" s="304">
        <v>-7634.9804000000004</v>
      </c>
      <c r="E11" s="304">
        <v>-5791.8181999999997</v>
      </c>
      <c r="F11" s="304">
        <v>-8843.3192999999992</v>
      </c>
      <c r="G11" s="304">
        <v>-7710.1734999999999</v>
      </c>
      <c r="H11" s="304">
        <v>-6312.2344000000003</v>
      </c>
      <c r="I11" s="304">
        <v>-10311.3797</v>
      </c>
      <c r="J11" s="304">
        <v>-17614.6414</v>
      </c>
      <c r="K11" s="304">
        <v>-4925.5501999999997</v>
      </c>
      <c r="L11" s="304">
        <v>-2884.4097999999999</v>
      </c>
      <c r="M11" s="304">
        <v>-1170.769</v>
      </c>
      <c r="N11" s="304">
        <v>350.00389999999999</v>
      </c>
      <c r="O11" s="291"/>
      <c r="P11" s="303" t="s">
        <v>566</v>
      </c>
    </row>
    <row r="12" spans="1:16" ht="12" customHeight="1">
      <c r="A12" s="303" t="s">
        <v>565</v>
      </c>
      <c r="B12" s="304">
        <v>13480.2</v>
      </c>
      <c r="C12" s="304">
        <v>12404.895500000001</v>
      </c>
      <c r="D12" s="304">
        <v>12459.6927</v>
      </c>
      <c r="E12" s="304">
        <v>12313.312400000001</v>
      </c>
      <c r="F12" s="304">
        <v>13609.560299999999</v>
      </c>
      <c r="G12" s="304">
        <v>15666.3945</v>
      </c>
      <c r="H12" s="304">
        <v>15827.238600000001</v>
      </c>
      <c r="I12" s="304">
        <v>17082.1747</v>
      </c>
      <c r="J12" s="304">
        <v>17496.1993</v>
      </c>
      <c r="K12" s="304">
        <v>14496.751399999999</v>
      </c>
      <c r="L12" s="304">
        <v>15255.5002</v>
      </c>
      <c r="M12" s="304">
        <v>15394.233899999999</v>
      </c>
      <c r="N12" s="304">
        <v>15913.4005</v>
      </c>
      <c r="O12" s="291"/>
      <c r="P12" s="303" t="s">
        <v>564</v>
      </c>
    </row>
    <row r="13" spans="1:16" ht="12" customHeight="1">
      <c r="A13" s="303" t="s">
        <v>560</v>
      </c>
      <c r="B13" s="304">
        <v>1369.28</v>
      </c>
      <c r="C13" s="304">
        <v>1026.7112</v>
      </c>
      <c r="D13" s="304">
        <v>910.65830000000005</v>
      </c>
      <c r="E13" s="304">
        <v>892.98440000000005</v>
      </c>
      <c r="F13" s="304">
        <v>1066.3706</v>
      </c>
      <c r="G13" s="304">
        <v>1353.1252999999999</v>
      </c>
      <c r="H13" s="304">
        <v>1518.4223999999999</v>
      </c>
      <c r="I13" s="304">
        <v>1511.8544999999999</v>
      </c>
      <c r="J13" s="304">
        <v>1768.4637</v>
      </c>
      <c r="K13" s="304">
        <v>1342.1670999999999</v>
      </c>
      <c r="L13" s="304">
        <v>1060.8324</v>
      </c>
      <c r="M13" s="304">
        <v>849.20910000000003</v>
      </c>
      <c r="N13" s="304">
        <v>747.95489999999995</v>
      </c>
      <c r="O13" s="291"/>
      <c r="P13" s="303" t="s">
        <v>559</v>
      </c>
    </row>
    <row r="14" spans="1:16" ht="12" customHeight="1">
      <c r="A14" s="303" t="s">
        <v>558</v>
      </c>
      <c r="B14" s="304">
        <v>8294.2099999999991</v>
      </c>
      <c r="C14" s="304">
        <v>8400.6049999999996</v>
      </c>
      <c r="D14" s="304">
        <v>8857.9860000000008</v>
      </c>
      <c r="E14" s="304">
        <v>9361.7340000000004</v>
      </c>
      <c r="F14" s="304">
        <v>10795.556200000001</v>
      </c>
      <c r="G14" s="304">
        <v>11803.409600000001</v>
      </c>
      <c r="H14" s="304">
        <v>12176.5656</v>
      </c>
      <c r="I14" s="304">
        <v>12851.929099999999</v>
      </c>
      <c r="J14" s="304">
        <v>13289.006299999999</v>
      </c>
      <c r="K14" s="304">
        <v>11275.1834</v>
      </c>
      <c r="L14" s="304">
        <v>11991.7186</v>
      </c>
      <c r="M14" s="304">
        <v>11868.808999999999</v>
      </c>
      <c r="N14" s="304">
        <v>12720.1731</v>
      </c>
      <c r="O14" s="291"/>
      <c r="P14" s="303" t="s">
        <v>557</v>
      </c>
    </row>
    <row r="15" spans="1:16" ht="12" customHeight="1">
      <c r="A15" s="303" t="s">
        <v>556</v>
      </c>
      <c r="B15" s="304">
        <v>3816.71</v>
      </c>
      <c r="C15" s="304">
        <v>2977.5792999999999</v>
      </c>
      <c r="D15" s="304">
        <v>2691.0484000000001</v>
      </c>
      <c r="E15" s="304">
        <v>2058.5940000000001</v>
      </c>
      <c r="F15" s="304">
        <v>1747.6334999999999</v>
      </c>
      <c r="G15" s="304">
        <v>2509.8595999999998</v>
      </c>
      <c r="H15" s="304">
        <v>2132.2505999999998</v>
      </c>
      <c r="I15" s="304">
        <v>2718.3910999999998</v>
      </c>
      <c r="J15" s="304">
        <v>2438.7293</v>
      </c>
      <c r="K15" s="304">
        <v>1879.4009000000001</v>
      </c>
      <c r="L15" s="304">
        <v>2202.9492</v>
      </c>
      <c r="M15" s="304">
        <v>2676.2157999999999</v>
      </c>
      <c r="N15" s="304">
        <v>2445.2725</v>
      </c>
      <c r="O15" s="291"/>
      <c r="P15" s="303" t="s">
        <v>563</v>
      </c>
    </row>
    <row r="16" spans="1:16" ht="12" customHeight="1">
      <c r="A16" s="303" t="s">
        <v>562</v>
      </c>
      <c r="B16" s="304">
        <v>-16884</v>
      </c>
      <c r="C16" s="304">
        <v>-16927.581200000001</v>
      </c>
      <c r="D16" s="304">
        <v>-17425.887299999999</v>
      </c>
      <c r="E16" s="304">
        <v>-17909.333600000002</v>
      </c>
      <c r="F16" s="304">
        <v>-19451.273700000002</v>
      </c>
      <c r="G16" s="304">
        <v>-20916.438699999999</v>
      </c>
      <c r="H16" s="304">
        <v>-22260.077000000001</v>
      </c>
      <c r="I16" s="304">
        <v>-23408.872899999998</v>
      </c>
      <c r="J16" s="304">
        <v>-24637.168699999998</v>
      </c>
      <c r="K16" s="304">
        <v>-23075.824499999999</v>
      </c>
      <c r="L16" s="304">
        <v>-25976.027900000001</v>
      </c>
      <c r="M16" s="304">
        <v>-30301.756000000001</v>
      </c>
      <c r="N16" s="304">
        <v>-30334.748100000001</v>
      </c>
      <c r="O16" s="291"/>
      <c r="P16" s="303" t="s">
        <v>561</v>
      </c>
    </row>
    <row r="17" spans="1:16" ht="12" customHeight="1">
      <c r="A17" s="303" t="s">
        <v>560</v>
      </c>
      <c r="B17" s="304">
        <v>-1983.12</v>
      </c>
      <c r="C17" s="304">
        <v>-6482.3723</v>
      </c>
      <c r="D17" s="304">
        <v>-6163.6067999999996</v>
      </c>
      <c r="E17" s="304">
        <v>-6191.1090000000004</v>
      </c>
      <c r="F17" s="304">
        <v>-7249.6565000000001</v>
      </c>
      <c r="G17" s="304">
        <v>-8686.4143999999997</v>
      </c>
      <c r="H17" s="304">
        <v>-9528.23</v>
      </c>
      <c r="I17" s="304">
        <v>-10630.414500000001</v>
      </c>
      <c r="J17" s="304">
        <v>-12567.05</v>
      </c>
      <c r="K17" s="304">
        <v>-9849.1054999999997</v>
      </c>
      <c r="L17" s="304">
        <v>-11335.186900000001</v>
      </c>
      <c r="M17" s="304">
        <v>-12675.5247</v>
      </c>
      <c r="N17" s="304">
        <v>-12467.2595</v>
      </c>
      <c r="O17" s="291"/>
      <c r="P17" s="303" t="s">
        <v>559</v>
      </c>
    </row>
    <row r="18" spans="1:16" ht="12" customHeight="1">
      <c r="A18" s="303" t="s">
        <v>558</v>
      </c>
      <c r="B18" s="304">
        <v>-5499.15</v>
      </c>
      <c r="C18" s="304">
        <v>-5701.8739999999998</v>
      </c>
      <c r="D18" s="304">
        <v>-6059.6689999999999</v>
      </c>
      <c r="E18" s="304">
        <v>-6253.2889999999998</v>
      </c>
      <c r="F18" s="304">
        <v>-6959.0190000000002</v>
      </c>
      <c r="G18" s="304">
        <v>-7600.3890000000001</v>
      </c>
      <c r="H18" s="304">
        <v>-8108.259</v>
      </c>
      <c r="I18" s="304">
        <v>-8374.7549999999992</v>
      </c>
      <c r="J18" s="304">
        <v>-8525.8466000000008</v>
      </c>
      <c r="K18" s="304">
        <v>-7131.6711999999998</v>
      </c>
      <c r="L18" s="304">
        <v>-7254.9174999999996</v>
      </c>
      <c r="M18" s="304">
        <v>-7831.9272000000001</v>
      </c>
      <c r="N18" s="304">
        <v>-8387.1937999999991</v>
      </c>
      <c r="O18" s="291"/>
      <c r="P18" s="303" t="s">
        <v>557</v>
      </c>
    </row>
    <row r="19" spans="1:16" ht="12" customHeight="1">
      <c r="A19" s="303" t="s">
        <v>556</v>
      </c>
      <c r="B19" s="304">
        <v>-9401.73</v>
      </c>
      <c r="C19" s="304">
        <v>-4743.3348999999998</v>
      </c>
      <c r="D19" s="304">
        <v>-5202.6115</v>
      </c>
      <c r="E19" s="304">
        <v>-5464.9355999999998</v>
      </c>
      <c r="F19" s="304">
        <v>-5242.5982000000004</v>
      </c>
      <c r="G19" s="304">
        <v>-4629.6352999999999</v>
      </c>
      <c r="H19" s="304">
        <v>-4623.5879999999997</v>
      </c>
      <c r="I19" s="304">
        <v>-4403.7034000000003</v>
      </c>
      <c r="J19" s="304">
        <v>-3544.2721000000001</v>
      </c>
      <c r="K19" s="304">
        <v>-6095.0478000000003</v>
      </c>
      <c r="L19" s="304">
        <v>-7385.9234999999999</v>
      </c>
      <c r="M19" s="304">
        <v>-9794.3040999999994</v>
      </c>
      <c r="N19" s="304">
        <v>-9480.2947999999997</v>
      </c>
      <c r="O19" s="291"/>
      <c r="P19" s="303" t="s">
        <v>555</v>
      </c>
    </row>
    <row r="20" spans="1:16" ht="12" customHeight="1">
      <c r="A20" s="303" t="s">
        <v>554</v>
      </c>
      <c r="B20" s="304">
        <v>-11941.8</v>
      </c>
      <c r="C20" s="304">
        <v>-14150.204</v>
      </c>
      <c r="D20" s="304">
        <v>-12601.174999999999</v>
      </c>
      <c r="E20" s="304">
        <v>-11387.839400000001</v>
      </c>
      <c r="F20" s="304">
        <v>-14685.0327</v>
      </c>
      <c r="G20" s="304">
        <v>-12960.217699999999</v>
      </c>
      <c r="H20" s="304">
        <v>-12745.0728</v>
      </c>
      <c r="I20" s="304">
        <v>-16638.0779</v>
      </c>
      <c r="J20" s="304">
        <v>-24755.610799999999</v>
      </c>
      <c r="K20" s="304">
        <v>-13504.623299999999</v>
      </c>
      <c r="L20" s="304">
        <v>-13604.9375</v>
      </c>
      <c r="M20" s="304">
        <v>-16078.2911</v>
      </c>
      <c r="N20" s="304">
        <v>-14071.343699999999</v>
      </c>
      <c r="O20" s="291"/>
      <c r="P20" s="303" t="s">
        <v>553</v>
      </c>
    </row>
    <row r="21" spans="1:16" ht="12" customHeight="1">
      <c r="A21" s="303" t="s">
        <v>552</v>
      </c>
      <c r="B21" s="304">
        <v>5976.51</v>
      </c>
      <c r="C21" s="304">
        <v>5366.4949999999999</v>
      </c>
      <c r="D21" s="304">
        <v>4098.5720000000001</v>
      </c>
      <c r="E21" s="304">
        <v>3941.8009999999999</v>
      </c>
      <c r="F21" s="304">
        <v>5756.9930000000004</v>
      </c>
      <c r="G21" s="304">
        <v>5109.7759999999998</v>
      </c>
      <c r="H21" s="304">
        <v>6243.6345000000001</v>
      </c>
      <c r="I21" s="304">
        <v>7758.3081000000002</v>
      </c>
      <c r="J21" s="304">
        <v>8247.009</v>
      </c>
      <c r="K21" s="304">
        <v>6511.2701999999999</v>
      </c>
      <c r="L21" s="304">
        <v>10811.8768</v>
      </c>
      <c r="M21" s="304">
        <v>10568.596799999999</v>
      </c>
      <c r="N21" s="304">
        <v>10926.641900000001</v>
      </c>
      <c r="O21" s="291"/>
      <c r="P21" s="303" t="s">
        <v>551</v>
      </c>
    </row>
    <row r="22" spans="1:16" ht="12" customHeight="1">
      <c r="A22" s="303" t="s">
        <v>546</v>
      </c>
      <c r="B22" s="304">
        <v>952</v>
      </c>
      <c r="C22" s="304">
        <v>1291.758</v>
      </c>
      <c r="D22" s="304">
        <v>1263.258</v>
      </c>
      <c r="E22" s="304">
        <v>1599</v>
      </c>
      <c r="F22" s="304">
        <v>3545.6930000000002</v>
      </c>
      <c r="G22" s="304">
        <v>2099.1759999999999</v>
      </c>
      <c r="H22" s="304">
        <v>1146.9645</v>
      </c>
      <c r="I22" s="304">
        <v>1446.4881</v>
      </c>
      <c r="J22" s="304">
        <v>2401.9789999999998</v>
      </c>
      <c r="K22" s="304">
        <v>2698.7541999999999</v>
      </c>
      <c r="L22" s="304">
        <v>4206.4762000000001</v>
      </c>
      <c r="M22" s="304">
        <v>6303.7130999999999</v>
      </c>
      <c r="N22" s="304" t="s">
        <v>838</v>
      </c>
      <c r="O22" s="291"/>
      <c r="P22" s="303" t="s">
        <v>545</v>
      </c>
    </row>
    <row r="23" spans="1:16" ht="12" customHeight="1">
      <c r="A23" s="303" t="s">
        <v>544</v>
      </c>
      <c r="B23" s="304">
        <v>5024.51</v>
      </c>
      <c r="C23" s="304">
        <v>4074.7370000000001</v>
      </c>
      <c r="D23" s="304">
        <v>2835.3139999999999</v>
      </c>
      <c r="E23" s="304">
        <v>2342.8009999999999</v>
      </c>
      <c r="F23" s="304">
        <v>2211.3000000000002</v>
      </c>
      <c r="G23" s="304">
        <v>3010.6</v>
      </c>
      <c r="H23" s="304">
        <v>5096.67</v>
      </c>
      <c r="I23" s="304">
        <v>6311.82</v>
      </c>
      <c r="J23" s="304">
        <v>5845.03</v>
      </c>
      <c r="K23" s="304">
        <v>3812.5160000000001</v>
      </c>
      <c r="L23" s="304">
        <v>6605.4005999999999</v>
      </c>
      <c r="M23" s="304">
        <v>4264.8837000000003</v>
      </c>
      <c r="N23" s="304">
        <v>10926.641900000001</v>
      </c>
      <c r="O23" s="291"/>
      <c r="P23" s="303" t="s">
        <v>543</v>
      </c>
    </row>
    <row r="24" spans="1:16" ht="12" customHeight="1">
      <c r="A24" s="303" t="s">
        <v>542</v>
      </c>
      <c r="B24" s="304" t="s">
        <v>78</v>
      </c>
      <c r="C24" s="304" t="s">
        <v>78</v>
      </c>
      <c r="D24" s="304" t="s">
        <v>78</v>
      </c>
      <c r="E24" s="304" t="s">
        <v>78</v>
      </c>
      <c r="F24" s="304" t="s">
        <v>78</v>
      </c>
      <c r="G24" s="304" t="s">
        <v>78</v>
      </c>
      <c r="H24" s="304" t="s">
        <v>78</v>
      </c>
      <c r="I24" s="304" t="s">
        <v>78</v>
      </c>
      <c r="J24" s="304" t="s">
        <v>78</v>
      </c>
      <c r="K24" s="304" t="s">
        <v>78</v>
      </c>
      <c r="L24" s="304" t="s">
        <v>78</v>
      </c>
      <c r="M24" s="304" t="s">
        <v>78</v>
      </c>
      <c r="N24" s="304" t="s">
        <v>78</v>
      </c>
      <c r="O24" s="291"/>
      <c r="P24" s="303" t="s">
        <v>541</v>
      </c>
    </row>
    <row r="25" spans="1:16" ht="12" hidden="1" customHeight="1">
      <c r="A25" s="303" t="s">
        <v>540</v>
      </c>
      <c r="B25" s="304" t="s">
        <v>78</v>
      </c>
      <c r="C25" s="304" t="s">
        <v>78</v>
      </c>
      <c r="D25" s="304" t="s">
        <v>78</v>
      </c>
      <c r="E25" s="304" t="s">
        <v>78</v>
      </c>
      <c r="F25" s="304" t="s">
        <v>78</v>
      </c>
      <c r="G25" s="304" t="s">
        <v>78</v>
      </c>
      <c r="H25" s="304" t="s">
        <v>78</v>
      </c>
      <c r="I25" s="304" t="s">
        <v>78</v>
      </c>
      <c r="J25" s="304" t="s">
        <v>78</v>
      </c>
      <c r="K25" s="304" t="s">
        <v>78</v>
      </c>
      <c r="L25" s="304" t="s">
        <v>78</v>
      </c>
      <c r="M25" s="304" t="s">
        <v>78</v>
      </c>
      <c r="N25" s="304" t="s">
        <v>78</v>
      </c>
      <c r="O25" s="291"/>
      <c r="P25" s="303" t="s">
        <v>539</v>
      </c>
    </row>
    <row r="26" spans="1:16" ht="12" customHeight="1">
      <c r="A26" s="303" t="s">
        <v>550</v>
      </c>
      <c r="B26" s="304">
        <v>5024.51</v>
      </c>
      <c r="C26" s="304">
        <v>4074.7370000000001</v>
      </c>
      <c r="D26" s="304">
        <v>2835.3139999999999</v>
      </c>
      <c r="E26" s="304">
        <v>2342.8009999999999</v>
      </c>
      <c r="F26" s="304">
        <v>2211.3000000000002</v>
      </c>
      <c r="G26" s="304">
        <v>3010.6</v>
      </c>
      <c r="H26" s="304">
        <v>5096.67</v>
      </c>
      <c r="I26" s="304">
        <v>6311.82</v>
      </c>
      <c r="J26" s="304">
        <v>5845.03</v>
      </c>
      <c r="K26" s="304">
        <v>3812.5160000000001</v>
      </c>
      <c r="L26" s="304">
        <v>6605.4005999999999</v>
      </c>
      <c r="M26" s="304">
        <v>4264.8837000000003</v>
      </c>
      <c r="N26" s="304">
        <v>10926.641900000001</v>
      </c>
      <c r="O26" s="291"/>
      <c r="P26" s="303" t="s">
        <v>549</v>
      </c>
    </row>
    <row r="27" spans="1:16" ht="12" customHeight="1">
      <c r="A27" s="303" t="s">
        <v>548</v>
      </c>
      <c r="B27" s="304">
        <v>-19771.2</v>
      </c>
      <c r="C27" s="304">
        <v>-18268.394199999999</v>
      </c>
      <c r="D27" s="304">
        <v>-15921.2006</v>
      </c>
      <c r="E27" s="304">
        <v>-15315.9319</v>
      </c>
      <c r="F27" s="304">
        <v>-15073.291999999999</v>
      </c>
      <c r="G27" s="304">
        <v>-20147.8806</v>
      </c>
      <c r="H27" s="304">
        <v>-23934.898000000001</v>
      </c>
      <c r="I27" s="304">
        <v>-26804.648700000002</v>
      </c>
      <c r="J27" s="304">
        <v>-24617.141800000001</v>
      </c>
      <c r="K27" s="304">
        <v>-19654.1155</v>
      </c>
      <c r="L27" s="304">
        <v>-21262.953099999999</v>
      </c>
      <c r="M27" s="304">
        <v>-27810.655999999999</v>
      </c>
      <c r="N27" s="304">
        <v>-30828.389299999999</v>
      </c>
      <c r="O27" s="291"/>
      <c r="P27" s="303" t="s">
        <v>547</v>
      </c>
    </row>
    <row r="28" spans="1:16" ht="12" hidden="1" customHeight="1">
      <c r="A28" s="303" t="s">
        <v>546</v>
      </c>
      <c r="B28" s="304" t="s">
        <v>78</v>
      </c>
      <c r="C28" s="304" t="s">
        <v>78</v>
      </c>
      <c r="D28" s="304" t="s">
        <v>78</v>
      </c>
      <c r="E28" s="304" t="s">
        <v>78</v>
      </c>
      <c r="F28" s="304" t="s">
        <v>78</v>
      </c>
      <c r="G28" s="304" t="s">
        <v>78</v>
      </c>
      <c r="H28" s="304" t="s">
        <v>78</v>
      </c>
      <c r="I28" s="304" t="s">
        <v>78</v>
      </c>
      <c r="J28" s="304" t="s">
        <v>78</v>
      </c>
      <c r="K28" s="304" t="s">
        <v>78</v>
      </c>
      <c r="L28" s="304" t="s">
        <v>78</v>
      </c>
      <c r="M28" s="304" t="s">
        <v>78</v>
      </c>
      <c r="N28" s="304" t="s">
        <v>78</v>
      </c>
      <c r="O28" s="291"/>
      <c r="P28" s="303" t="s">
        <v>545</v>
      </c>
    </row>
    <row r="29" spans="1:16" ht="12" customHeight="1">
      <c r="A29" s="303" t="s">
        <v>544</v>
      </c>
      <c r="B29" s="304">
        <v>-19771.2</v>
      </c>
      <c r="C29" s="304">
        <v>-18268.394199999999</v>
      </c>
      <c r="D29" s="304">
        <v>-15921.2006</v>
      </c>
      <c r="E29" s="304">
        <v>-15315.9319</v>
      </c>
      <c r="F29" s="304">
        <v>-15073.291999999999</v>
      </c>
      <c r="G29" s="304">
        <v>-20147.8806</v>
      </c>
      <c r="H29" s="304">
        <v>-23934.898000000001</v>
      </c>
      <c r="I29" s="304">
        <v>-26804.648700000002</v>
      </c>
      <c r="J29" s="304">
        <v>-24617.141800000001</v>
      </c>
      <c r="K29" s="304">
        <v>-19654.1155</v>
      </c>
      <c r="L29" s="304">
        <v>-21262.953099999999</v>
      </c>
      <c r="M29" s="304">
        <v>-27810.655999999999</v>
      </c>
      <c r="N29" s="304">
        <v>-30828.389299999999</v>
      </c>
      <c r="O29" s="291"/>
      <c r="P29" s="303" t="s">
        <v>543</v>
      </c>
    </row>
    <row r="30" spans="1:16" ht="12" customHeight="1">
      <c r="A30" s="303" t="s">
        <v>542</v>
      </c>
      <c r="B30" s="304">
        <v>-6076.29</v>
      </c>
      <c r="C30" s="304">
        <v>-5575.1512000000002</v>
      </c>
      <c r="D30" s="304">
        <v>-3955.0866000000001</v>
      </c>
      <c r="E30" s="304">
        <v>-3645.8319000000001</v>
      </c>
      <c r="F30" s="304">
        <v>-3850.8429999999998</v>
      </c>
      <c r="G30" s="304">
        <v>-7888.2025999999996</v>
      </c>
      <c r="H30" s="304">
        <v>-10172.6818</v>
      </c>
      <c r="I30" s="304">
        <v>-12066.608099999999</v>
      </c>
      <c r="J30" s="304">
        <v>-10095.857900000001</v>
      </c>
      <c r="K30" s="304">
        <v>-7898.7142999999996</v>
      </c>
      <c r="L30" s="304">
        <v>-6554.7430999999997</v>
      </c>
      <c r="M30" s="304">
        <v>-9918.9140000000007</v>
      </c>
      <c r="N30" s="304" t="s">
        <v>78</v>
      </c>
      <c r="O30" s="291"/>
      <c r="P30" s="303" t="s">
        <v>541</v>
      </c>
    </row>
    <row r="31" spans="1:16" ht="12" customHeight="1">
      <c r="A31" s="303" t="s">
        <v>540</v>
      </c>
      <c r="B31" s="304">
        <v>-140.16900000000001</v>
      </c>
      <c r="C31" s="304" t="s">
        <v>78</v>
      </c>
      <c r="D31" s="304" t="s">
        <v>78</v>
      </c>
      <c r="E31" s="304" t="s">
        <v>78</v>
      </c>
      <c r="F31" s="304" t="s">
        <v>78</v>
      </c>
      <c r="G31" s="304" t="s">
        <v>78</v>
      </c>
      <c r="H31" s="304" t="s">
        <v>78</v>
      </c>
      <c r="I31" s="304" t="s">
        <v>78</v>
      </c>
      <c r="J31" s="304" t="s">
        <v>78</v>
      </c>
      <c r="K31" s="304" t="s">
        <v>78</v>
      </c>
      <c r="L31" s="304" t="s">
        <v>78</v>
      </c>
      <c r="M31" s="304" t="s">
        <v>78</v>
      </c>
      <c r="N31" s="304" t="s">
        <v>78</v>
      </c>
      <c r="O31" s="291"/>
      <c r="P31" s="303" t="s">
        <v>539</v>
      </c>
    </row>
    <row r="32" spans="1:16" ht="12" customHeight="1">
      <c r="A32" s="303" t="s">
        <v>538</v>
      </c>
      <c r="B32" s="304">
        <v>-13554.741</v>
      </c>
      <c r="C32" s="304">
        <v>-12693.243</v>
      </c>
      <c r="D32" s="304">
        <v>-11966.114</v>
      </c>
      <c r="E32" s="304">
        <v>-11670.1</v>
      </c>
      <c r="F32" s="304">
        <v>-11222.449000000001</v>
      </c>
      <c r="G32" s="304">
        <v>-12259.678</v>
      </c>
      <c r="H32" s="304">
        <v>-13762.216200000001</v>
      </c>
      <c r="I32" s="304">
        <v>-14738.0406</v>
      </c>
      <c r="J32" s="304">
        <v>-14521.2839</v>
      </c>
      <c r="K32" s="304">
        <v>-11755.4012</v>
      </c>
      <c r="L32" s="304">
        <v>-14708.21</v>
      </c>
      <c r="M32" s="304">
        <v>-17891.741999999998</v>
      </c>
      <c r="N32" s="304">
        <v>-30828.389299999999</v>
      </c>
      <c r="O32" s="291"/>
      <c r="P32" s="303" t="s">
        <v>537</v>
      </c>
    </row>
    <row r="33" spans="1:16" ht="12" customHeight="1">
      <c r="A33" s="303" t="s">
        <v>536</v>
      </c>
      <c r="B33" s="304">
        <v>-13794.69</v>
      </c>
      <c r="C33" s="304">
        <v>-12901.8992</v>
      </c>
      <c r="D33" s="304">
        <v>-11822.6286</v>
      </c>
      <c r="E33" s="304">
        <v>-11374.1309</v>
      </c>
      <c r="F33" s="304">
        <v>-9316.2990000000009</v>
      </c>
      <c r="G33" s="304">
        <v>-15038.104600000001</v>
      </c>
      <c r="H33" s="304">
        <v>-17691.263500000001</v>
      </c>
      <c r="I33" s="304">
        <v>-19046.3406</v>
      </c>
      <c r="J33" s="304">
        <v>-16370.132799999999</v>
      </c>
      <c r="K33" s="304">
        <v>-13142.845300000001</v>
      </c>
      <c r="L33" s="304">
        <v>-10451.076300000001</v>
      </c>
      <c r="M33" s="304">
        <v>-17242.0592</v>
      </c>
      <c r="N33" s="304">
        <v>-19901.7474</v>
      </c>
      <c r="O33" s="291"/>
      <c r="P33" s="303" t="s">
        <v>535</v>
      </c>
    </row>
    <row r="34" spans="1:16" ht="12" customHeight="1">
      <c r="A34" s="303" t="s">
        <v>534</v>
      </c>
      <c r="B34" s="304">
        <v>6999.1</v>
      </c>
      <c r="C34" s="304">
        <v>9359.9599999999991</v>
      </c>
      <c r="D34" s="304">
        <v>10303.691500000001</v>
      </c>
      <c r="E34" s="304">
        <v>15637.746999999999</v>
      </c>
      <c r="F34" s="304">
        <v>18842.551800000001</v>
      </c>
      <c r="G34" s="304">
        <v>22194.064999999999</v>
      </c>
      <c r="H34" s="304">
        <v>26036.545099999999</v>
      </c>
      <c r="I34" s="304">
        <v>26503.477599999998</v>
      </c>
      <c r="J34" s="304">
        <v>25590.524000000001</v>
      </c>
      <c r="K34" s="304">
        <v>21591.5488</v>
      </c>
      <c r="L34" s="304">
        <v>21622.7942</v>
      </c>
      <c r="M34" s="304">
        <v>23151.770199999999</v>
      </c>
      <c r="N34" s="304">
        <v>22772.876100000001</v>
      </c>
      <c r="O34" s="291"/>
      <c r="P34" s="303" t="s">
        <v>533</v>
      </c>
    </row>
    <row r="35" spans="1:16" ht="12" customHeight="1">
      <c r="A35" s="303" t="s">
        <v>532</v>
      </c>
      <c r="B35" s="304">
        <v>-29.42</v>
      </c>
      <c r="C35" s="304">
        <v>-21.9237</v>
      </c>
      <c r="D35" s="304">
        <v>-35.202500000000001</v>
      </c>
      <c r="E35" s="304">
        <v>-37.136000000000003</v>
      </c>
      <c r="F35" s="304">
        <v>-80.020499999999998</v>
      </c>
      <c r="G35" s="304">
        <v>-56.592799999999997</v>
      </c>
      <c r="H35" s="304">
        <v>-87.651200000000003</v>
      </c>
      <c r="I35" s="304">
        <v>-107.70189999999999</v>
      </c>
      <c r="J35" s="304">
        <v>-128.23779999999999</v>
      </c>
      <c r="K35" s="304">
        <v>-60.375900000000001</v>
      </c>
      <c r="L35" s="304">
        <v>-85.897099999999995</v>
      </c>
      <c r="M35" s="304">
        <v>-178.2174</v>
      </c>
      <c r="N35" s="304">
        <v>-209.42830000000001</v>
      </c>
      <c r="O35" s="291"/>
      <c r="P35" s="303" t="s">
        <v>531</v>
      </c>
    </row>
    <row r="36" spans="1:16" ht="12" customHeight="1">
      <c r="A36" s="303" t="s">
        <v>530</v>
      </c>
      <c r="B36" s="304">
        <v>6969.68</v>
      </c>
      <c r="C36" s="304">
        <v>9338.0362999999998</v>
      </c>
      <c r="D36" s="304">
        <v>10268.489</v>
      </c>
      <c r="E36" s="304">
        <v>15600.611000000001</v>
      </c>
      <c r="F36" s="304">
        <v>18762.531299999999</v>
      </c>
      <c r="G36" s="304">
        <v>22137.4722</v>
      </c>
      <c r="H36" s="304">
        <v>25948.893899999999</v>
      </c>
      <c r="I36" s="304">
        <v>26395.775699999998</v>
      </c>
      <c r="J36" s="304">
        <v>25462.286199999999</v>
      </c>
      <c r="K36" s="304">
        <v>21531.172900000001</v>
      </c>
      <c r="L36" s="304">
        <v>21536.897099999998</v>
      </c>
      <c r="M36" s="304">
        <v>22973.552800000001</v>
      </c>
      <c r="N36" s="304">
        <v>22563.447800000002</v>
      </c>
      <c r="O36" s="291"/>
      <c r="P36" s="303" t="s">
        <v>529</v>
      </c>
    </row>
    <row r="37" spans="1:16" ht="12" hidden="1" customHeight="1">
      <c r="A37" s="303" t="s">
        <v>528</v>
      </c>
      <c r="B37" s="304" t="s">
        <v>78</v>
      </c>
      <c r="C37" s="304" t="s">
        <v>78</v>
      </c>
      <c r="D37" s="304" t="s">
        <v>78</v>
      </c>
      <c r="E37" s="304" t="s">
        <v>78</v>
      </c>
      <c r="F37" s="304" t="s">
        <v>78</v>
      </c>
      <c r="G37" s="304" t="s">
        <v>78</v>
      </c>
      <c r="H37" s="304" t="s">
        <v>78</v>
      </c>
      <c r="I37" s="304" t="s">
        <v>78</v>
      </c>
      <c r="J37" s="304" t="s">
        <v>78</v>
      </c>
      <c r="K37" s="304" t="s">
        <v>78</v>
      </c>
      <c r="L37" s="304" t="s">
        <v>78</v>
      </c>
      <c r="M37" s="304" t="s">
        <v>78</v>
      </c>
      <c r="N37" s="304" t="s">
        <v>78</v>
      </c>
      <c r="O37" s="291"/>
      <c r="P37" s="303" t="s">
        <v>527</v>
      </c>
    </row>
    <row r="38" spans="1:16" ht="12" customHeight="1">
      <c r="A38" s="303" t="s">
        <v>526</v>
      </c>
      <c r="B38" s="304">
        <v>19865.3</v>
      </c>
      <c r="C38" s="304">
        <v>30194.433400000002</v>
      </c>
      <c r="D38" s="304">
        <v>22239.923699999999</v>
      </c>
      <c r="E38" s="304">
        <v>20208.480500000001</v>
      </c>
      <c r="F38" s="304">
        <v>15276.999400000001</v>
      </c>
      <c r="G38" s="304">
        <v>19623.5802</v>
      </c>
      <c r="H38" s="304">
        <v>3090.5909999999999</v>
      </c>
      <c r="I38" s="304">
        <v>25573.1757</v>
      </c>
      <c r="J38" s="304">
        <v>29027.426299999999</v>
      </c>
      <c r="K38" s="304">
        <v>18713.7526</v>
      </c>
      <c r="L38" s="304">
        <v>42908.599000000002</v>
      </c>
      <c r="M38" s="304">
        <v>49259.099300000002</v>
      </c>
      <c r="N38" s="304">
        <v>43788.950799999999</v>
      </c>
      <c r="O38" s="291"/>
      <c r="P38" s="303" t="s">
        <v>525</v>
      </c>
    </row>
    <row r="39" spans="1:16" ht="12" customHeight="1">
      <c r="A39" s="303" t="s">
        <v>524</v>
      </c>
      <c r="B39" s="304" t="s">
        <v>78</v>
      </c>
      <c r="C39" s="304">
        <v>-4403.9570000000003</v>
      </c>
      <c r="D39" s="304">
        <v>-890.79499999999996</v>
      </c>
      <c r="E39" s="304">
        <v>-1253.4639999999999</v>
      </c>
      <c r="F39" s="304">
        <v>-4431.9063999999998</v>
      </c>
      <c r="G39" s="304">
        <v>-6473.9958999999999</v>
      </c>
      <c r="H39" s="304">
        <v>-5758.48</v>
      </c>
      <c r="I39" s="304">
        <v>-8256.3397999999997</v>
      </c>
      <c r="J39" s="304">
        <v>-1157.1394</v>
      </c>
      <c r="K39" s="304">
        <v>-7018.9350000000004</v>
      </c>
      <c r="L39" s="304">
        <v>-15045.0052</v>
      </c>
      <c r="M39" s="304">
        <v>-12138.735699999999</v>
      </c>
      <c r="N39" s="304">
        <v>-25302.479599999999</v>
      </c>
      <c r="O39" s="291"/>
      <c r="P39" s="303" t="s">
        <v>523</v>
      </c>
    </row>
    <row r="40" spans="1:16" ht="12" customHeight="1">
      <c r="A40" s="303" t="s">
        <v>522</v>
      </c>
      <c r="B40" s="304">
        <v>18110</v>
      </c>
      <c r="C40" s="304">
        <v>29860.771700000001</v>
      </c>
      <c r="D40" s="304">
        <v>23932.305799999998</v>
      </c>
      <c r="E40" s="304">
        <v>18554.099300000002</v>
      </c>
      <c r="F40" s="304">
        <v>24820.908599999999</v>
      </c>
      <c r="G40" s="304">
        <v>24373.3714</v>
      </c>
      <c r="H40" s="304">
        <v>20006.4427</v>
      </c>
      <c r="I40" s="304">
        <v>31313.3819</v>
      </c>
      <c r="J40" s="304">
        <v>26888.517899999999</v>
      </c>
      <c r="K40" s="304">
        <v>15958.9863</v>
      </c>
      <c r="L40" s="304">
        <v>21864.263299999999</v>
      </c>
      <c r="M40" s="304">
        <v>21603.440900000001</v>
      </c>
      <c r="N40" s="304">
        <v>13430.5834</v>
      </c>
      <c r="O40" s="291"/>
      <c r="P40" s="303" t="s">
        <v>521</v>
      </c>
    </row>
    <row r="41" spans="1:16" ht="12" customHeight="1">
      <c r="A41" s="303" t="s">
        <v>520</v>
      </c>
      <c r="B41" s="304">
        <v>3136.83</v>
      </c>
      <c r="C41" s="304">
        <v>2081.011</v>
      </c>
      <c r="D41" s="304">
        <v>1771.114</v>
      </c>
      <c r="E41" s="304">
        <v>1214.5989999999999</v>
      </c>
      <c r="F41" s="304">
        <v>-1754.03</v>
      </c>
      <c r="G41" s="304">
        <v>-10791.653899999999</v>
      </c>
      <c r="H41" s="304">
        <v>-2050.9025999999999</v>
      </c>
      <c r="I41" s="304">
        <v>-13285.265299999999</v>
      </c>
      <c r="J41" s="304">
        <v>5569.9192000000003</v>
      </c>
      <c r="K41" s="304">
        <v>-20568.2912</v>
      </c>
      <c r="L41" s="304">
        <v>-5902.8477000000003</v>
      </c>
      <c r="M41" s="304">
        <v>5323.5352999999996</v>
      </c>
      <c r="N41" s="304">
        <v>-8176.7028</v>
      </c>
      <c r="O41" s="291"/>
      <c r="P41" s="303" t="s">
        <v>519</v>
      </c>
    </row>
    <row r="42" spans="1:16" ht="12" hidden="1" customHeight="1">
      <c r="A42" s="303" t="s">
        <v>516</v>
      </c>
      <c r="B42" s="304" t="s">
        <v>78</v>
      </c>
      <c r="C42" s="304" t="s">
        <v>78</v>
      </c>
      <c r="D42" s="304" t="s">
        <v>78</v>
      </c>
      <c r="E42" s="304" t="s">
        <v>78</v>
      </c>
      <c r="F42" s="304" t="s">
        <v>78</v>
      </c>
      <c r="G42" s="304" t="s">
        <v>78</v>
      </c>
      <c r="H42" s="304" t="s">
        <v>78</v>
      </c>
      <c r="I42" s="304" t="s">
        <v>78</v>
      </c>
      <c r="J42" s="304" t="s">
        <v>78</v>
      </c>
      <c r="K42" s="304" t="s">
        <v>78</v>
      </c>
      <c r="L42" s="304" t="s">
        <v>78</v>
      </c>
      <c r="M42" s="304" t="s">
        <v>78</v>
      </c>
      <c r="N42" s="304" t="s">
        <v>78</v>
      </c>
      <c r="O42" s="291"/>
      <c r="P42" s="303" t="s">
        <v>515</v>
      </c>
    </row>
    <row r="43" spans="1:16" ht="12" customHeight="1">
      <c r="A43" s="303" t="s">
        <v>514</v>
      </c>
      <c r="B43" s="304">
        <v>3136.83</v>
      </c>
      <c r="C43" s="304">
        <v>2081.011</v>
      </c>
      <c r="D43" s="304">
        <v>1771.114</v>
      </c>
      <c r="E43" s="304">
        <v>1214.5989999999999</v>
      </c>
      <c r="F43" s="304">
        <v>-1754.03</v>
      </c>
      <c r="G43" s="304">
        <v>-10791.653899999999</v>
      </c>
      <c r="H43" s="304">
        <v>-2050.9025999999999</v>
      </c>
      <c r="I43" s="304">
        <v>-13285.265299999999</v>
      </c>
      <c r="J43" s="304">
        <v>5569.9192000000003</v>
      </c>
      <c r="K43" s="304">
        <v>-20568.2912</v>
      </c>
      <c r="L43" s="304">
        <v>-5902.8477000000003</v>
      </c>
      <c r="M43" s="304">
        <v>5323.5352999999996</v>
      </c>
      <c r="N43" s="304">
        <v>-8176.7028</v>
      </c>
      <c r="O43" s="291"/>
      <c r="P43" s="303" t="s">
        <v>513</v>
      </c>
    </row>
    <row r="44" spans="1:16" ht="12" customHeight="1">
      <c r="A44" s="303" t="s">
        <v>518</v>
      </c>
      <c r="B44" s="304">
        <v>-1395.07</v>
      </c>
      <c r="C44" s="304">
        <v>2929.2837</v>
      </c>
      <c r="D44" s="304">
        <v>-1520.5953</v>
      </c>
      <c r="E44" s="304">
        <v>3005.6244000000002</v>
      </c>
      <c r="F44" s="304">
        <v>5094.0681999999997</v>
      </c>
      <c r="G44" s="304">
        <v>7713.0502999999999</v>
      </c>
      <c r="H44" s="304">
        <v>137.17089999999999</v>
      </c>
      <c r="I44" s="304">
        <v>13348.593500000001</v>
      </c>
      <c r="J44" s="304">
        <v>4826.1466</v>
      </c>
      <c r="K44" s="304">
        <v>15274.6294</v>
      </c>
      <c r="L44" s="304">
        <v>37335.302499999998</v>
      </c>
      <c r="M44" s="304">
        <v>40622.212299999999</v>
      </c>
      <c r="N44" s="304">
        <v>81349.445399999997</v>
      </c>
      <c r="O44" s="291"/>
      <c r="P44" s="303" t="s">
        <v>517</v>
      </c>
    </row>
    <row r="45" spans="1:16" ht="12" customHeight="1">
      <c r="A45" s="303" t="s">
        <v>516</v>
      </c>
      <c r="B45" s="304">
        <v>446.8</v>
      </c>
      <c r="C45" s="304">
        <v>151</v>
      </c>
      <c r="D45" s="304">
        <v>-103.6</v>
      </c>
      <c r="E45" s="304">
        <v>-123.3</v>
      </c>
      <c r="F45" s="304">
        <v>-2522.2049999999999</v>
      </c>
      <c r="G45" s="304">
        <v>3352.931</v>
      </c>
      <c r="H45" s="304">
        <v>2805.1529999999998</v>
      </c>
      <c r="I45" s="304">
        <v>-482.084</v>
      </c>
      <c r="J45" s="304">
        <v>-3503.2649999999999</v>
      </c>
      <c r="K45" s="304">
        <v>4168.9260000000004</v>
      </c>
      <c r="L45" s="304">
        <v>641.29999999999995</v>
      </c>
      <c r="M45" s="304">
        <v>-6244</v>
      </c>
      <c r="N45" s="304" t="s">
        <v>78</v>
      </c>
      <c r="O45" s="291"/>
      <c r="P45" s="303" t="s">
        <v>515</v>
      </c>
    </row>
    <row r="46" spans="1:16" ht="12" customHeight="1">
      <c r="A46" s="303" t="s">
        <v>514</v>
      </c>
      <c r="B46" s="304">
        <v>-1841.87</v>
      </c>
      <c r="C46" s="304">
        <v>2778.2837</v>
      </c>
      <c r="D46" s="304">
        <v>-1416.9953</v>
      </c>
      <c r="E46" s="304">
        <v>3128.9243999999999</v>
      </c>
      <c r="F46" s="304">
        <v>7616.2731999999996</v>
      </c>
      <c r="G46" s="304">
        <v>4360.1193000000003</v>
      </c>
      <c r="H46" s="304">
        <v>-2667.9821000000002</v>
      </c>
      <c r="I46" s="304">
        <v>13830.6775</v>
      </c>
      <c r="J46" s="304">
        <v>8329.4115999999995</v>
      </c>
      <c r="K46" s="304">
        <v>11105.7034</v>
      </c>
      <c r="L46" s="304">
        <v>36694.002500000002</v>
      </c>
      <c r="M46" s="304">
        <v>46866.212299999999</v>
      </c>
      <c r="N46" s="304">
        <v>81349.445399999997</v>
      </c>
      <c r="O46" s="291"/>
      <c r="P46" s="303" t="s">
        <v>513</v>
      </c>
    </row>
    <row r="47" spans="1:16" ht="12" customHeight="1">
      <c r="A47" s="303" t="s">
        <v>512</v>
      </c>
      <c r="B47" s="304">
        <v>3962.21</v>
      </c>
      <c r="C47" s="304">
        <v>391.72399999999999</v>
      </c>
      <c r="D47" s="304">
        <v>1719.4559999999999</v>
      </c>
      <c r="E47" s="304">
        <v>2406.46</v>
      </c>
      <c r="F47" s="304">
        <v>-4471.3</v>
      </c>
      <c r="G47" s="304">
        <v>5846.8982999999998</v>
      </c>
      <c r="H47" s="304">
        <v>-7007.0259999999998</v>
      </c>
      <c r="I47" s="304">
        <v>-7793.0519000000004</v>
      </c>
      <c r="J47" s="304">
        <v>-13067.450699999999</v>
      </c>
      <c r="K47" s="304">
        <v>8993.2528999999995</v>
      </c>
      <c r="L47" s="304">
        <v>-27005.275799999999</v>
      </c>
      <c r="M47" s="304">
        <v>-3673.5369000000001</v>
      </c>
      <c r="N47" s="304">
        <v>-7291.9948999999997</v>
      </c>
      <c r="O47" s="291"/>
      <c r="P47" s="303" t="s">
        <v>511</v>
      </c>
    </row>
    <row r="48" spans="1:16" ht="12" hidden="1" customHeight="1">
      <c r="A48" s="303" t="s">
        <v>504</v>
      </c>
      <c r="B48" s="304" t="s">
        <v>78</v>
      </c>
      <c r="C48" s="304" t="s">
        <v>78</v>
      </c>
      <c r="D48" s="304" t="s">
        <v>78</v>
      </c>
      <c r="E48" s="304" t="s">
        <v>78</v>
      </c>
      <c r="F48" s="304" t="s">
        <v>78</v>
      </c>
      <c r="G48" s="304" t="s">
        <v>78</v>
      </c>
      <c r="H48" s="304" t="s">
        <v>78</v>
      </c>
      <c r="I48" s="304" t="s">
        <v>78</v>
      </c>
      <c r="J48" s="304" t="s">
        <v>78</v>
      </c>
      <c r="K48" s="304" t="s">
        <v>78</v>
      </c>
      <c r="L48" s="304" t="s">
        <v>78</v>
      </c>
      <c r="M48" s="304" t="s">
        <v>78</v>
      </c>
      <c r="N48" s="304" t="s">
        <v>78</v>
      </c>
      <c r="O48" s="291"/>
      <c r="P48" s="303" t="s">
        <v>510</v>
      </c>
    </row>
    <row r="49" spans="1:16" ht="12" customHeight="1">
      <c r="A49" s="303" t="s">
        <v>502</v>
      </c>
      <c r="B49" s="304" t="s">
        <v>78</v>
      </c>
      <c r="C49" s="304" t="s">
        <v>78</v>
      </c>
      <c r="D49" s="304" t="s">
        <v>78</v>
      </c>
      <c r="E49" s="304" t="s">
        <v>78</v>
      </c>
      <c r="F49" s="304" t="s">
        <v>78</v>
      </c>
      <c r="G49" s="304" t="s">
        <v>78</v>
      </c>
      <c r="H49" s="304" t="s">
        <v>78</v>
      </c>
      <c r="I49" s="304" t="s">
        <v>78</v>
      </c>
      <c r="J49" s="304" t="s">
        <v>78</v>
      </c>
      <c r="K49" s="304" t="s">
        <v>78</v>
      </c>
      <c r="L49" s="304" t="s">
        <v>78</v>
      </c>
      <c r="M49" s="304" t="s">
        <v>78</v>
      </c>
      <c r="N49" s="304" t="s">
        <v>78</v>
      </c>
      <c r="O49" s="291"/>
      <c r="P49" s="303" t="s">
        <v>509</v>
      </c>
    </row>
    <row r="50" spans="1:16" ht="12" customHeight="1">
      <c r="A50" s="303" t="s">
        <v>500</v>
      </c>
      <c r="B50" s="304">
        <v>-1802.07</v>
      </c>
      <c r="C50" s="304">
        <v>-1511.6759999999999</v>
      </c>
      <c r="D50" s="304">
        <v>2963.2559999999999</v>
      </c>
      <c r="E50" s="304">
        <v>3503.06</v>
      </c>
      <c r="F50" s="304">
        <v>-5579.3</v>
      </c>
      <c r="G50" s="304">
        <v>3106.9983000000002</v>
      </c>
      <c r="H50" s="304">
        <v>-10216.126</v>
      </c>
      <c r="I50" s="304">
        <v>-8362.9519</v>
      </c>
      <c r="J50" s="304">
        <v>-13707.850700000001</v>
      </c>
      <c r="K50" s="304">
        <v>9798.6528999999991</v>
      </c>
      <c r="L50" s="304">
        <v>-10888.6373</v>
      </c>
      <c r="M50" s="304">
        <v>3201.8162000000002</v>
      </c>
      <c r="N50" s="304" t="s">
        <v>78</v>
      </c>
      <c r="O50" s="291"/>
      <c r="P50" s="303" t="s">
        <v>508</v>
      </c>
    </row>
    <row r="51" spans="1:16" ht="12" customHeight="1">
      <c r="A51" s="303" t="s">
        <v>498</v>
      </c>
      <c r="B51" s="304">
        <v>5764.28</v>
      </c>
      <c r="C51" s="304">
        <v>1903.4</v>
      </c>
      <c r="D51" s="304">
        <v>-1243.8</v>
      </c>
      <c r="E51" s="304">
        <v>-1096.5999999999999</v>
      </c>
      <c r="F51" s="304">
        <v>1108</v>
      </c>
      <c r="G51" s="304">
        <v>2739.9</v>
      </c>
      <c r="H51" s="304">
        <v>3209.1</v>
      </c>
      <c r="I51" s="304">
        <v>569.9</v>
      </c>
      <c r="J51" s="304">
        <v>640.4</v>
      </c>
      <c r="K51" s="304">
        <v>-805.4</v>
      </c>
      <c r="L51" s="304">
        <v>-16116.638499999999</v>
      </c>
      <c r="M51" s="304">
        <v>-6875.3531000000003</v>
      </c>
      <c r="N51" s="304">
        <v>-7291.9948999999997</v>
      </c>
      <c r="O51" s="291"/>
      <c r="P51" s="303" t="s">
        <v>507</v>
      </c>
    </row>
    <row r="52" spans="1:16" ht="12" customHeight="1">
      <c r="A52" s="303" t="s">
        <v>506</v>
      </c>
      <c r="B52" s="304">
        <v>-3948.7</v>
      </c>
      <c r="C52" s="304">
        <v>-664.4</v>
      </c>
      <c r="D52" s="304">
        <v>-2771.5617999999999</v>
      </c>
      <c r="E52" s="304">
        <v>-3718.8382000000001</v>
      </c>
      <c r="F52" s="304">
        <v>-3980.741</v>
      </c>
      <c r="G52" s="304">
        <v>-1044.0899999999999</v>
      </c>
      <c r="H52" s="304">
        <v>-2236.614</v>
      </c>
      <c r="I52" s="304">
        <v>10245.8573</v>
      </c>
      <c r="J52" s="304">
        <v>5967.4327000000003</v>
      </c>
      <c r="K52" s="304">
        <v>6074.1102000000001</v>
      </c>
      <c r="L52" s="304">
        <v>31662.161800000002</v>
      </c>
      <c r="M52" s="304">
        <v>-2477.8168000000001</v>
      </c>
      <c r="N52" s="304">
        <v>-10219.900600000001</v>
      </c>
      <c r="O52" s="291"/>
      <c r="P52" s="303" t="s">
        <v>505</v>
      </c>
    </row>
    <row r="53" spans="1:16" ht="12" customHeight="1">
      <c r="A53" s="303" t="s">
        <v>504</v>
      </c>
      <c r="B53" s="304">
        <v>-4285.6000000000004</v>
      </c>
      <c r="C53" s="304" t="s">
        <v>78</v>
      </c>
      <c r="D53" s="304" t="s">
        <v>78</v>
      </c>
      <c r="E53" s="304" t="s">
        <v>78</v>
      </c>
      <c r="F53" s="304" t="s">
        <v>78</v>
      </c>
      <c r="G53" s="304" t="s">
        <v>78</v>
      </c>
      <c r="H53" s="304" t="s">
        <v>78</v>
      </c>
      <c r="I53" s="304" t="s">
        <v>78</v>
      </c>
      <c r="J53" s="304" t="s">
        <v>78</v>
      </c>
      <c r="K53" s="304" t="s">
        <v>78</v>
      </c>
      <c r="L53" s="304" t="s">
        <v>78</v>
      </c>
      <c r="M53" s="304" t="s">
        <v>78</v>
      </c>
      <c r="N53" s="304" t="s">
        <v>78</v>
      </c>
      <c r="O53" s="291"/>
      <c r="P53" s="303" t="s">
        <v>503</v>
      </c>
    </row>
    <row r="54" spans="1:16" ht="12" customHeight="1">
      <c r="A54" s="303" t="s">
        <v>502</v>
      </c>
      <c r="B54" s="304">
        <v>-2679.3</v>
      </c>
      <c r="C54" s="304">
        <v>-1032</v>
      </c>
      <c r="D54" s="304">
        <v>-1248.3</v>
      </c>
      <c r="E54" s="304">
        <v>-1826.7</v>
      </c>
      <c r="F54" s="304">
        <v>-2359.4</v>
      </c>
      <c r="G54" s="304">
        <v>6.8</v>
      </c>
      <c r="H54" s="304">
        <v>-3556.9</v>
      </c>
      <c r="I54" s="304">
        <v>-154.80000000000001</v>
      </c>
      <c r="J54" s="304">
        <v>1264.8</v>
      </c>
      <c r="K54" s="304">
        <v>3402.4</v>
      </c>
      <c r="L54" s="304">
        <v>8050.7</v>
      </c>
      <c r="M54" s="304">
        <v>584.6</v>
      </c>
      <c r="N54" s="304" t="s">
        <v>78</v>
      </c>
      <c r="O54" s="291"/>
      <c r="P54" s="303" t="s">
        <v>501</v>
      </c>
    </row>
    <row r="55" spans="1:16" ht="12" customHeight="1">
      <c r="A55" s="303" t="s">
        <v>500</v>
      </c>
      <c r="B55" s="304">
        <v>-883</v>
      </c>
      <c r="C55" s="304">
        <v>-4235.8</v>
      </c>
      <c r="D55" s="304">
        <v>-2864.5</v>
      </c>
      <c r="E55" s="304">
        <v>-1160.4000000000001</v>
      </c>
      <c r="F55" s="304">
        <v>-2728.2710000000002</v>
      </c>
      <c r="G55" s="304">
        <v>-5320.8</v>
      </c>
      <c r="H55" s="304">
        <v>-7774.1</v>
      </c>
      <c r="I55" s="304">
        <v>1764.5</v>
      </c>
      <c r="J55" s="304">
        <v>-1636.3</v>
      </c>
      <c r="K55" s="304">
        <v>999.48800000000006</v>
      </c>
      <c r="L55" s="304">
        <v>9779.5918000000001</v>
      </c>
      <c r="M55" s="304">
        <v>223.3083</v>
      </c>
      <c r="N55" s="304" t="s">
        <v>78</v>
      </c>
      <c r="O55" s="291"/>
      <c r="P55" s="303" t="s">
        <v>499</v>
      </c>
    </row>
    <row r="56" spans="1:16" ht="12" customHeight="1">
      <c r="A56" s="303" t="s">
        <v>498</v>
      </c>
      <c r="B56" s="304">
        <v>3899.2</v>
      </c>
      <c r="C56" s="304">
        <v>4603.3999999999996</v>
      </c>
      <c r="D56" s="304">
        <v>1341.2382</v>
      </c>
      <c r="E56" s="304">
        <v>-731.73820000000001</v>
      </c>
      <c r="F56" s="304">
        <v>1106.93</v>
      </c>
      <c r="G56" s="304">
        <v>4269.91</v>
      </c>
      <c r="H56" s="304">
        <v>9094.3860000000004</v>
      </c>
      <c r="I56" s="304">
        <v>8636.1573000000008</v>
      </c>
      <c r="J56" s="304">
        <v>6338.9327000000003</v>
      </c>
      <c r="K56" s="304">
        <v>1672.2221999999999</v>
      </c>
      <c r="L56" s="304">
        <v>13831.87</v>
      </c>
      <c r="M56" s="304">
        <v>-3285.7251000000001</v>
      </c>
      <c r="N56" s="304">
        <v>-10219.900600000001</v>
      </c>
      <c r="O56" s="291"/>
      <c r="P56" s="303" t="s">
        <v>497</v>
      </c>
    </row>
    <row r="57" spans="1:16" ht="12" customHeight="1">
      <c r="A57" s="303" t="s">
        <v>496</v>
      </c>
      <c r="B57" s="304">
        <v>6027.5</v>
      </c>
      <c r="C57" s="304">
        <v>-3251.9315000000001</v>
      </c>
      <c r="D57" s="304">
        <v>-2238.7269999999999</v>
      </c>
      <c r="E57" s="304">
        <v>-4705.9942000000001</v>
      </c>
      <c r="F57" s="304">
        <v>-4872.0079999999998</v>
      </c>
      <c r="G57" s="304">
        <v>-3858.4380999999998</v>
      </c>
      <c r="H57" s="304">
        <v>3603.0473999999999</v>
      </c>
      <c r="I57" s="304">
        <v>-5428.7289000000001</v>
      </c>
      <c r="J57" s="304">
        <v>-5285.5009</v>
      </c>
      <c r="K57" s="304">
        <v>-9069.0198999999993</v>
      </c>
      <c r="L57" s="304">
        <v>-19774.204399999999</v>
      </c>
      <c r="M57" s="304">
        <v>-10732.4362</v>
      </c>
      <c r="N57" s="304">
        <v>-14907.962100000001</v>
      </c>
      <c r="O57" s="291"/>
      <c r="P57" s="303" t="s">
        <v>495</v>
      </c>
    </row>
    <row r="58" spans="1:16" ht="12" customHeight="1">
      <c r="A58" s="303" t="s">
        <v>494</v>
      </c>
      <c r="B58" s="304">
        <v>7126.04</v>
      </c>
      <c r="C58" s="304">
        <v>9228.4349999999995</v>
      </c>
      <c r="D58" s="304">
        <v>5845.8819999999996</v>
      </c>
      <c r="E58" s="304">
        <v>8341.1270000000004</v>
      </c>
      <c r="F58" s="304">
        <v>5166.1909999999998</v>
      </c>
      <c r="G58" s="304">
        <v>9904.2919999999995</v>
      </c>
      <c r="H58" s="304">
        <v>2206.1959999999999</v>
      </c>
      <c r="I58" s="304">
        <v>10855.804</v>
      </c>
      <c r="J58" s="304">
        <v>8078.4679999999998</v>
      </c>
      <c r="K58" s="304">
        <v>4528.4369999999999</v>
      </c>
      <c r="L58" s="304">
        <v>20615.277999999998</v>
      </c>
      <c r="M58" s="304">
        <v>28179.865699999998</v>
      </c>
      <c r="N58" s="304">
        <v>17471.345399999998</v>
      </c>
      <c r="O58" s="291"/>
      <c r="P58" s="303" t="s">
        <v>493</v>
      </c>
    </row>
    <row r="59" spans="1:16" ht="12" customHeight="1">
      <c r="A59" s="303" t="s">
        <v>492</v>
      </c>
      <c r="B59" s="304">
        <v>-7126.04</v>
      </c>
      <c r="C59" s="304">
        <v>-9228.4349999999995</v>
      </c>
      <c r="D59" s="304">
        <v>-5845.8819999999996</v>
      </c>
      <c r="E59" s="304">
        <v>-8341.1270000000004</v>
      </c>
      <c r="F59" s="304">
        <v>-5166.1909999999998</v>
      </c>
      <c r="G59" s="304">
        <v>-9904.2919999999995</v>
      </c>
      <c r="H59" s="304">
        <v>-2206.1959999999999</v>
      </c>
      <c r="I59" s="304">
        <v>-10855.804</v>
      </c>
      <c r="J59" s="304">
        <v>-8078.4679999999998</v>
      </c>
      <c r="K59" s="304">
        <v>-4528.4369999999999</v>
      </c>
      <c r="L59" s="304">
        <v>-20615.277999999998</v>
      </c>
      <c r="M59" s="304">
        <v>-28179.865699999998</v>
      </c>
      <c r="N59" s="304">
        <v>-17471.345399999998</v>
      </c>
      <c r="O59" s="291"/>
      <c r="P59" s="303" t="s">
        <v>491</v>
      </c>
    </row>
    <row r="60" spans="1:16" ht="12" customHeight="1">
      <c r="A60" s="303" t="s">
        <v>490</v>
      </c>
      <c r="B60" s="304">
        <v>-2861.65</v>
      </c>
      <c r="C60" s="304">
        <v>-9228.4349999999995</v>
      </c>
      <c r="D60" s="304">
        <v>-5845.8819999999996</v>
      </c>
      <c r="E60" s="304">
        <v>-8341.1270000000004</v>
      </c>
      <c r="F60" s="304">
        <v>-5166.1909999999998</v>
      </c>
      <c r="G60" s="304">
        <v>-9904.2919999999995</v>
      </c>
      <c r="H60" s="304">
        <v>-2206.1959999999999</v>
      </c>
      <c r="I60" s="304">
        <v>-10855.804</v>
      </c>
      <c r="J60" s="304">
        <v>-8078.4679999999998</v>
      </c>
      <c r="K60" s="304">
        <v>-4528.4369999999999</v>
      </c>
      <c r="L60" s="304">
        <v>-20615.277999999998</v>
      </c>
      <c r="M60" s="304">
        <v>-28179.865699999998</v>
      </c>
      <c r="N60" s="304">
        <v>-17471.345399999998</v>
      </c>
      <c r="O60" s="291"/>
      <c r="P60" s="303" t="s">
        <v>489</v>
      </c>
    </row>
    <row r="61" spans="1:16" ht="12" customHeight="1">
      <c r="A61" s="303" t="s">
        <v>488</v>
      </c>
      <c r="B61" s="304">
        <v>-4288.43</v>
      </c>
      <c r="C61" s="304">
        <v>0</v>
      </c>
      <c r="D61" s="304">
        <v>0</v>
      </c>
      <c r="E61" s="304">
        <v>0</v>
      </c>
      <c r="F61" s="304">
        <v>0</v>
      </c>
      <c r="G61" s="304">
        <v>0</v>
      </c>
      <c r="H61" s="304">
        <v>0</v>
      </c>
      <c r="I61" s="304">
        <v>0</v>
      </c>
      <c r="J61" s="304">
        <v>0</v>
      </c>
      <c r="K61" s="304">
        <v>0</v>
      </c>
      <c r="L61" s="304">
        <v>0</v>
      </c>
      <c r="M61" s="304">
        <v>0</v>
      </c>
      <c r="N61" s="304">
        <v>0</v>
      </c>
      <c r="O61" s="291"/>
      <c r="P61" s="303" t="s">
        <v>487</v>
      </c>
    </row>
    <row r="62" spans="1:16" ht="12" customHeight="1">
      <c r="A62" s="303" t="s">
        <v>486</v>
      </c>
      <c r="B62" s="304">
        <v>24.045000000000002</v>
      </c>
      <c r="C62" s="304">
        <v>0</v>
      </c>
      <c r="D62" s="304">
        <v>0</v>
      </c>
      <c r="E62" s="304">
        <v>0</v>
      </c>
      <c r="F62" s="304">
        <v>0</v>
      </c>
      <c r="G62" s="304">
        <v>0</v>
      </c>
      <c r="H62" s="304">
        <v>0</v>
      </c>
      <c r="I62" s="304">
        <v>0</v>
      </c>
      <c r="J62" s="304">
        <v>0</v>
      </c>
      <c r="K62" s="304">
        <v>0</v>
      </c>
      <c r="L62" s="304">
        <v>0</v>
      </c>
      <c r="M62" s="304">
        <v>0</v>
      </c>
      <c r="N62" s="304">
        <v>0</v>
      </c>
      <c r="O62" s="291"/>
      <c r="P62" s="303" t="s">
        <v>485</v>
      </c>
    </row>
    <row r="63" spans="1:16" ht="12" customHeight="1">
      <c r="A63" s="302"/>
      <c r="B63" s="301"/>
      <c r="C63" s="301"/>
      <c r="D63" s="301"/>
      <c r="E63" s="301"/>
      <c r="F63" s="300"/>
      <c r="G63" s="300"/>
      <c r="H63" s="300"/>
      <c r="I63" s="300"/>
      <c r="J63" s="300"/>
      <c r="K63" s="300"/>
      <c r="L63" s="300"/>
      <c r="M63" s="300"/>
      <c r="N63" s="300"/>
      <c r="O63" s="299"/>
      <c r="P63" s="299"/>
    </row>
    <row r="64" spans="1:16" ht="12" customHeight="1">
      <c r="A64" s="298"/>
      <c r="B64" s="296"/>
      <c r="C64" s="296"/>
      <c r="D64" s="296"/>
      <c r="E64" s="296"/>
      <c r="F64" s="295"/>
      <c r="G64" s="295"/>
      <c r="H64" s="295"/>
      <c r="I64" s="295"/>
      <c r="J64" s="295"/>
      <c r="K64" s="295"/>
      <c r="L64" s="295"/>
      <c r="M64" s="295"/>
      <c r="N64" s="295"/>
      <c r="O64" s="291"/>
      <c r="P64" s="291"/>
    </row>
    <row r="65" spans="1:16" ht="12" customHeight="1">
      <c r="A65" s="294" t="s">
        <v>579</v>
      </c>
      <c r="B65" s="296"/>
      <c r="C65" s="296"/>
      <c r="D65" s="296"/>
      <c r="E65" s="296"/>
      <c r="F65" s="295"/>
      <c r="G65" s="295"/>
      <c r="H65" s="295"/>
      <c r="I65" s="295"/>
      <c r="J65" s="295"/>
      <c r="K65" s="295"/>
      <c r="L65" s="295"/>
      <c r="M65" s="295"/>
      <c r="N65" s="295"/>
      <c r="O65" s="291"/>
      <c r="P65" s="291"/>
    </row>
    <row r="66" spans="1:16" ht="12" customHeight="1">
      <c r="A66" s="297" t="s">
        <v>986</v>
      </c>
      <c r="B66" s="296"/>
      <c r="C66" s="296"/>
      <c r="D66" s="296"/>
      <c r="E66" s="296"/>
      <c r="F66" s="295"/>
      <c r="G66" s="295"/>
      <c r="H66" s="295"/>
      <c r="I66" s="295"/>
      <c r="J66" s="295"/>
      <c r="K66" s="295"/>
      <c r="L66" s="295"/>
      <c r="M66" s="295"/>
      <c r="N66" s="295"/>
      <c r="O66" s="291"/>
      <c r="P66" s="291"/>
    </row>
    <row r="67" spans="1:16" ht="12" customHeight="1">
      <c r="A67" s="294" t="s">
        <v>83</v>
      </c>
      <c r="B67" s="296"/>
      <c r="C67" s="296"/>
      <c r="D67" s="296"/>
      <c r="E67" s="296"/>
      <c r="F67" s="295"/>
      <c r="G67" s="295"/>
      <c r="H67" s="295"/>
      <c r="I67" s="295"/>
      <c r="J67" s="295"/>
      <c r="K67" s="295"/>
      <c r="L67" s="295"/>
      <c r="M67" s="295"/>
      <c r="N67" s="295"/>
      <c r="O67" s="291"/>
      <c r="P67" s="291"/>
    </row>
    <row r="68" spans="1:16" ht="12" customHeight="1">
      <c r="A68" s="294"/>
      <c r="B68" s="296"/>
      <c r="C68" s="296"/>
      <c r="D68" s="296"/>
      <c r="E68" s="296"/>
      <c r="F68" s="295"/>
      <c r="G68" s="295"/>
      <c r="H68" s="295"/>
      <c r="I68" s="295"/>
      <c r="J68" s="295"/>
      <c r="K68" s="295"/>
      <c r="L68" s="295"/>
      <c r="M68" s="295"/>
      <c r="N68" s="295"/>
      <c r="O68" s="291"/>
      <c r="P68" s="291"/>
    </row>
    <row r="69" spans="1:16" ht="12" customHeight="1">
      <c r="A69" s="294" t="s">
        <v>577</v>
      </c>
      <c r="B69" s="296"/>
      <c r="C69" s="296"/>
      <c r="D69" s="296"/>
      <c r="E69" s="296"/>
      <c r="F69" s="295"/>
      <c r="G69" s="295"/>
      <c r="H69" s="295"/>
      <c r="I69" s="295"/>
      <c r="J69" s="295"/>
      <c r="K69" s="295"/>
      <c r="L69" s="295"/>
      <c r="M69" s="295"/>
      <c r="N69" s="295"/>
      <c r="O69" s="291"/>
      <c r="P69" s="291"/>
    </row>
    <row r="70" spans="1:16" ht="12" customHeight="1">
      <c r="A70" s="297" t="s">
        <v>987</v>
      </c>
      <c r="B70" s="296"/>
      <c r="C70" s="296"/>
      <c r="D70" s="296"/>
      <c r="E70" s="296"/>
      <c r="F70" s="295"/>
      <c r="G70" s="295"/>
      <c r="H70" s="295"/>
      <c r="I70" s="295"/>
      <c r="J70" s="295"/>
      <c r="K70" s="295"/>
      <c r="L70" s="295"/>
      <c r="M70" s="295"/>
      <c r="N70" s="295"/>
      <c r="O70" s="291"/>
      <c r="P70" s="291"/>
    </row>
    <row r="71" spans="1:16" ht="12" customHeight="1">
      <c r="A71" s="294" t="s">
        <v>58</v>
      </c>
    </row>
  </sheetData>
  <pageMargins left="0" right="0" top="0" bottom="0" header="0" footer="0"/>
  <pageSetup scale="72" orientation="landscape" r:id="rId1"/>
  <headerFooter alignWithMargins="0">
    <oddFooter>&amp;R&amp;A &amp;D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pageSetUpPr fitToPage="1"/>
  </sheetPr>
  <dimension ref="A1:Q55"/>
  <sheetViews>
    <sheetView showGridLines="0" zoomScaleNormal="100" zoomScaleSheetLayoutView="100" workbookViewId="0"/>
  </sheetViews>
  <sheetFormatPr defaultColWidth="11.28515625" defaultRowHeight="13.2" customHeight="1"/>
  <cols>
    <col min="1" max="1" width="36.28515625" style="1" customWidth="1"/>
    <col min="2" max="4" width="9.85546875" style="1" customWidth="1"/>
    <col min="5" max="5" width="9.85546875" style="39" customWidth="1"/>
    <col min="6" max="14" width="9.85546875" style="1" customWidth="1"/>
    <col min="15" max="15" width="2.42578125" style="1" customWidth="1"/>
    <col min="16" max="16" width="25.7109375" style="120" customWidth="1"/>
    <col min="17" max="17" width="13.42578125" style="1" customWidth="1"/>
    <col min="18" max="18" width="10.7109375" style="1" customWidth="1"/>
    <col min="19" max="16384" width="11.28515625" style="1"/>
  </cols>
  <sheetData>
    <row r="1" spans="1:17" s="205" customFormat="1" ht="13.2" customHeight="1">
      <c r="A1" s="205" t="s">
        <v>23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7" ht="13.2" customHeight="1">
      <c r="A2" s="9" t="s">
        <v>80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P2" s="28" t="s">
        <v>0</v>
      </c>
    </row>
    <row r="3" spans="1:17" ht="13.2" customHeight="1">
      <c r="A3" s="40" t="s">
        <v>65</v>
      </c>
      <c r="B3" s="8"/>
      <c r="C3" s="8"/>
      <c r="D3" s="4"/>
      <c r="E3" s="4"/>
      <c r="I3" s="87"/>
      <c r="J3" s="87"/>
      <c r="K3" s="87"/>
      <c r="L3" s="87"/>
      <c r="M3" s="87"/>
      <c r="N3" s="87"/>
      <c r="P3" s="170" t="s">
        <v>66</v>
      </c>
    </row>
    <row r="4" spans="1:17" ht="13.2" customHeight="1">
      <c r="A4" s="111" t="s">
        <v>92</v>
      </c>
      <c r="B4" s="8"/>
      <c r="C4" s="8"/>
      <c r="D4" s="4"/>
      <c r="E4" s="4"/>
      <c r="I4" s="87"/>
      <c r="J4" s="87"/>
      <c r="K4" s="87"/>
      <c r="L4" s="87"/>
      <c r="M4" s="87"/>
      <c r="N4" s="87"/>
      <c r="P4" s="168" t="s">
        <v>22</v>
      </c>
    </row>
    <row r="5" spans="1:17" ht="13.2" customHeight="1">
      <c r="A5" s="159"/>
      <c r="B5" s="55"/>
      <c r="C5" s="55"/>
      <c r="D5" s="56"/>
      <c r="E5" s="56"/>
      <c r="F5" s="41"/>
      <c r="G5" s="41"/>
      <c r="H5" s="4"/>
      <c r="I5" s="4"/>
      <c r="J5" s="4"/>
      <c r="K5" s="4"/>
      <c r="L5" s="4"/>
      <c r="M5" s="4"/>
      <c r="N5" s="4"/>
      <c r="O5" s="41"/>
      <c r="P5" s="119"/>
      <c r="Q5" s="41"/>
    </row>
    <row r="6" spans="1:17" ht="13.2" customHeight="1">
      <c r="A6" s="69"/>
      <c r="B6" s="65">
        <v>2000</v>
      </c>
      <c r="C6" s="65">
        <v>2001</v>
      </c>
      <c r="D6" s="65">
        <v>2002</v>
      </c>
      <c r="E6" s="66">
        <v>2003</v>
      </c>
      <c r="F6" s="69">
        <v>2004</v>
      </c>
      <c r="G6" s="69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69" t="s">
        <v>90</v>
      </c>
      <c r="P6" s="201"/>
      <c r="Q6" s="69"/>
    </row>
    <row r="7" spans="1:17" ht="24" customHeight="1">
      <c r="H7" s="4"/>
      <c r="I7" s="4"/>
      <c r="J7" s="4"/>
      <c r="K7" s="4"/>
      <c r="L7" s="4"/>
      <c r="M7" s="4"/>
      <c r="N7" s="4"/>
    </row>
    <row r="8" spans="1:17" s="91" customFormat="1" ht="13.2" customHeight="1">
      <c r="A8" s="40" t="s">
        <v>68</v>
      </c>
      <c r="B8" s="130">
        <v>166120.73699999999</v>
      </c>
      <c r="C8" s="130">
        <v>158779.73300000001</v>
      </c>
      <c r="D8" s="130">
        <v>161045.98000000001</v>
      </c>
      <c r="E8" s="131">
        <v>164766.43599999999</v>
      </c>
      <c r="F8" s="131">
        <v>187998.55499999999</v>
      </c>
      <c r="G8" s="131">
        <v>214232.95600000001</v>
      </c>
      <c r="H8" s="131">
        <v>249925.144</v>
      </c>
      <c r="I8" s="131">
        <v>271875.31199999998</v>
      </c>
      <c r="J8" s="131">
        <v>291342.59499999997</v>
      </c>
      <c r="K8" s="131">
        <v>229703.55</v>
      </c>
      <c r="L8" s="131">
        <v>298473.14600000001</v>
      </c>
      <c r="M8" s="131">
        <v>349375.04399999999</v>
      </c>
      <c r="N8" s="131">
        <v>370914.6</v>
      </c>
      <c r="P8" s="171" t="s">
        <v>67</v>
      </c>
    </row>
    <row r="9" spans="1:17" ht="13.2" customHeight="1">
      <c r="B9" s="92"/>
      <c r="C9" s="92"/>
      <c r="D9" s="92"/>
      <c r="E9" s="92"/>
      <c r="F9" s="92"/>
      <c r="G9" s="92"/>
      <c r="H9" s="92"/>
      <c r="I9" s="92"/>
      <c r="J9" s="133"/>
      <c r="K9" s="133"/>
      <c r="L9" s="133"/>
      <c r="M9" s="133"/>
      <c r="N9" s="133"/>
    </row>
    <row r="10" spans="1:17" s="91" customFormat="1" ht="13.2" customHeight="1">
      <c r="A10" s="40" t="s">
        <v>152</v>
      </c>
      <c r="B10" s="199">
        <v>4752.47</v>
      </c>
      <c r="C10" s="199">
        <v>4435.3310000000001</v>
      </c>
      <c r="D10" s="130">
        <v>4195.9799999999996</v>
      </c>
      <c r="E10" s="131">
        <v>5022.5020000000004</v>
      </c>
      <c r="F10" s="131">
        <v>5666.4759999999997</v>
      </c>
      <c r="G10" s="131">
        <v>5981.0810000000001</v>
      </c>
      <c r="H10" s="131">
        <v>6835.9110000000001</v>
      </c>
      <c r="I10" s="131">
        <v>7414.951</v>
      </c>
      <c r="J10" s="131">
        <v>7894.6390000000001</v>
      </c>
      <c r="K10" s="131">
        <v>7725.9380000000001</v>
      </c>
      <c r="L10" s="131">
        <v>8610.4429999999993</v>
      </c>
      <c r="M10" s="131">
        <v>10309.450999999999</v>
      </c>
      <c r="N10" s="131">
        <v>10936.985000000001</v>
      </c>
      <c r="P10" s="171" t="s">
        <v>33</v>
      </c>
    </row>
    <row r="11" spans="1:17" ht="13.2" customHeight="1">
      <c r="A11" s="97" t="s">
        <v>259</v>
      </c>
      <c r="B11" s="132">
        <v>613.78910000000008</v>
      </c>
      <c r="C11" s="132">
        <v>211.39150000000001</v>
      </c>
      <c r="D11" s="92">
        <v>157.6883</v>
      </c>
      <c r="E11" s="133">
        <v>155.19569999999999</v>
      </c>
      <c r="F11" s="133">
        <v>173.6112</v>
      </c>
      <c r="G11" s="133">
        <v>183.31840000000003</v>
      </c>
      <c r="H11" s="133">
        <v>264.62720000000002</v>
      </c>
      <c r="I11" s="133">
        <v>305.94100000000003</v>
      </c>
      <c r="J11" s="133">
        <v>288.21409999999997</v>
      </c>
      <c r="K11" s="133">
        <v>310.39699999999999</v>
      </c>
      <c r="L11" s="133">
        <v>299.69799999999998</v>
      </c>
      <c r="M11" s="133">
        <v>552.21400000000006</v>
      </c>
      <c r="N11" s="133">
        <v>653.37800000000004</v>
      </c>
      <c r="P11" s="102" t="s">
        <v>25</v>
      </c>
    </row>
    <row r="12" spans="1:17" ht="13.2" customHeight="1">
      <c r="A12" s="97" t="s">
        <v>260</v>
      </c>
      <c r="B12" s="132">
        <v>462.51880000000006</v>
      </c>
      <c r="C12" s="132">
        <v>532.42399999999998</v>
      </c>
      <c r="D12" s="132">
        <v>609.4248</v>
      </c>
      <c r="E12" s="133">
        <v>868.45430000000022</v>
      </c>
      <c r="F12" s="133">
        <v>909.38829999999984</v>
      </c>
      <c r="G12" s="133">
        <v>881.47159999999985</v>
      </c>
      <c r="H12" s="133">
        <v>1119.3411999999998</v>
      </c>
      <c r="I12" s="133">
        <v>1068.6246999999998</v>
      </c>
      <c r="J12" s="133">
        <v>1205.3916000000002</v>
      </c>
      <c r="K12" s="133">
        <v>1210.7570000000001</v>
      </c>
      <c r="L12" s="133">
        <v>1618.0730000000001</v>
      </c>
      <c r="M12" s="133">
        <v>2065.0920000000001</v>
      </c>
      <c r="N12" s="133">
        <v>1676.04</v>
      </c>
      <c r="P12" s="102" t="s">
        <v>346</v>
      </c>
    </row>
    <row r="13" spans="1:17" ht="13.2" customHeight="1">
      <c r="A13" s="97" t="s">
        <v>261</v>
      </c>
      <c r="B13" s="132">
        <v>873.41200000000003</v>
      </c>
      <c r="C13" s="132">
        <v>915.28</v>
      </c>
      <c r="D13" s="92">
        <v>811.548</v>
      </c>
      <c r="E13" s="133">
        <v>860.92399999999998</v>
      </c>
      <c r="F13" s="133">
        <v>1060.395</v>
      </c>
      <c r="G13" s="133">
        <v>1106.1579999999999</v>
      </c>
      <c r="H13" s="133">
        <v>1161.5419999999999</v>
      </c>
      <c r="I13" s="133">
        <v>1201.6990000000001</v>
      </c>
      <c r="J13" s="133">
        <v>1168.1010000000001</v>
      </c>
      <c r="K13" s="133">
        <v>1151.9580000000001</v>
      </c>
      <c r="L13" s="133">
        <v>1400.17</v>
      </c>
      <c r="M13" s="133">
        <v>1423.65</v>
      </c>
      <c r="N13" s="133">
        <v>1551.3140000000001</v>
      </c>
      <c r="P13" s="102" t="s">
        <v>15</v>
      </c>
    </row>
    <row r="14" spans="1:17" ht="13.2" customHeight="1">
      <c r="A14" s="97" t="s">
        <v>262</v>
      </c>
      <c r="B14" s="132">
        <v>772.33799999999997</v>
      </c>
      <c r="C14" s="132">
        <v>777.53599999999994</v>
      </c>
      <c r="D14" s="92">
        <v>784.24699999999996</v>
      </c>
      <c r="E14" s="133">
        <v>1056.819</v>
      </c>
      <c r="F14" s="133">
        <v>1238.7149999999999</v>
      </c>
      <c r="G14" s="133">
        <v>1474.297</v>
      </c>
      <c r="H14" s="133">
        <v>1600.0129999999999</v>
      </c>
      <c r="I14" s="133">
        <v>2061.788</v>
      </c>
      <c r="J14" s="133">
        <v>2027.7</v>
      </c>
      <c r="K14" s="133">
        <v>2207.009</v>
      </c>
      <c r="L14" s="133">
        <v>2383.5569999999998</v>
      </c>
      <c r="M14" s="133">
        <v>2686.6469999999999</v>
      </c>
      <c r="N14" s="133">
        <v>3082.2420000000002</v>
      </c>
      <c r="P14" s="102" t="s">
        <v>26</v>
      </c>
    </row>
    <row r="15" spans="1:17" ht="13.2" customHeight="1">
      <c r="A15" s="97" t="s">
        <v>263</v>
      </c>
      <c r="B15" s="132">
        <v>404.48779999999994</v>
      </c>
      <c r="C15" s="132">
        <v>411.42570000000001</v>
      </c>
      <c r="D15" s="92">
        <v>350.58090000000004</v>
      </c>
      <c r="E15" s="133">
        <v>471.38789999999995</v>
      </c>
      <c r="F15" s="133">
        <v>546.16459999999984</v>
      </c>
      <c r="G15" s="133">
        <v>516.61719999999991</v>
      </c>
      <c r="H15" s="133">
        <v>654.95629999999994</v>
      </c>
      <c r="I15" s="133">
        <v>475.19909999999999</v>
      </c>
      <c r="J15" s="133">
        <v>311.91720000000009</v>
      </c>
      <c r="K15" s="133">
        <v>395.911</v>
      </c>
      <c r="L15" s="133">
        <v>539.11199999999997</v>
      </c>
      <c r="M15" s="133">
        <v>631.62900000000002</v>
      </c>
      <c r="N15" s="133">
        <v>693.65800000000002</v>
      </c>
      <c r="P15" s="102" t="s">
        <v>24</v>
      </c>
    </row>
    <row r="16" spans="1:17" ht="13.2" customHeight="1">
      <c r="A16" s="97" t="s">
        <v>62</v>
      </c>
      <c r="B16" s="132">
        <v>1625.9243000000001</v>
      </c>
      <c r="C16" s="132">
        <v>1587.2737999999999</v>
      </c>
      <c r="D16" s="92">
        <v>1482.4909999999995</v>
      </c>
      <c r="E16" s="133">
        <v>1609.7211000000007</v>
      </c>
      <c r="F16" s="133">
        <v>1738.2019</v>
      </c>
      <c r="G16" s="133">
        <v>1819.2188000000006</v>
      </c>
      <c r="H16" s="133">
        <v>2035.4313000000002</v>
      </c>
      <c r="I16" s="133">
        <v>2301.6992</v>
      </c>
      <c r="J16" s="133">
        <v>2893.3150999999998</v>
      </c>
      <c r="K16" s="133">
        <v>2449.9059999999999</v>
      </c>
      <c r="L16" s="133">
        <v>2369.8329999999996</v>
      </c>
      <c r="M16" s="133">
        <v>2950.2189999999991</v>
      </c>
      <c r="N16" s="133">
        <v>3280.3530000000001</v>
      </c>
      <c r="P16" s="103" t="s">
        <v>31</v>
      </c>
    </row>
    <row r="17" spans="1:16" ht="13.2" customHeight="1">
      <c r="A17" s="97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P17" s="97"/>
    </row>
    <row r="18" spans="1:16" s="91" customFormat="1" ht="13.2" customHeight="1">
      <c r="A18" s="40" t="s">
        <v>154</v>
      </c>
      <c r="B18" s="130">
        <v>16124.312</v>
      </c>
      <c r="C18" s="130">
        <v>13190.963</v>
      </c>
      <c r="D18" s="130">
        <v>14823.464</v>
      </c>
      <c r="E18" s="131">
        <v>18597.224999999999</v>
      </c>
      <c r="F18" s="131">
        <v>23663.079000000002</v>
      </c>
      <c r="G18" s="131">
        <v>31888.572</v>
      </c>
      <c r="H18" s="131">
        <v>39016.849000000002</v>
      </c>
      <c r="I18" s="131">
        <v>43013.838000000003</v>
      </c>
      <c r="J18" s="131">
        <v>50635.372000000003</v>
      </c>
      <c r="K18" s="131">
        <v>30831.347000000002</v>
      </c>
      <c r="L18" s="131">
        <v>41693.415999999997</v>
      </c>
      <c r="M18" s="131">
        <v>56385.057000000001</v>
      </c>
      <c r="N18" s="131">
        <v>53078.462</v>
      </c>
      <c r="P18" s="200" t="s">
        <v>47</v>
      </c>
    </row>
    <row r="19" spans="1:16" ht="13.2" customHeight="1">
      <c r="A19" s="97" t="s">
        <v>264</v>
      </c>
      <c r="B19" s="92">
        <v>14552.87</v>
      </c>
      <c r="C19" s="92">
        <v>11927.696</v>
      </c>
      <c r="D19" s="92">
        <v>13392.199000000001</v>
      </c>
      <c r="E19" s="133">
        <v>16676.277999999998</v>
      </c>
      <c r="F19" s="133">
        <v>21257.82</v>
      </c>
      <c r="G19" s="133">
        <v>28329.481</v>
      </c>
      <c r="H19" s="133">
        <v>34707.131999999998</v>
      </c>
      <c r="I19" s="133">
        <v>37937.171999999999</v>
      </c>
      <c r="J19" s="133">
        <v>43341.535000000003</v>
      </c>
      <c r="K19" s="133">
        <v>25614.032999999999</v>
      </c>
      <c r="L19" s="133">
        <v>35918.508000000002</v>
      </c>
      <c r="M19" s="133">
        <v>49322.247000000003</v>
      </c>
      <c r="N19" s="133">
        <v>46975.065999999999</v>
      </c>
      <c r="P19" s="172" t="s">
        <v>28</v>
      </c>
    </row>
    <row r="20" spans="1:16" ht="13.2" customHeight="1">
      <c r="A20" s="97" t="s">
        <v>265</v>
      </c>
      <c r="B20" s="92">
        <v>1571.4419999999991</v>
      </c>
      <c r="C20" s="92">
        <v>1263.2669999999998</v>
      </c>
      <c r="D20" s="92">
        <v>1431.2649999999994</v>
      </c>
      <c r="E20" s="133">
        <v>1920.9470000000001</v>
      </c>
      <c r="F20" s="133">
        <v>2405.2590000000018</v>
      </c>
      <c r="G20" s="133">
        <v>3559.0910000000003</v>
      </c>
      <c r="H20" s="133">
        <v>4309.7170000000042</v>
      </c>
      <c r="I20" s="133">
        <v>5076.6660000000047</v>
      </c>
      <c r="J20" s="133">
        <v>7293.8369999999995</v>
      </c>
      <c r="K20" s="133">
        <v>5217.3140000000021</v>
      </c>
      <c r="L20" s="133">
        <v>5774.9079999999958</v>
      </c>
      <c r="M20" s="133">
        <v>7062.8099999999977</v>
      </c>
      <c r="N20" s="133">
        <v>6103.3960000000006</v>
      </c>
      <c r="P20" s="102" t="s">
        <v>30</v>
      </c>
    </row>
    <row r="21" spans="1:16" ht="13.2" customHeight="1">
      <c r="A21" s="97"/>
      <c r="B21" s="92"/>
      <c r="C21" s="92"/>
      <c r="D21" s="92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16" s="91" customFormat="1" ht="13.2" customHeight="1">
      <c r="A22" s="40" t="s">
        <v>155</v>
      </c>
      <c r="B22" s="131">
        <v>496.37569999999999</v>
      </c>
      <c r="C22" s="131">
        <v>386.23439999999994</v>
      </c>
      <c r="D22" s="131">
        <v>367.16070000000002</v>
      </c>
      <c r="E22" s="131">
        <v>496.4051</v>
      </c>
      <c r="F22" s="131">
        <v>900.78820000000007</v>
      </c>
      <c r="G22" s="131">
        <v>1167.7168000000001</v>
      </c>
      <c r="H22" s="131">
        <v>1320.5501999999999</v>
      </c>
      <c r="I22" s="131">
        <v>1737.1016999999999</v>
      </c>
      <c r="J22" s="131">
        <v>1931.0075999999999</v>
      </c>
      <c r="K22" s="131">
        <v>1447.87</v>
      </c>
      <c r="L22" s="131">
        <v>2423.9830000000002</v>
      </c>
      <c r="M22" s="131">
        <v>4063.4589999999998</v>
      </c>
      <c r="N22" s="131">
        <v>4906.4620000000004</v>
      </c>
      <c r="P22" s="171" t="s">
        <v>27</v>
      </c>
    </row>
    <row r="23" spans="1:16" ht="13.2" customHeight="1">
      <c r="A23" s="97" t="s">
        <v>266</v>
      </c>
      <c r="B23" s="132">
        <v>115.70099999999999</v>
      </c>
      <c r="C23" s="132">
        <v>39.768000000000001</v>
      </c>
      <c r="D23" s="92">
        <v>48.018000000000001</v>
      </c>
      <c r="E23" s="133">
        <v>55.866999999999997</v>
      </c>
      <c r="F23" s="133">
        <v>142.696</v>
      </c>
      <c r="G23" s="133">
        <v>89.826999999999998</v>
      </c>
      <c r="H23" s="133">
        <v>146.02099999999999</v>
      </c>
      <c r="I23" s="133">
        <v>267.22300000000001</v>
      </c>
      <c r="J23" s="133">
        <v>327.34800000000001</v>
      </c>
      <c r="K23" s="133">
        <v>288.86599999999999</v>
      </c>
      <c r="L23" s="133">
        <v>684.85</v>
      </c>
      <c r="M23" s="133">
        <v>1170.9949999999999</v>
      </c>
      <c r="N23" s="133">
        <v>1362.9649999999999</v>
      </c>
      <c r="P23" s="103" t="s">
        <v>145</v>
      </c>
    </row>
    <row r="24" spans="1:16" ht="13.2" customHeight="1">
      <c r="A24" s="97" t="s">
        <v>267</v>
      </c>
      <c r="B24" s="132">
        <v>77.075999999999993</v>
      </c>
      <c r="C24" s="132">
        <v>57.02</v>
      </c>
      <c r="D24" s="92">
        <v>54.15</v>
      </c>
      <c r="E24" s="133">
        <v>54.197000000000003</v>
      </c>
      <c r="F24" s="133">
        <v>53.151000000000003</v>
      </c>
      <c r="G24" s="133">
        <v>104.377</v>
      </c>
      <c r="H24" s="133">
        <v>305.74400000000003</v>
      </c>
      <c r="I24" s="133">
        <v>236.42099999999999</v>
      </c>
      <c r="J24" s="133">
        <v>105.23699999999999</v>
      </c>
      <c r="K24" s="133">
        <v>136.595</v>
      </c>
      <c r="L24" s="133">
        <v>328.50200000000001</v>
      </c>
      <c r="M24" s="133">
        <v>441.75900000000001</v>
      </c>
      <c r="N24" s="133">
        <v>499.96100000000001</v>
      </c>
      <c r="P24" s="103" t="s">
        <v>146</v>
      </c>
    </row>
    <row r="25" spans="1:16" ht="13.2" customHeight="1">
      <c r="A25" s="120" t="s">
        <v>268</v>
      </c>
      <c r="B25" s="134">
        <v>19.661000000000001</v>
      </c>
      <c r="C25" s="134">
        <v>7.5860000000000003</v>
      </c>
      <c r="D25" s="134">
        <v>11.930999999999999</v>
      </c>
      <c r="E25" s="135">
        <v>26.193999999999999</v>
      </c>
      <c r="F25" s="135">
        <v>27.727</v>
      </c>
      <c r="G25" s="135">
        <v>19.404</v>
      </c>
      <c r="H25" s="135">
        <v>20.709</v>
      </c>
      <c r="I25" s="135">
        <v>15.295999999999999</v>
      </c>
      <c r="J25" s="133">
        <v>106.01600000000001</v>
      </c>
      <c r="K25" s="133">
        <v>0.53700000000000003</v>
      </c>
      <c r="L25" s="133">
        <v>30.695</v>
      </c>
      <c r="M25" s="133">
        <v>53.087000000000003</v>
      </c>
      <c r="N25" s="133">
        <v>93.3</v>
      </c>
      <c r="P25" s="103" t="s">
        <v>32</v>
      </c>
    </row>
    <row r="26" spans="1:16" ht="13.2" customHeight="1">
      <c r="A26" s="120" t="s">
        <v>269</v>
      </c>
      <c r="B26" s="134">
        <v>283.93770000000001</v>
      </c>
      <c r="C26" s="134">
        <v>281.86039999999991</v>
      </c>
      <c r="D26" s="134">
        <v>253.06170000000003</v>
      </c>
      <c r="E26" s="135">
        <v>360.14710000000002</v>
      </c>
      <c r="F26" s="135">
        <v>677.21420000000012</v>
      </c>
      <c r="G26" s="135">
        <v>954.1088000000002</v>
      </c>
      <c r="H26" s="135">
        <v>848.07619999999997</v>
      </c>
      <c r="I26" s="135">
        <v>1218.1616999999999</v>
      </c>
      <c r="J26" s="133">
        <v>1392.4065999999998</v>
      </c>
      <c r="K26" s="133">
        <v>1021.8719999999998</v>
      </c>
      <c r="L26" s="133">
        <v>1379.9360000000001</v>
      </c>
      <c r="M26" s="133">
        <v>2397.6179999999999</v>
      </c>
      <c r="N26" s="133">
        <v>2950.2360000000008</v>
      </c>
      <c r="P26" s="103" t="s">
        <v>30</v>
      </c>
    </row>
    <row r="27" spans="1:16" ht="13.2" customHeight="1">
      <c r="A27" s="102"/>
      <c r="B27" s="132"/>
      <c r="C27" s="132"/>
      <c r="D27" s="132"/>
      <c r="E27" s="132"/>
      <c r="F27" s="132"/>
      <c r="G27" s="132"/>
      <c r="H27" s="132"/>
      <c r="I27" s="132"/>
      <c r="J27" s="133"/>
      <c r="K27" s="133"/>
      <c r="L27" s="133"/>
      <c r="M27" s="133"/>
      <c r="N27" s="133"/>
    </row>
    <row r="28" spans="1:16" s="91" customFormat="1" ht="13.2" customHeight="1">
      <c r="A28" s="40" t="s">
        <v>82</v>
      </c>
      <c r="B28" s="199">
        <v>144747.58100000001</v>
      </c>
      <c r="C28" s="199">
        <v>140767.20499999999</v>
      </c>
      <c r="D28" s="199">
        <v>141659.375</v>
      </c>
      <c r="E28" s="199">
        <v>140650.30600000001</v>
      </c>
      <c r="F28" s="199">
        <v>157768.21400000001</v>
      </c>
      <c r="G28" s="199">
        <v>175195.58799999999</v>
      </c>
      <c r="H28" s="199">
        <v>202751.837</v>
      </c>
      <c r="I28" s="199">
        <v>219709.42199999999</v>
      </c>
      <c r="J28" s="131">
        <v>230881.57500000001</v>
      </c>
      <c r="K28" s="131">
        <v>189698.39499999999</v>
      </c>
      <c r="L28" s="131">
        <v>245745.304</v>
      </c>
      <c r="M28" s="131">
        <v>278617.07699999999</v>
      </c>
      <c r="N28" s="131">
        <v>301992.69099999999</v>
      </c>
      <c r="P28" s="171" t="s">
        <v>45</v>
      </c>
    </row>
    <row r="29" spans="1:16" ht="13.2" customHeight="1">
      <c r="A29" s="97" t="s">
        <v>246</v>
      </c>
      <c r="B29" s="132">
        <v>3513.0949999999998</v>
      </c>
      <c r="C29" s="132">
        <v>3683.6660000000002</v>
      </c>
      <c r="D29" s="132">
        <v>4050.931</v>
      </c>
      <c r="E29" s="132">
        <v>4194.8429999999998</v>
      </c>
      <c r="F29" s="132">
        <v>4713.268</v>
      </c>
      <c r="G29" s="132">
        <v>5750.7139999999999</v>
      </c>
      <c r="H29" s="132">
        <v>6871.0820000000003</v>
      </c>
      <c r="I29" s="132">
        <v>7376.1890000000003</v>
      </c>
      <c r="J29" s="133">
        <v>8467.3009999999995</v>
      </c>
      <c r="K29" s="133">
        <v>8346.3619999999992</v>
      </c>
      <c r="L29" s="133">
        <v>9552.1020000000008</v>
      </c>
      <c r="M29" s="133">
        <v>11528.891</v>
      </c>
      <c r="N29" s="133">
        <v>11699.439</v>
      </c>
      <c r="P29" s="169" t="s">
        <v>236</v>
      </c>
    </row>
    <row r="30" spans="1:16" ht="13.2" customHeight="1">
      <c r="A30" s="97" t="s">
        <v>247</v>
      </c>
      <c r="B30" s="132">
        <v>12395.806</v>
      </c>
      <c r="C30" s="132">
        <v>11058.284</v>
      </c>
      <c r="D30" s="132">
        <v>10895.983</v>
      </c>
      <c r="E30" s="132">
        <v>10307.19</v>
      </c>
      <c r="F30" s="132">
        <v>10461.348</v>
      </c>
      <c r="G30" s="132">
        <v>10391.44</v>
      </c>
      <c r="H30" s="132">
        <v>9326.8230000000003</v>
      </c>
      <c r="I30" s="132">
        <v>8213.4480000000003</v>
      </c>
      <c r="J30" s="133">
        <v>7684.5219999999999</v>
      </c>
      <c r="K30" s="133">
        <v>6400.3450000000003</v>
      </c>
      <c r="L30" s="133">
        <v>7150.9639999999999</v>
      </c>
      <c r="M30" s="133">
        <v>7856.4120000000003</v>
      </c>
      <c r="N30" s="133">
        <v>8036.5119999999997</v>
      </c>
      <c r="P30" s="121" t="s">
        <v>237</v>
      </c>
    </row>
    <row r="31" spans="1:16" ht="13.2" customHeight="1">
      <c r="A31" s="97" t="s">
        <v>248</v>
      </c>
      <c r="B31" s="132">
        <v>965.13199999999995</v>
      </c>
      <c r="C31" s="132">
        <v>736.10400000000004</v>
      </c>
      <c r="D31" s="132">
        <v>688.33900000000006</v>
      </c>
      <c r="E31" s="132">
        <v>638.78800000000001</v>
      </c>
      <c r="F31" s="132">
        <v>662.16899999999998</v>
      </c>
      <c r="G31" s="132">
        <v>709.63599999999997</v>
      </c>
      <c r="H31" s="132">
        <v>751.64700000000005</v>
      </c>
      <c r="I31" s="132">
        <v>647.19899999999996</v>
      </c>
      <c r="J31" s="133">
        <v>582.18700000000001</v>
      </c>
      <c r="K31" s="133">
        <v>479.00099999999998</v>
      </c>
      <c r="L31" s="133">
        <v>492.93799999999999</v>
      </c>
      <c r="M31" s="133">
        <v>530.57600000000002</v>
      </c>
      <c r="N31" s="133">
        <v>583.66600000000005</v>
      </c>
      <c r="P31" s="121" t="s">
        <v>238</v>
      </c>
    </row>
    <row r="32" spans="1:16" ht="13.2" customHeight="1">
      <c r="A32" s="97" t="s">
        <v>249</v>
      </c>
      <c r="B32" s="132">
        <v>1342.643</v>
      </c>
      <c r="C32" s="132">
        <v>1279.527</v>
      </c>
      <c r="D32" s="132">
        <v>1273.8309999999999</v>
      </c>
      <c r="E32" s="132">
        <v>1279.7159999999999</v>
      </c>
      <c r="F32" s="132">
        <v>1409.402</v>
      </c>
      <c r="G32" s="132">
        <v>1714.827</v>
      </c>
      <c r="H32" s="132">
        <v>1862.778</v>
      </c>
      <c r="I32" s="132">
        <v>1920.788</v>
      </c>
      <c r="J32" s="133">
        <v>1944.752</v>
      </c>
      <c r="K32" s="133">
        <v>1665.748</v>
      </c>
      <c r="L32" s="133">
        <v>1959.7429999999999</v>
      </c>
      <c r="M32" s="133">
        <v>2119.0549999999998</v>
      </c>
      <c r="N32" s="133">
        <v>1962.825</v>
      </c>
      <c r="P32" s="121" t="s">
        <v>239</v>
      </c>
    </row>
    <row r="33" spans="1:17" ht="13.2" customHeight="1">
      <c r="A33" s="97" t="s">
        <v>250</v>
      </c>
      <c r="B33" s="132">
        <v>4395.8177000000005</v>
      </c>
      <c r="C33" s="132">
        <v>4557.0632999999998</v>
      </c>
      <c r="D33" s="132">
        <v>4693.8127000000004</v>
      </c>
      <c r="E33" s="132">
        <v>4647.1100999999999</v>
      </c>
      <c r="F33" s="132">
        <v>5316.5651000000007</v>
      </c>
      <c r="G33" s="132">
        <v>5911.9825000000001</v>
      </c>
      <c r="H33" s="132">
        <v>6540.4174999999987</v>
      </c>
      <c r="I33" s="132">
        <v>7487.3163999999988</v>
      </c>
      <c r="J33" s="133">
        <v>8382.0726999999988</v>
      </c>
      <c r="K33" s="133">
        <v>7582.3050000000003</v>
      </c>
      <c r="L33" s="133">
        <v>8521.5259999999998</v>
      </c>
      <c r="M33" s="133">
        <v>9910.1890000000003</v>
      </c>
      <c r="N33" s="133">
        <v>10945.55</v>
      </c>
      <c r="P33" s="121" t="s">
        <v>240</v>
      </c>
    </row>
    <row r="34" spans="1:17" ht="13.2" customHeight="1">
      <c r="A34" s="97" t="s">
        <v>251</v>
      </c>
      <c r="B34" s="132">
        <v>3727.6729999999998</v>
      </c>
      <c r="C34" s="132">
        <v>3454.3359999999998</v>
      </c>
      <c r="D34" s="132">
        <v>3432.779</v>
      </c>
      <c r="E34" s="132">
        <v>3799.7190000000001</v>
      </c>
      <c r="F34" s="132">
        <v>4692.7860000000001</v>
      </c>
      <c r="G34" s="132">
        <v>5466.0230000000001</v>
      </c>
      <c r="H34" s="132">
        <v>5873.9070000000002</v>
      </c>
      <c r="I34" s="132">
        <v>6354.6360000000004</v>
      </c>
      <c r="J34" s="133">
        <v>6409.6790000000001</v>
      </c>
      <c r="K34" s="133">
        <v>5390.9359999999997</v>
      </c>
      <c r="L34" s="133">
        <v>6870.3760000000002</v>
      </c>
      <c r="M34" s="133">
        <v>8094.5619999999999</v>
      </c>
      <c r="N34" s="133">
        <v>9265.32</v>
      </c>
      <c r="P34" s="121" t="s">
        <v>241</v>
      </c>
    </row>
    <row r="35" spans="1:17" ht="13.2" customHeight="1">
      <c r="A35" s="97" t="s">
        <v>252</v>
      </c>
      <c r="B35" s="132">
        <v>2058.6109999999999</v>
      </c>
      <c r="C35" s="132">
        <v>2019.6310000000001</v>
      </c>
      <c r="D35" s="132">
        <v>1976.2080000000001</v>
      </c>
      <c r="E35" s="132">
        <v>1991.306</v>
      </c>
      <c r="F35" s="132">
        <v>2314.1979999999999</v>
      </c>
      <c r="G35" s="132">
        <v>2687.3049999999998</v>
      </c>
      <c r="H35" s="132">
        <v>2977.89</v>
      </c>
      <c r="I35" s="132">
        <v>2965.0070000000001</v>
      </c>
      <c r="J35" s="133">
        <v>3051.1480000000001</v>
      </c>
      <c r="K35" s="133">
        <v>2430.5479999999998</v>
      </c>
      <c r="L35" s="133">
        <v>2951.623</v>
      </c>
      <c r="M35" s="133">
        <v>3094.92</v>
      </c>
      <c r="N35" s="133">
        <v>3407.7339999999999</v>
      </c>
      <c r="P35" s="120" t="s">
        <v>34</v>
      </c>
    </row>
    <row r="36" spans="1:17" ht="13.2" customHeight="1">
      <c r="A36" s="97" t="s">
        <v>253</v>
      </c>
      <c r="B36" s="132">
        <v>3121.489</v>
      </c>
      <c r="C36" s="132">
        <v>2620.761</v>
      </c>
      <c r="D36" s="132">
        <v>2923.5160000000001</v>
      </c>
      <c r="E36" s="132">
        <v>3115.2190000000001</v>
      </c>
      <c r="F36" s="132">
        <v>4528.1360000000004</v>
      </c>
      <c r="G36" s="132">
        <v>5487.06</v>
      </c>
      <c r="H36" s="132">
        <v>6263.65</v>
      </c>
      <c r="I36" s="132">
        <v>7016.3630000000003</v>
      </c>
      <c r="J36" s="133">
        <v>8728.4169999999995</v>
      </c>
      <c r="K36" s="133">
        <v>4943.2820000000002</v>
      </c>
      <c r="L36" s="133">
        <v>6542.4889999999996</v>
      </c>
      <c r="M36" s="133">
        <v>7913.0140000000001</v>
      </c>
      <c r="N36" s="133">
        <v>7743.6220000000003</v>
      </c>
      <c r="P36" s="120" t="s">
        <v>35</v>
      </c>
    </row>
    <row r="37" spans="1:17" ht="13.2" customHeight="1">
      <c r="A37" s="97" t="s">
        <v>254</v>
      </c>
      <c r="B37" s="132">
        <v>2058.0810000000001</v>
      </c>
      <c r="C37" s="132">
        <v>1937.7750000000001</v>
      </c>
      <c r="D37" s="132">
        <v>2068.1489999999999</v>
      </c>
      <c r="E37" s="132">
        <v>2048.277</v>
      </c>
      <c r="F37" s="132">
        <v>2605.48</v>
      </c>
      <c r="G37" s="132">
        <v>3467.085</v>
      </c>
      <c r="H37" s="132">
        <v>6009.74</v>
      </c>
      <c r="I37" s="132">
        <v>7666.2560000000003</v>
      </c>
      <c r="J37" s="133">
        <v>8686.8320000000003</v>
      </c>
      <c r="K37" s="133">
        <v>8561.1350000000002</v>
      </c>
      <c r="L37" s="133">
        <v>12333.822</v>
      </c>
      <c r="M37" s="133">
        <v>17397.803</v>
      </c>
      <c r="N37" s="133">
        <v>17020.377</v>
      </c>
      <c r="P37" s="120" t="s">
        <v>242</v>
      </c>
    </row>
    <row r="38" spans="1:17" ht="13.2" customHeight="1">
      <c r="A38" s="97" t="s">
        <v>255</v>
      </c>
      <c r="B38" s="132">
        <v>107884.57399999999</v>
      </c>
      <c r="C38" s="132">
        <v>106066.954</v>
      </c>
      <c r="D38" s="132">
        <v>105536.648</v>
      </c>
      <c r="E38" s="132">
        <v>104942.66499999999</v>
      </c>
      <c r="F38" s="132">
        <v>116918.07799999999</v>
      </c>
      <c r="G38" s="132">
        <v>128192.443</v>
      </c>
      <c r="H38" s="132">
        <v>150633.06599999999</v>
      </c>
      <c r="I38" s="132">
        <v>163704.351</v>
      </c>
      <c r="J38" s="133">
        <v>169410.34099999999</v>
      </c>
      <c r="K38" s="133">
        <v>137566.12</v>
      </c>
      <c r="L38" s="133">
        <v>182696.698</v>
      </c>
      <c r="M38" s="133">
        <v>202353.08799999999</v>
      </c>
      <c r="N38" s="133">
        <v>222030.53599999999</v>
      </c>
      <c r="P38" s="121" t="s">
        <v>243</v>
      </c>
    </row>
    <row r="39" spans="1:17" ht="13.2" customHeight="1">
      <c r="A39" s="121" t="s">
        <v>256</v>
      </c>
      <c r="B39" s="132">
        <v>29258.838000000003</v>
      </c>
      <c r="C39" s="132">
        <v>29255.909</v>
      </c>
      <c r="D39" s="92">
        <v>28662.272000000001</v>
      </c>
      <c r="E39" s="133">
        <v>27772.092000000001</v>
      </c>
      <c r="F39" s="133">
        <v>28876.962</v>
      </c>
      <c r="G39" s="133">
        <v>32482.639000000003</v>
      </c>
      <c r="H39" s="133">
        <v>39353.985000000001</v>
      </c>
      <c r="I39" s="133">
        <v>41646.724000000002</v>
      </c>
      <c r="J39" s="133">
        <v>42384.561999999998</v>
      </c>
      <c r="K39" s="133">
        <v>32076.682999999997</v>
      </c>
      <c r="L39" s="133">
        <v>49847.656000000003</v>
      </c>
      <c r="M39" s="133">
        <v>59553.561000000002</v>
      </c>
      <c r="N39" s="133">
        <v>66647.305000000008</v>
      </c>
      <c r="P39" s="121" t="s">
        <v>244</v>
      </c>
    </row>
    <row r="40" spans="1:17" ht="13.2" customHeight="1">
      <c r="A40" s="121" t="s">
        <v>277</v>
      </c>
      <c r="B40" s="132">
        <v>31020.947</v>
      </c>
      <c r="C40" s="132">
        <v>31109.783000000003</v>
      </c>
      <c r="D40" s="92">
        <v>30100.298999999999</v>
      </c>
      <c r="E40" s="133">
        <v>30538.018</v>
      </c>
      <c r="F40" s="133">
        <v>33396.955999999998</v>
      </c>
      <c r="G40" s="133">
        <v>35478.420999999995</v>
      </c>
      <c r="H40" s="133">
        <v>43210.574999999997</v>
      </c>
      <c r="I40" s="133">
        <v>53634.047000000006</v>
      </c>
      <c r="J40" s="133">
        <v>58749.134000000005</v>
      </c>
      <c r="K40" s="133">
        <v>50322.425000000003</v>
      </c>
      <c r="L40" s="133">
        <v>62790.432999999997</v>
      </c>
      <c r="M40" s="133">
        <v>62945.622000000003</v>
      </c>
      <c r="N40" s="133">
        <v>66415.00499999999</v>
      </c>
      <c r="P40" s="121" t="s">
        <v>278</v>
      </c>
    </row>
    <row r="41" spans="1:17" ht="13.2" customHeight="1">
      <c r="A41" s="121" t="s">
        <v>257</v>
      </c>
      <c r="B41" s="132">
        <v>47604.78899999999</v>
      </c>
      <c r="C41" s="132">
        <v>45701.261999999995</v>
      </c>
      <c r="D41" s="92">
        <v>46774.077000000005</v>
      </c>
      <c r="E41" s="133">
        <v>46632.554999999993</v>
      </c>
      <c r="F41" s="133">
        <v>54644.159999999996</v>
      </c>
      <c r="G41" s="133">
        <v>60231.383000000009</v>
      </c>
      <c r="H41" s="133">
        <v>68068.505999999994</v>
      </c>
      <c r="I41" s="133">
        <v>68423.579999999987</v>
      </c>
      <c r="J41" s="133">
        <v>68276.644999999975</v>
      </c>
      <c r="K41" s="133">
        <v>55167.012000000002</v>
      </c>
      <c r="L41" s="133">
        <v>70058.609000000026</v>
      </c>
      <c r="M41" s="133">
        <v>79853.904999999999</v>
      </c>
      <c r="N41" s="133">
        <v>88968.225999999981</v>
      </c>
      <c r="P41" s="121" t="s">
        <v>42</v>
      </c>
    </row>
    <row r="42" spans="1:17" ht="13.2" customHeight="1">
      <c r="A42" s="121" t="s">
        <v>258</v>
      </c>
      <c r="B42" s="132">
        <v>3284.6592999999998</v>
      </c>
      <c r="C42" s="132">
        <v>3353.1036999999997</v>
      </c>
      <c r="D42" s="92">
        <v>4119.1782999999996</v>
      </c>
      <c r="E42" s="133">
        <v>3685.4729000000002</v>
      </c>
      <c r="F42" s="133">
        <v>4146.7839000000004</v>
      </c>
      <c r="G42" s="133">
        <v>5417.0725000000002</v>
      </c>
      <c r="H42" s="133">
        <v>5640.8365000000013</v>
      </c>
      <c r="I42" s="133">
        <v>6357.8686000000016</v>
      </c>
      <c r="J42" s="133">
        <v>7534.3233000000009</v>
      </c>
      <c r="K42" s="133">
        <v>6332.6130000000003</v>
      </c>
      <c r="L42" s="133">
        <v>6673.0230000000001</v>
      </c>
      <c r="M42" s="133">
        <v>7818.567</v>
      </c>
      <c r="N42" s="133">
        <v>9297.11</v>
      </c>
      <c r="P42" s="121" t="s">
        <v>245</v>
      </c>
    </row>
    <row r="43" spans="1:17" ht="13.2" customHeight="1">
      <c r="A43" s="41"/>
      <c r="B43" s="41"/>
      <c r="C43" s="41"/>
      <c r="D43" s="41"/>
      <c r="E43" s="42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119"/>
      <c r="Q43" s="41"/>
    </row>
    <row r="45" spans="1:17" ht="13.2" customHeight="1">
      <c r="A45" s="1" t="s">
        <v>87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</row>
    <row r="46" spans="1:17" ht="13.2" customHeight="1">
      <c r="A46" s="1" t="s">
        <v>75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</row>
    <row r="47" spans="1:17" ht="13.2" customHeight="1">
      <c r="A47" s="1" t="s">
        <v>69</v>
      </c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</row>
    <row r="48" spans="1:17" ht="13.2" customHeight="1">
      <c r="A48" s="1" t="s">
        <v>29</v>
      </c>
    </row>
    <row r="49" spans="1:1" ht="13.2" customHeight="1">
      <c r="A49" s="1" t="s">
        <v>283</v>
      </c>
    </row>
    <row r="51" spans="1:1" ht="13.2" customHeight="1">
      <c r="A51" s="107" t="s">
        <v>50</v>
      </c>
    </row>
    <row r="52" spans="1:1" ht="13.2" customHeight="1">
      <c r="A52" s="1" t="s">
        <v>3</v>
      </c>
    </row>
    <row r="53" spans="1:1" ht="13.2" customHeight="1">
      <c r="A53" s="107" t="s">
        <v>70</v>
      </c>
    </row>
    <row r="54" spans="1:1" ht="13.2" customHeight="1">
      <c r="A54" s="1" t="s">
        <v>170</v>
      </c>
    </row>
    <row r="55" spans="1:1" ht="13.2" customHeight="1">
      <c r="A55" s="1" t="s">
        <v>284</v>
      </c>
    </row>
  </sheetData>
  <phoneticPr fontId="0" type="noConversion"/>
  <pageMargins left="0.6" right="0" top="0.35" bottom="0" header="0" footer="0"/>
  <pageSetup scale="63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226"/>
  <sheetViews>
    <sheetView showGridLines="0" zoomScaleNormal="100" zoomScaleSheetLayoutView="100" workbookViewId="0"/>
  </sheetViews>
  <sheetFormatPr defaultColWidth="11.28515625" defaultRowHeight="13.2" customHeight="1"/>
  <cols>
    <col min="1" max="1" width="36" style="26" customWidth="1"/>
    <col min="2" max="14" width="8.85546875" style="113" customWidth="1"/>
    <col min="15" max="15" width="2.42578125" style="27" customWidth="1"/>
    <col min="16" max="16" width="37" style="27" customWidth="1"/>
    <col min="17" max="16384" width="11.28515625" style="27"/>
  </cols>
  <sheetData>
    <row r="1" spans="1:16" s="204" customFormat="1" ht="13.2" customHeight="1">
      <c r="A1" s="204" t="s">
        <v>51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6" s="3" customFormat="1" ht="13.2" customHeight="1">
      <c r="A2" s="28" t="s">
        <v>80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P2" s="28" t="s">
        <v>0</v>
      </c>
    </row>
    <row r="3" spans="1:16" ht="13.2" customHeight="1">
      <c r="A3" s="29" t="s">
        <v>71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P3" s="167" t="s">
        <v>73</v>
      </c>
    </row>
    <row r="4" spans="1:16" ht="13.2" customHeight="1">
      <c r="A4" s="111" t="s">
        <v>92</v>
      </c>
      <c r="B4" s="4"/>
      <c r="C4" s="4"/>
      <c r="D4" s="4"/>
      <c r="I4" s="87"/>
      <c r="J4" s="87"/>
      <c r="K4" s="87"/>
      <c r="L4" s="87"/>
      <c r="M4" s="87"/>
      <c r="N4" s="87"/>
      <c r="P4" s="168" t="s">
        <v>22</v>
      </c>
    </row>
    <row r="5" spans="1:16" ht="13.2" customHeight="1">
      <c r="A5" s="159"/>
      <c r="B5" s="151"/>
      <c r="C5" s="151"/>
      <c r="D5" s="151"/>
      <c r="E5" s="151"/>
      <c r="F5" s="151"/>
      <c r="G5" s="114"/>
      <c r="H5" s="4"/>
      <c r="I5" s="4"/>
      <c r="J5" s="4"/>
      <c r="K5" s="4"/>
      <c r="L5" s="4"/>
      <c r="M5" s="4"/>
      <c r="N5" s="4"/>
      <c r="O5" s="3"/>
      <c r="P5" s="2"/>
    </row>
    <row r="6" spans="1:16" ht="13.2" customHeight="1">
      <c r="A6" s="157"/>
      <c r="B6" s="65">
        <v>2000</v>
      </c>
      <c r="C6" s="65">
        <v>2001</v>
      </c>
      <c r="D6" s="65">
        <v>2002</v>
      </c>
      <c r="E6" s="66">
        <v>2003</v>
      </c>
      <c r="F6" s="152">
        <v>2004</v>
      </c>
      <c r="G6" s="152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67" t="s">
        <v>90</v>
      </c>
      <c r="P6" s="67"/>
    </row>
    <row r="7" spans="1:16" ht="24" customHeight="1">
      <c r="H7" s="4"/>
      <c r="I7" s="4"/>
      <c r="J7" s="4"/>
      <c r="K7" s="4"/>
      <c r="L7" s="4"/>
      <c r="M7" s="4"/>
      <c r="N7" s="4"/>
    </row>
    <row r="8" spans="1:16" s="94" customFormat="1" ht="13.2" customHeight="1">
      <c r="A8" s="93" t="s">
        <v>72</v>
      </c>
      <c r="B8" s="95">
        <v>174457.823</v>
      </c>
      <c r="C8" s="95">
        <v>168396.43400000001</v>
      </c>
      <c r="D8" s="95">
        <v>168678.889</v>
      </c>
      <c r="E8" s="95">
        <v>170545.84400000001</v>
      </c>
      <c r="F8" s="95">
        <v>196809.652</v>
      </c>
      <c r="G8" s="95">
        <v>221819.52600000001</v>
      </c>
      <c r="H8" s="95">
        <v>256058.35200000001</v>
      </c>
      <c r="I8" s="95">
        <v>281949.049</v>
      </c>
      <c r="J8" s="95">
        <v>308603.25099999999</v>
      </c>
      <c r="K8" s="95">
        <v>234384.97200000001</v>
      </c>
      <c r="L8" s="95">
        <v>301481.81900000002</v>
      </c>
      <c r="M8" s="95">
        <v>350842.87599999999</v>
      </c>
      <c r="N8" s="95">
        <v>370751.55900000001</v>
      </c>
      <c r="O8" s="95"/>
      <c r="P8" s="167" t="s">
        <v>74</v>
      </c>
    </row>
    <row r="9" spans="1:16" s="3" customFormat="1" ht="13.2" customHeight="1">
      <c r="A9" s="24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99"/>
    </row>
    <row r="10" spans="1:16" s="3" customFormat="1" ht="13.2" customHeight="1">
      <c r="A10" s="5" t="s">
        <v>165</v>
      </c>
      <c r="B10" s="79">
        <v>16690.548999999999</v>
      </c>
      <c r="C10" s="79">
        <v>19751.992999999999</v>
      </c>
      <c r="D10" s="79">
        <v>21178.356</v>
      </c>
      <c r="E10" s="79">
        <v>21509.035</v>
      </c>
      <c r="F10" s="79">
        <v>25408.975999999999</v>
      </c>
      <c r="G10" s="79">
        <v>31512.879000000001</v>
      </c>
      <c r="H10" s="79">
        <v>36901.008000000002</v>
      </c>
      <c r="I10" s="79">
        <v>43054.52</v>
      </c>
      <c r="J10" s="79">
        <v>47940.713000000003</v>
      </c>
      <c r="K10" s="79">
        <v>32828.071000000004</v>
      </c>
      <c r="L10" s="79">
        <v>41422.716</v>
      </c>
      <c r="M10" s="79">
        <v>51790.235000000001</v>
      </c>
      <c r="N10" s="79">
        <v>54272.415999999997</v>
      </c>
      <c r="O10" s="79"/>
      <c r="P10" s="109" t="s">
        <v>12</v>
      </c>
    </row>
    <row r="11" spans="1:16" s="3" customFormat="1" ht="13.2" customHeight="1">
      <c r="A11" s="5" t="s">
        <v>166</v>
      </c>
      <c r="B11" s="79">
        <v>133637.34700000001</v>
      </c>
      <c r="C11" s="79">
        <v>126148.765</v>
      </c>
      <c r="D11" s="79">
        <v>126508.069</v>
      </c>
      <c r="E11" s="79">
        <v>128831.46</v>
      </c>
      <c r="F11" s="79">
        <v>148803.723</v>
      </c>
      <c r="G11" s="79">
        <v>164091.12100000001</v>
      </c>
      <c r="H11" s="79">
        <v>188632.47</v>
      </c>
      <c r="I11" s="79">
        <v>205295.49</v>
      </c>
      <c r="J11" s="79">
        <v>221565.42800000001</v>
      </c>
      <c r="K11" s="79">
        <v>170911.65599999999</v>
      </c>
      <c r="L11" s="79">
        <v>229812.40900000001</v>
      </c>
      <c r="M11" s="79">
        <v>264020.24900000001</v>
      </c>
      <c r="N11" s="79">
        <v>277911.07900000003</v>
      </c>
      <c r="O11" s="79"/>
      <c r="P11" s="109" t="s">
        <v>13</v>
      </c>
    </row>
    <row r="12" spans="1:16" s="3" customFormat="1" ht="13.2" customHeight="1">
      <c r="A12" s="5" t="s">
        <v>167</v>
      </c>
      <c r="B12" s="79">
        <v>24129.927</v>
      </c>
      <c r="C12" s="79">
        <v>22495.675999999999</v>
      </c>
      <c r="D12" s="79">
        <v>20992.464</v>
      </c>
      <c r="E12" s="79">
        <v>20205.348999999998</v>
      </c>
      <c r="F12" s="79">
        <v>22596.953000000001</v>
      </c>
      <c r="G12" s="79">
        <v>26215.524000000001</v>
      </c>
      <c r="H12" s="79">
        <v>30524.878000000001</v>
      </c>
      <c r="I12" s="79">
        <v>33599.034</v>
      </c>
      <c r="J12" s="79">
        <v>39097.107000000004</v>
      </c>
      <c r="K12" s="79">
        <v>30645.243999999999</v>
      </c>
      <c r="L12" s="79">
        <v>30246.692999999999</v>
      </c>
      <c r="M12" s="79">
        <v>35032.392</v>
      </c>
      <c r="N12" s="79">
        <v>38568.061999999998</v>
      </c>
      <c r="O12" s="79"/>
      <c r="P12" s="109" t="s">
        <v>14</v>
      </c>
    </row>
    <row r="13" spans="1:16" s="3" customFormat="1" ht="13.2" customHeight="1">
      <c r="A13" s="5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</row>
    <row r="14" spans="1:16" s="94" customFormat="1" ht="13.2" customHeight="1">
      <c r="A14" s="93" t="s">
        <v>152</v>
      </c>
      <c r="B14" s="95">
        <v>4880.49</v>
      </c>
      <c r="C14" s="95">
        <v>5316.2070000000003</v>
      </c>
      <c r="D14" s="95">
        <v>5384.5110000000004</v>
      </c>
      <c r="E14" s="95">
        <v>5805.6239999999998</v>
      </c>
      <c r="F14" s="95">
        <v>6378.3919999999998</v>
      </c>
      <c r="G14" s="95">
        <v>6240.9369999999999</v>
      </c>
      <c r="H14" s="95">
        <v>7223.14</v>
      </c>
      <c r="I14" s="95">
        <v>8993.7649999999994</v>
      </c>
      <c r="J14" s="95">
        <v>11837.521000000001</v>
      </c>
      <c r="K14" s="95">
        <v>8610.0480000000007</v>
      </c>
      <c r="L14" s="95">
        <v>9845.0650000000005</v>
      </c>
      <c r="M14" s="95">
        <v>13140.977999999999</v>
      </c>
      <c r="N14" s="95">
        <v>13231.388999999999</v>
      </c>
      <c r="O14" s="95"/>
      <c r="P14" s="167" t="s">
        <v>37</v>
      </c>
    </row>
    <row r="15" spans="1:16" s="3" customFormat="1" ht="13.2" customHeight="1">
      <c r="A15" s="5" t="s">
        <v>94</v>
      </c>
      <c r="B15" s="79">
        <v>549.82169999999996</v>
      </c>
      <c r="C15" s="79">
        <v>644.86540000000002</v>
      </c>
      <c r="D15" s="79">
        <v>644.28489999999999</v>
      </c>
      <c r="E15" s="79">
        <v>728.25740000000008</v>
      </c>
      <c r="F15" s="79">
        <v>745.12329999999997</v>
      </c>
      <c r="G15" s="79">
        <v>714.05269999999996</v>
      </c>
      <c r="H15" s="79">
        <v>1138.3676</v>
      </c>
      <c r="I15" s="79">
        <v>1554.3197000000002</v>
      </c>
      <c r="J15" s="79">
        <v>2391.3991000000001</v>
      </c>
      <c r="K15" s="79">
        <v>1436.752</v>
      </c>
      <c r="L15" s="79">
        <v>1583.2950000000001</v>
      </c>
      <c r="M15" s="79">
        <v>2989.3209999999999</v>
      </c>
      <c r="N15" s="79">
        <v>2996.5729999999999</v>
      </c>
      <c r="O15" s="79"/>
      <c r="P15" s="78" t="s">
        <v>53</v>
      </c>
    </row>
    <row r="16" spans="1:16" s="3" customFormat="1" ht="13.2" customHeight="1">
      <c r="A16" s="5" t="s">
        <v>168</v>
      </c>
      <c r="B16" s="79">
        <v>782.98200000000008</v>
      </c>
      <c r="C16" s="79">
        <v>851.21400000000017</v>
      </c>
      <c r="D16" s="79">
        <v>891.80499999999995</v>
      </c>
      <c r="E16" s="79">
        <v>1068.2036000000001</v>
      </c>
      <c r="F16" s="79">
        <v>1107.9898000000001</v>
      </c>
      <c r="G16" s="79">
        <v>949.96730000000002</v>
      </c>
      <c r="H16" s="79">
        <v>926.09259999999995</v>
      </c>
      <c r="I16" s="79">
        <v>1176.9918000000002</v>
      </c>
      <c r="J16" s="79">
        <v>1800.9502</v>
      </c>
      <c r="K16" s="79">
        <v>1419.117</v>
      </c>
      <c r="L16" s="79">
        <v>1591.5</v>
      </c>
      <c r="M16" s="79">
        <v>1762.0830000000001</v>
      </c>
      <c r="N16" s="79">
        <v>1991.825</v>
      </c>
      <c r="O16" s="79"/>
      <c r="P16" s="78" t="s">
        <v>18</v>
      </c>
    </row>
    <row r="17" spans="1:16" s="3" customFormat="1" ht="13.2" customHeight="1">
      <c r="A17" s="5" t="s">
        <v>95</v>
      </c>
      <c r="B17" s="79">
        <v>469.40870000000001</v>
      </c>
      <c r="C17" s="79">
        <v>514.59750000000008</v>
      </c>
      <c r="D17" s="79">
        <v>506.8116</v>
      </c>
      <c r="E17" s="79">
        <v>399.8488999999999</v>
      </c>
      <c r="F17" s="79">
        <v>423.99129999999997</v>
      </c>
      <c r="G17" s="79">
        <v>340.17759999999998</v>
      </c>
      <c r="H17" s="79">
        <v>338.70400000000001</v>
      </c>
      <c r="I17" s="79">
        <v>347.07459999999998</v>
      </c>
      <c r="J17" s="79">
        <v>364.13120000000004</v>
      </c>
      <c r="K17" s="79">
        <v>442.17500000000001</v>
      </c>
      <c r="L17" s="79">
        <v>427.57799999999997</v>
      </c>
      <c r="M17" s="79">
        <v>687.79300000000001</v>
      </c>
      <c r="N17" s="79">
        <v>489.87799999999999</v>
      </c>
      <c r="O17" s="79"/>
      <c r="P17" s="78" t="s">
        <v>54</v>
      </c>
    </row>
    <row r="18" spans="1:16" s="3" customFormat="1" ht="13.2" customHeight="1">
      <c r="A18" s="78" t="s">
        <v>93</v>
      </c>
      <c r="B18" s="79">
        <v>165.91170000000002</v>
      </c>
      <c r="C18" s="79">
        <v>149.28889999999998</v>
      </c>
      <c r="D18" s="79">
        <v>133.39669999999998</v>
      </c>
      <c r="E18" s="79">
        <v>43.470099999999995</v>
      </c>
      <c r="F18" s="79">
        <v>22.870100000000001</v>
      </c>
      <c r="G18" s="79">
        <v>75.772100000000009</v>
      </c>
      <c r="H18" s="79">
        <v>65.685500000000019</v>
      </c>
      <c r="I18" s="79">
        <v>89.498400000000018</v>
      </c>
      <c r="J18" s="79">
        <v>134.81649999999999</v>
      </c>
      <c r="K18" s="79">
        <v>30.684000000000001</v>
      </c>
      <c r="L18" s="79">
        <v>38.936</v>
      </c>
      <c r="M18" s="79">
        <v>27.091000000000001</v>
      </c>
      <c r="N18" s="79">
        <v>17.736000000000001</v>
      </c>
      <c r="O18" s="79"/>
      <c r="P18" s="5" t="s">
        <v>52</v>
      </c>
    </row>
    <row r="19" spans="1:16" s="3" customFormat="1" ht="13.2" customHeight="1">
      <c r="A19" s="78" t="s">
        <v>153</v>
      </c>
      <c r="B19" s="79">
        <v>2912.3658999999998</v>
      </c>
      <c r="C19" s="79">
        <v>3156.2412000000004</v>
      </c>
      <c r="D19" s="79">
        <v>3208.2128000000007</v>
      </c>
      <c r="E19" s="79">
        <v>3565.8439999999996</v>
      </c>
      <c r="F19" s="79">
        <v>4078.4174999999996</v>
      </c>
      <c r="G19" s="79">
        <v>4160.9673000000003</v>
      </c>
      <c r="H19" s="79">
        <v>4754.2903000000006</v>
      </c>
      <c r="I19" s="79">
        <v>5825.8804999999993</v>
      </c>
      <c r="J19" s="79">
        <v>7146.2240000000011</v>
      </c>
      <c r="K19" s="79">
        <v>5281.3200000000006</v>
      </c>
      <c r="L19" s="79">
        <v>6203.7560000000003</v>
      </c>
      <c r="M19" s="79">
        <v>7674.6899999999987</v>
      </c>
      <c r="N19" s="79">
        <v>7735.3769999999995</v>
      </c>
      <c r="O19" s="79"/>
      <c r="P19" s="24" t="s">
        <v>56</v>
      </c>
    </row>
    <row r="20" spans="1:16" s="3" customFormat="1" ht="13.2" customHeight="1">
      <c r="A20" s="78"/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5"/>
    </row>
    <row r="21" spans="1:16" s="94" customFormat="1" ht="13.2" customHeight="1">
      <c r="A21" s="93" t="s">
        <v>155</v>
      </c>
      <c r="B21" s="95">
        <v>5305.7190000000001</v>
      </c>
      <c r="C21" s="95">
        <v>5308.2160000000003</v>
      </c>
      <c r="D21" s="95">
        <v>4452.7359999999999</v>
      </c>
      <c r="E21" s="95">
        <v>5688.7160000000003</v>
      </c>
      <c r="F21" s="95">
        <v>7541.8459999999995</v>
      </c>
      <c r="G21" s="95">
        <v>12168.772000000001</v>
      </c>
      <c r="H21" s="95">
        <v>14475.797</v>
      </c>
      <c r="I21" s="95">
        <v>19408.835999999999</v>
      </c>
      <c r="J21" s="95">
        <v>29195.925999999999</v>
      </c>
      <c r="K21" s="95">
        <v>15761.481</v>
      </c>
      <c r="L21" s="95">
        <v>24057.784</v>
      </c>
      <c r="M21" s="95">
        <v>35020.906000000003</v>
      </c>
      <c r="N21" s="95">
        <v>33342.595999999998</v>
      </c>
      <c r="O21" s="95"/>
      <c r="P21" s="167" t="s">
        <v>27</v>
      </c>
    </row>
    <row r="22" spans="1:16" s="3" customFormat="1" ht="13.2" customHeight="1">
      <c r="A22" s="78" t="s">
        <v>169</v>
      </c>
      <c r="B22" s="79">
        <v>396.97</v>
      </c>
      <c r="C22" s="79">
        <v>688.12300000000005</v>
      </c>
      <c r="D22" s="79">
        <v>822.88599999999997</v>
      </c>
      <c r="E22" s="79">
        <v>1670.8979999999999</v>
      </c>
      <c r="F22" s="79">
        <v>2187.8440000000001</v>
      </c>
      <c r="G22" s="79">
        <v>2255.5039999999999</v>
      </c>
      <c r="H22" s="79">
        <v>1868.3910000000001</v>
      </c>
      <c r="I22" s="79">
        <v>1789.7940000000001</v>
      </c>
      <c r="J22" s="79">
        <v>2737.8850000000002</v>
      </c>
      <c r="K22" s="79">
        <v>1165.8499999999999</v>
      </c>
      <c r="L22" s="79">
        <v>1363.683</v>
      </c>
      <c r="M22" s="79">
        <v>1966.98</v>
      </c>
      <c r="N22" s="79">
        <v>1677.277</v>
      </c>
      <c r="O22" s="79"/>
      <c r="P22" s="109" t="s">
        <v>55</v>
      </c>
    </row>
    <row r="23" spans="1:16" s="3" customFormat="1" ht="13.2" customHeight="1">
      <c r="A23" s="78" t="s">
        <v>153</v>
      </c>
      <c r="B23" s="79">
        <v>4908.7489999999998</v>
      </c>
      <c r="C23" s="79">
        <v>4620.0930000000008</v>
      </c>
      <c r="D23" s="79">
        <v>3629.85</v>
      </c>
      <c r="E23" s="79">
        <v>4017.8180000000002</v>
      </c>
      <c r="F23" s="79">
        <v>5354.0019999999995</v>
      </c>
      <c r="G23" s="79">
        <v>9913.268</v>
      </c>
      <c r="H23" s="79">
        <v>12607.406000000001</v>
      </c>
      <c r="I23" s="79">
        <v>17619.041999999998</v>
      </c>
      <c r="J23" s="79">
        <v>26458.040999999997</v>
      </c>
      <c r="K23" s="79">
        <v>14595.630999999999</v>
      </c>
      <c r="L23" s="79">
        <v>22694.100999999999</v>
      </c>
      <c r="M23" s="79">
        <v>33053.925999999999</v>
      </c>
      <c r="N23" s="79">
        <v>31665.318999999996</v>
      </c>
      <c r="O23" s="79"/>
      <c r="P23" s="97" t="s">
        <v>57</v>
      </c>
    </row>
    <row r="24" spans="1:16" s="3" customFormat="1" ht="13.2" customHeight="1">
      <c r="A24" s="78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1"/>
    </row>
    <row r="25" spans="1:16" s="94" customFormat="1" ht="13.2" customHeight="1">
      <c r="A25" s="40" t="s">
        <v>82</v>
      </c>
      <c r="B25" s="95">
        <v>160958.065</v>
      </c>
      <c r="C25" s="95">
        <v>154820.788</v>
      </c>
      <c r="D25" s="95">
        <v>155798.80900000001</v>
      </c>
      <c r="E25" s="95">
        <v>155484.13500000001</v>
      </c>
      <c r="F25" s="95">
        <v>178230.43900000001</v>
      </c>
      <c r="G25" s="95">
        <v>197966.978</v>
      </c>
      <c r="H25" s="95">
        <v>227463.37100000001</v>
      </c>
      <c r="I25" s="95">
        <v>245907.55600000001</v>
      </c>
      <c r="J25" s="95">
        <v>259235.277</v>
      </c>
      <c r="K25" s="95">
        <v>204500.31400000001</v>
      </c>
      <c r="L25" s="95">
        <v>260221.77100000001</v>
      </c>
      <c r="M25" s="95">
        <v>293346.61599999998</v>
      </c>
      <c r="N25" s="95">
        <v>314768.58399999997</v>
      </c>
      <c r="O25" s="95"/>
      <c r="P25" s="167" t="s">
        <v>45</v>
      </c>
    </row>
    <row r="26" spans="1:16" s="3" customFormat="1" ht="13.2" customHeight="1">
      <c r="A26" s="103" t="s">
        <v>172</v>
      </c>
      <c r="B26" s="79">
        <v>4676.2240000000002</v>
      </c>
      <c r="C26" s="79">
        <v>5555.8140000000003</v>
      </c>
      <c r="D26" s="79">
        <v>5897.6509999999998</v>
      </c>
      <c r="E26" s="79">
        <v>6496.2719999999999</v>
      </c>
      <c r="F26" s="79">
        <v>7253.674</v>
      </c>
      <c r="G26" s="79">
        <v>8233.02</v>
      </c>
      <c r="H26" s="79">
        <v>8959.8109999999997</v>
      </c>
      <c r="I26" s="79">
        <v>10535.431</v>
      </c>
      <c r="J26" s="79">
        <v>11524.861999999999</v>
      </c>
      <c r="K26" s="79">
        <v>9884.6039999999994</v>
      </c>
      <c r="L26" s="79">
        <v>11230.995999999999</v>
      </c>
      <c r="M26" s="79">
        <v>13333.734</v>
      </c>
      <c r="N26" s="79">
        <v>13911.95</v>
      </c>
      <c r="O26" s="79"/>
      <c r="P26" s="169" t="s">
        <v>46</v>
      </c>
    </row>
    <row r="27" spans="1:16" s="3" customFormat="1" ht="13.2" customHeight="1">
      <c r="A27" s="103" t="s">
        <v>156</v>
      </c>
      <c r="B27" s="79">
        <v>10958.867</v>
      </c>
      <c r="C27" s="79">
        <v>10435.187</v>
      </c>
      <c r="D27" s="79">
        <v>10624.442999999999</v>
      </c>
      <c r="E27" s="79">
        <v>10311.361000000001</v>
      </c>
      <c r="F27" s="79">
        <v>10384.218000000001</v>
      </c>
      <c r="G27" s="79">
        <v>10715.938</v>
      </c>
      <c r="H27" s="79">
        <v>10609.387000000001</v>
      </c>
      <c r="I27" s="79">
        <v>10144.512000000001</v>
      </c>
      <c r="J27" s="79">
        <v>9947.6460000000006</v>
      </c>
      <c r="K27" s="79">
        <v>7745.92</v>
      </c>
      <c r="L27" s="79">
        <v>9336.6949999999997</v>
      </c>
      <c r="M27" s="79">
        <v>10979.234</v>
      </c>
      <c r="N27" s="79">
        <v>11642.839</v>
      </c>
      <c r="O27" s="79"/>
      <c r="P27" s="98" t="s">
        <v>48</v>
      </c>
    </row>
    <row r="28" spans="1:16" s="3" customFormat="1" ht="13.2" customHeight="1">
      <c r="A28" s="96" t="s">
        <v>157</v>
      </c>
      <c r="B28" s="79">
        <v>938.83799999999997</v>
      </c>
      <c r="C28" s="79">
        <v>928.11199999999997</v>
      </c>
      <c r="D28" s="79">
        <v>1049.2329999999999</v>
      </c>
      <c r="E28" s="79">
        <v>1098.537</v>
      </c>
      <c r="F28" s="79">
        <v>1291.2329999999999</v>
      </c>
      <c r="G28" s="79">
        <v>1479.1669999999999</v>
      </c>
      <c r="H28" s="79">
        <v>1590.298</v>
      </c>
      <c r="I28" s="79">
        <v>1677.69</v>
      </c>
      <c r="J28" s="79">
        <v>1671.356</v>
      </c>
      <c r="K28" s="79">
        <v>1120.0419999999999</v>
      </c>
      <c r="L28" s="79">
        <v>1308.221</v>
      </c>
      <c r="M28" s="79">
        <v>1424.2439999999999</v>
      </c>
      <c r="N28" s="79">
        <v>1541.3979999999999</v>
      </c>
      <c r="O28" s="79"/>
      <c r="P28" s="98" t="s">
        <v>49</v>
      </c>
    </row>
    <row r="29" spans="1:16" s="3" customFormat="1" ht="13.2" customHeight="1">
      <c r="A29" s="96" t="s">
        <v>171</v>
      </c>
      <c r="B29" s="79">
        <v>4896.8220000000001</v>
      </c>
      <c r="C29" s="79">
        <v>4595.826</v>
      </c>
      <c r="D29" s="79">
        <v>4647.32</v>
      </c>
      <c r="E29" s="79">
        <v>4712.7349999999997</v>
      </c>
      <c r="F29" s="79">
        <v>5127.8249999999998</v>
      </c>
      <c r="G29" s="79">
        <v>5522.2020000000002</v>
      </c>
      <c r="H29" s="79">
        <v>6134.8630000000003</v>
      </c>
      <c r="I29" s="79">
        <v>6485.7209999999995</v>
      </c>
      <c r="J29" s="79">
        <v>6700.7659999999996</v>
      </c>
      <c r="K29" s="79">
        <v>5474.3819999999996</v>
      </c>
      <c r="L29" s="79">
        <v>6612.3329999999996</v>
      </c>
      <c r="M29" s="79">
        <v>6898.9120000000003</v>
      </c>
      <c r="N29" s="79">
        <v>6885.4260000000004</v>
      </c>
      <c r="O29" s="79"/>
      <c r="P29" s="98" t="s">
        <v>374</v>
      </c>
    </row>
    <row r="30" spans="1:16" s="3" customFormat="1" ht="13.2" customHeight="1">
      <c r="A30" s="96" t="s">
        <v>158</v>
      </c>
      <c r="B30" s="79">
        <v>8745.5040000000008</v>
      </c>
      <c r="C30" s="79">
        <v>9320.5210000000006</v>
      </c>
      <c r="D30" s="79">
        <v>10054.74</v>
      </c>
      <c r="E30" s="79">
        <v>10914.282999999999</v>
      </c>
      <c r="F30" s="79">
        <v>12457.636</v>
      </c>
      <c r="G30" s="79">
        <v>14013.869000000001</v>
      </c>
      <c r="H30" s="79">
        <v>15644.734</v>
      </c>
      <c r="I30" s="79">
        <v>17353.673999999999</v>
      </c>
      <c r="J30" s="79">
        <v>19804.121999999999</v>
      </c>
      <c r="K30" s="79">
        <v>16684.951000000001</v>
      </c>
      <c r="L30" s="79">
        <v>19507.758999999998</v>
      </c>
      <c r="M30" s="79">
        <v>22004.121999999999</v>
      </c>
      <c r="N30" s="79">
        <v>23508.401999999998</v>
      </c>
      <c r="O30" s="79"/>
      <c r="P30" s="98" t="s">
        <v>16</v>
      </c>
    </row>
    <row r="31" spans="1:16" s="3" customFormat="1" ht="13.2" customHeight="1">
      <c r="A31" s="96" t="s">
        <v>159</v>
      </c>
      <c r="B31" s="79">
        <v>11605.556</v>
      </c>
      <c r="C31" s="79">
        <v>11048.796</v>
      </c>
      <c r="D31" s="79">
        <v>11712.012000000001</v>
      </c>
      <c r="E31" s="79">
        <v>12533.125</v>
      </c>
      <c r="F31" s="79">
        <v>13358.029</v>
      </c>
      <c r="G31" s="79">
        <v>14966.251</v>
      </c>
      <c r="H31" s="79">
        <v>16475.95</v>
      </c>
      <c r="I31" s="79">
        <v>16889.982</v>
      </c>
      <c r="J31" s="79">
        <v>16606.759999999998</v>
      </c>
      <c r="K31" s="79">
        <v>13270.044</v>
      </c>
      <c r="L31" s="79">
        <v>18375.325000000001</v>
      </c>
      <c r="M31" s="79">
        <v>19891.785</v>
      </c>
      <c r="N31" s="79">
        <v>22072.792000000001</v>
      </c>
      <c r="O31" s="79"/>
      <c r="P31" s="98" t="s">
        <v>17</v>
      </c>
    </row>
    <row r="32" spans="1:16" s="3" customFormat="1" ht="13.2" customHeight="1">
      <c r="A32" s="96" t="s">
        <v>160</v>
      </c>
      <c r="B32" s="79">
        <v>1600.759</v>
      </c>
      <c r="C32" s="79">
        <v>1535.99</v>
      </c>
      <c r="D32" s="79">
        <v>1762.4090000000001</v>
      </c>
      <c r="E32" s="79">
        <v>1800.1310000000001</v>
      </c>
      <c r="F32" s="79">
        <v>1926.7760000000001</v>
      </c>
      <c r="G32" s="79">
        <v>2086.239</v>
      </c>
      <c r="H32" s="79">
        <v>2293.085</v>
      </c>
      <c r="I32" s="79">
        <v>2498.7510000000002</v>
      </c>
      <c r="J32" s="79">
        <v>2233.0770000000002</v>
      </c>
      <c r="K32" s="79">
        <v>1658.664</v>
      </c>
      <c r="L32" s="79">
        <v>2173.9769999999999</v>
      </c>
      <c r="M32" s="79">
        <v>2547.7649999999999</v>
      </c>
      <c r="N32" s="79">
        <v>2686.6579999999999</v>
      </c>
      <c r="O32" s="79"/>
      <c r="P32" s="78" t="s">
        <v>38</v>
      </c>
    </row>
    <row r="33" spans="1:16" s="3" customFormat="1" ht="13.2" customHeight="1">
      <c r="A33" s="104" t="s">
        <v>161</v>
      </c>
      <c r="B33" s="79">
        <v>8239.5949999999993</v>
      </c>
      <c r="C33" s="79">
        <v>7116.9520000000002</v>
      </c>
      <c r="D33" s="79">
        <v>6977.8310000000001</v>
      </c>
      <c r="E33" s="79">
        <v>7103.9369999999999</v>
      </c>
      <c r="F33" s="79">
        <v>9245.9639999999999</v>
      </c>
      <c r="G33" s="79">
        <v>10696.144</v>
      </c>
      <c r="H33" s="79">
        <v>12718.106</v>
      </c>
      <c r="I33" s="79">
        <v>13000.771000000001</v>
      </c>
      <c r="J33" s="79">
        <v>15118.398999999999</v>
      </c>
      <c r="K33" s="79">
        <v>10113.299999999999</v>
      </c>
      <c r="L33" s="79">
        <v>13356.416999999999</v>
      </c>
      <c r="M33" s="79">
        <v>15252.54</v>
      </c>
      <c r="N33" s="79">
        <v>18037.334999999999</v>
      </c>
      <c r="O33" s="79"/>
      <c r="P33" s="78" t="s">
        <v>39</v>
      </c>
    </row>
    <row r="34" spans="1:16" s="3" customFormat="1" ht="13.2" customHeight="1">
      <c r="A34" s="104" t="s">
        <v>162</v>
      </c>
      <c r="B34" s="79">
        <v>4963.393</v>
      </c>
      <c r="C34" s="79">
        <v>4472.0820000000003</v>
      </c>
      <c r="D34" s="79">
        <v>4061.0210000000002</v>
      </c>
      <c r="E34" s="79">
        <v>4135.7179999999998</v>
      </c>
      <c r="F34" s="79">
        <v>5148.54</v>
      </c>
      <c r="G34" s="79">
        <v>5707.1940000000004</v>
      </c>
      <c r="H34" s="79">
        <v>7851.5129999999999</v>
      </c>
      <c r="I34" s="79">
        <v>8558.6270000000004</v>
      </c>
      <c r="J34" s="79">
        <v>8520.1389999999992</v>
      </c>
      <c r="K34" s="79">
        <v>5550.9340000000002</v>
      </c>
      <c r="L34" s="79">
        <v>8198.3269999999993</v>
      </c>
      <c r="M34" s="79">
        <v>10191.027</v>
      </c>
      <c r="N34" s="79">
        <v>9513.2839999999997</v>
      </c>
      <c r="O34" s="79"/>
      <c r="P34" s="78" t="s">
        <v>274</v>
      </c>
    </row>
    <row r="35" spans="1:16" s="3" customFormat="1" ht="13.2" customHeight="1">
      <c r="A35" s="104" t="s">
        <v>163</v>
      </c>
      <c r="B35" s="79">
        <v>97504.921000000002</v>
      </c>
      <c r="C35" s="79">
        <v>96474.23</v>
      </c>
      <c r="D35" s="79">
        <v>94995.429000000004</v>
      </c>
      <c r="E35" s="79">
        <v>92457.842000000004</v>
      </c>
      <c r="F35" s="79">
        <v>106920.277</v>
      </c>
      <c r="G35" s="79">
        <v>118103.04399999999</v>
      </c>
      <c r="H35" s="79">
        <v>136938.08600000001</v>
      </c>
      <c r="I35" s="79">
        <v>148645.88200000001</v>
      </c>
      <c r="J35" s="79">
        <v>155547.39300000001</v>
      </c>
      <c r="K35" s="79">
        <v>123195.11900000001</v>
      </c>
      <c r="L35" s="79">
        <v>158231.98699999999</v>
      </c>
      <c r="M35" s="79">
        <v>176808.02100000001</v>
      </c>
      <c r="N35" s="79">
        <v>191131.06899999999</v>
      </c>
      <c r="O35" s="79"/>
      <c r="P35" s="78" t="s">
        <v>40</v>
      </c>
    </row>
    <row r="36" spans="1:16" s="3" customFormat="1" ht="13.2" customHeight="1">
      <c r="A36" s="78" t="s">
        <v>279</v>
      </c>
      <c r="B36" s="79">
        <v>18528.673999999999</v>
      </c>
      <c r="C36" s="79">
        <v>18241.511999999999</v>
      </c>
      <c r="D36" s="79">
        <v>19916.57</v>
      </c>
      <c r="E36" s="79">
        <v>18443.635000000002</v>
      </c>
      <c r="F36" s="79">
        <v>20287.553</v>
      </c>
      <c r="G36" s="79">
        <v>23541.675999999999</v>
      </c>
      <c r="H36" s="79">
        <v>26644.273000000001</v>
      </c>
      <c r="I36" s="79">
        <v>27830.012999999999</v>
      </c>
      <c r="J36" s="79">
        <v>28225.690000000002</v>
      </c>
      <c r="K36" s="79">
        <v>19731.411</v>
      </c>
      <c r="L36" s="79">
        <v>27169.83</v>
      </c>
      <c r="M36" s="79">
        <v>32049.786</v>
      </c>
      <c r="N36" s="79">
        <v>36341.550999999999</v>
      </c>
      <c r="O36" s="79"/>
      <c r="P36" s="78" t="s">
        <v>41</v>
      </c>
    </row>
    <row r="37" spans="1:16" s="3" customFormat="1" ht="13.2" customHeight="1">
      <c r="A37" s="121" t="s">
        <v>185</v>
      </c>
      <c r="B37" s="79">
        <v>3229.944</v>
      </c>
      <c r="C37" s="79">
        <v>4162.4380000000001</v>
      </c>
      <c r="D37" s="79">
        <v>4524.2560000000003</v>
      </c>
      <c r="E37" s="79">
        <v>5235.8379999999997</v>
      </c>
      <c r="F37" s="79">
        <v>6240.1589999999997</v>
      </c>
      <c r="G37" s="79">
        <v>6261.0439999999999</v>
      </c>
      <c r="H37" s="79">
        <v>6513.4229999999998</v>
      </c>
      <c r="I37" s="79">
        <v>5840.0290000000005</v>
      </c>
      <c r="J37" s="79">
        <v>5342.335</v>
      </c>
      <c r="K37" s="79">
        <v>5197.7860000000001</v>
      </c>
      <c r="L37" s="79">
        <v>6353.1279999999997</v>
      </c>
      <c r="M37" s="79">
        <v>7638.0619999999999</v>
      </c>
      <c r="N37" s="79">
        <v>8338.7780000000002</v>
      </c>
      <c r="O37" s="79"/>
      <c r="P37" s="121" t="s">
        <v>270</v>
      </c>
    </row>
    <row r="38" spans="1:16" s="3" customFormat="1" ht="13.2" customHeight="1">
      <c r="A38" s="78" t="s">
        <v>186</v>
      </c>
      <c r="B38" s="79">
        <v>75746.303</v>
      </c>
      <c r="C38" s="79">
        <v>74070.28</v>
      </c>
      <c r="D38" s="79">
        <v>70554.603000000003</v>
      </c>
      <c r="E38" s="79">
        <v>68778.368999999992</v>
      </c>
      <c r="F38" s="79">
        <v>80392.565000000002</v>
      </c>
      <c r="G38" s="79">
        <v>88300.323999999993</v>
      </c>
      <c r="H38" s="79">
        <v>103780.39000000001</v>
      </c>
      <c r="I38" s="79">
        <v>114975.84000000001</v>
      </c>
      <c r="J38" s="79">
        <v>121979.368</v>
      </c>
      <c r="K38" s="79">
        <v>98265.92200000002</v>
      </c>
      <c r="L38" s="79">
        <v>124709.02899999999</v>
      </c>
      <c r="M38" s="79">
        <v>137120.17300000001</v>
      </c>
      <c r="N38" s="79">
        <v>146450.74</v>
      </c>
      <c r="O38" s="79"/>
      <c r="P38" s="78" t="s">
        <v>42</v>
      </c>
    </row>
    <row r="39" spans="1:16" s="3" customFormat="1" ht="13.2" customHeight="1">
      <c r="A39" s="104" t="s">
        <v>164</v>
      </c>
      <c r="B39" s="79">
        <v>6827.5860000000002</v>
      </c>
      <c r="C39" s="79">
        <v>3337.2779999999998</v>
      </c>
      <c r="D39" s="79">
        <v>4016.72</v>
      </c>
      <c r="E39" s="79">
        <v>3920.194</v>
      </c>
      <c r="F39" s="79">
        <v>5116.2669999999998</v>
      </c>
      <c r="G39" s="79">
        <v>6443.91</v>
      </c>
      <c r="H39" s="79">
        <v>8247.5380000000005</v>
      </c>
      <c r="I39" s="79">
        <v>10116.514999999999</v>
      </c>
      <c r="J39" s="79">
        <v>11560.757</v>
      </c>
      <c r="K39" s="79">
        <v>9802.3539999999994</v>
      </c>
      <c r="L39" s="79">
        <v>11889.734</v>
      </c>
      <c r="M39" s="79">
        <v>14015.232</v>
      </c>
      <c r="N39" s="79">
        <v>13837.431</v>
      </c>
      <c r="O39" s="79"/>
      <c r="P39" s="98" t="s">
        <v>36</v>
      </c>
    </row>
    <row r="40" spans="1:16" s="3" customFormat="1" ht="13.2" customHeight="1">
      <c r="A40" s="98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98"/>
    </row>
    <row r="41" spans="1:16" s="3" customFormat="1" ht="13.2" customHeight="1">
      <c r="A41" s="215" t="s">
        <v>347</v>
      </c>
      <c r="B41" s="95">
        <v>3313.5489999999991</v>
      </c>
      <c r="C41" s="95">
        <v>2951.2229999999981</v>
      </c>
      <c r="D41" s="95">
        <v>3042.8329999999842</v>
      </c>
      <c r="E41" s="95">
        <v>3567.3690000000061</v>
      </c>
      <c r="F41" s="95">
        <v>4658.9749999999767</v>
      </c>
      <c r="G41" s="95">
        <v>5442.8390000000072</v>
      </c>
      <c r="H41" s="95">
        <v>6896.0439999999944</v>
      </c>
      <c r="I41" s="95">
        <v>7638.8919999999925</v>
      </c>
      <c r="J41" s="95">
        <v>8334.5270000000019</v>
      </c>
      <c r="K41" s="95">
        <v>5513.1289999999863</v>
      </c>
      <c r="L41" s="95">
        <v>7357.1990000000224</v>
      </c>
      <c r="M41" s="95">
        <v>9334.3759999999893</v>
      </c>
      <c r="N41" s="95">
        <v>9408.9900000000489</v>
      </c>
      <c r="O41" s="95"/>
      <c r="P41" s="215" t="s">
        <v>30</v>
      </c>
    </row>
    <row r="42" spans="1:16" s="3" customFormat="1" ht="13.2" customHeight="1">
      <c r="A42" s="25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2"/>
      <c r="P42" s="100"/>
    </row>
    <row r="43" spans="1:16" s="3" customFormat="1" ht="13.2" customHeight="1">
      <c r="A43" s="24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P43" s="78"/>
    </row>
    <row r="44" spans="1:16" s="3" customFormat="1" ht="13.2" customHeight="1">
      <c r="A44" s="24" t="s">
        <v>87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P44" s="78"/>
    </row>
    <row r="45" spans="1:16" s="3" customFormat="1" ht="13.2" customHeight="1">
      <c r="A45" s="1" t="s">
        <v>75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6" s="3" customFormat="1" ht="13.2" customHeight="1">
      <c r="A46" s="1" t="s">
        <v>69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6" s="3" customFormat="1" ht="13.2" customHeight="1">
      <c r="A47" s="1" t="s">
        <v>29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</row>
    <row r="48" spans="1:16" s="3" customFormat="1" ht="13.2" customHeight="1">
      <c r="A48" s="1" t="s">
        <v>271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49" spans="1:14" s="3" customFormat="1" ht="13.2" customHeight="1">
      <c r="A49" s="1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</row>
    <row r="50" spans="1:14" s="3" customFormat="1" ht="13.2" customHeight="1">
      <c r="A50" s="107" t="s">
        <v>50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</row>
    <row r="51" spans="1:14" s="3" customFormat="1" ht="13.2" customHeight="1">
      <c r="A51" s="1" t="s">
        <v>3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</row>
    <row r="52" spans="1:14" s="3" customFormat="1" ht="13.2" customHeight="1">
      <c r="A52" s="107" t="s">
        <v>70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</row>
    <row r="53" spans="1:14" s="3" customFormat="1" ht="13.2" customHeight="1">
      <c r="A53" s="1" t="s">
        <v>170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</row>
    <row r="54" spans="1:14" s="7" customFormat="1" ht="13.2" customHeight="1">
      <c r="A54" s="1" t="s">
        <v>272</v>
      </c>
    </row>
    <row r="55" spans="1:14" s="3" customFormat="1" ht="13.2" customHeight="1">
      <c r="B55" s="112"/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</row>
    <row r="56" spans="1:14" s="3" customFormat="1" ht="13.2" customHeight="1"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</row>
    <row r="57" spans="1:14" s="3" customFormat="1" ht="13.2" customHeight="1"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</row>
    <row r="58" spans="1:14" s="3" customFormat="1" ht="13.2" customHeight="1"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</row>
    <row r="59" spans="1:14" s="3" customFormat="1" ht="13.2" customHeight="1"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</row>
    <row r="60" spans="1:14" s="3" customFormat="1" ht="13.2" customHeight="1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</row>
    <row r="61" spans="1:14" s="3" customFormat="1" ht="13.2" customHeight="1">
      <c r="A61" s="24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</row>
    <row r="62" spans="1:14" s="3" customFormat="1" ht="13.2" customHeight="1">
      <c r="A62" s="24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</row>
    <row r="63" spans="1:14" s="3" customFormat="1" ht="13.2" customHeight="1">
      <c r="A63" s="24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</row>
    <row r="64" spans="1:14" s="3" customFormat="1" ht="13.2" customHeight="1">
      <c r="A64" s="24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</row>
    <row r="65" spans="1:14" s="3" customFormat="1" ht="13.2" customHeight="1">
      <c r="A65" s="24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</row>
    <row r="66" spans="1:14" s="3" customFormat="1" ht="13.2" customHeight="1">
      <c r="A66" s="24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</row>
    <row r="67" spans="1:14" s="3" customFormat="1" ht="13.2" customHeight="1">
      <c r="A67" s="24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</row>
    <row r="68" spans="1:14" s="3" customFormat="1" ht="13.2" customHeight="1">
      <c r="A68" s="24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</row>
    <row r="69" spans="1:14" s="3" customFormat="1" ht="13.2" customHeight="1">
      <c r="A69" s="24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</row>
    <row r="70" spans="1:14" s="3" customFormat="1" ht="13.2" customHeight="1">
      <c r="A70" s="24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</row>
    <row r="71" spans="1:14" s="3" customFormat="1" ht="13.2" customHeight="1">
      <c r="A71" s="24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</row>
    <row r="72" spans="1:14" s="3" customFormat="1" ht="13.2" customHeight="1">
      <c r="A72" s="24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</row>
    <row r="73" spans="1:14" s="3" customFormat="1" ht="13.2" customHeight="1">
      <c r="A73" s="24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</row>
    <row r="74" spans="1:14" s="3" customFormat="1" ht="13.2" customHeight="1">
      <c r="A74" s="24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</row>
    <row r="75" spans="1:14" s="3" customFormat="1" ht="13.2" customHeight="1">
      <c r="A75" s="24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</row>
    <row r="76" spans="1:14" s="3" customFormat="1" ht="13.2" customHeight="1">
      <c r="A76" s="24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</row>
    <row r="77" spans="1:14" s="3" customFormat="1" ht="13.2" customHeight="1">
      <c r="A77" s="24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</row>
    <row r="78" spans="1:14" s="3" customFormat="1" ht="13.2" customHeight="1">
      <c r="A78" s="24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</row>
    <row r="79" spans="1:14" s="3" customFormat="1" ht="13.2" customHeight="1">
      <c r="A79" s="24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</row>
    <row r="80" spans="1:14" s="3" customFormat="1" ht="13.2" customHeight="1">
      <c r="A80" s="24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</row>
    <row r="81" spans="1:14" s="3" customFormat="1" ht="13.2" customHeight="1">
      <c r="A81" s="24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</row>
    <row r="82" spans="1:14" s="3" customFormat="1" ht="13.2" customHeight="1">
      <c r="A82" s="24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</row>
    <row r="83" spans="1:14" s="3" customFormat="1" ht="13.2" customHeight="1">
      <c r="A83" s="24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</row>
    <row r="84" spans="1:14" s="3" customFormat="1" ht="13.2" customHeight="1">
      <c r="A84" s="24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</row>
    <row r="85" spans="1:14" s="3" customFormat="1" ht="13.2" customHeight="1">
      <c r="A85" s="24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</row>
    <row r="86" spans="1:14" s="3" customFormat="1" ht="13.2" customHeight="1">
      <c r="A86" s="24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</row>
    <row r="87" spans="1:14" s="3" customFormat="1" ht="13.2" customHeight="1">
      <c r="A87" s="24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</row>
    <row r="88" spans="1:14" s="3" customFormat="1" ht="13.2" customHeight="1">
      <c r="A88" s="24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</row>
    <row r="89" spans="1:14" s="3" customFormat="1" ht="13.2" customHeight="1">
      <c r="A89" s="24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</row>
    <row r="90" spans="1:14" s="3" customFormat="1" ht="13.2" customHeight="1">
      <c r="A90" s="24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</row>
    <row r="91" spans="1:14" s="3" customFormat="1" ht="13.2" customHeight="1">
      <c r="A91" s="24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</row>
    <row r="92" spans="1:14" s="3" customFormat="1" ht="13.2" customHeight="1">
      <c r="A92" s="24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</row>
    <row r="93" spans="1:14" s="3" customFormat="1" ht="13.2" customHeight="1">
      <c r="A93" s="24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</row>
    <row r="94" spans="1:14" s="3" customFormat="1" ht="13.2" customHeight="1">
      <c r="A94" s="24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</row>
    <row r="95" spans="1:14" s="3" customFormat="1" ht="13.2" customHeight="1">
      <c r="A95" s="24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</row>
    <row r="96" spans="1:14" s="3" customFormat="1" ht="13.2" customHeight="1">
      <c r="A96" s="24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</row>
    <row r="97" spans="1:14" s="3" customFormat="1" ht="13.2" customHeight="1">
      <c r="A97" s="24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</row>
    <row r="98" spans="1:14" s="3" customFormat="1" ht="13.2" customHeight="1">
      <c r="A98" s="24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</row>
    <row r="99" spans="1:14" s="3" customFormat="1" ht="13.2" customHeight="1">
      <c r="A99" s="24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</row>
    <row r="100" spans="1:14" s="3" customFormat="1" ht="13.2" customHeight="1">
      <c r="A100" s="24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</row>
    <row r="101" spans="1:14" s="3" customFormat="1" ht="13.2" customHeight="1">
      <c r="A101" s="24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</row>
    <row r="102" spans="1:14" s="3" customFormat="1" ht="13.2" customHeight="1">
      <c r="A102" s="24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</row>
    <row r="103" spans="1:14" s="3" customFormat="1" ht="13.2" customHeight="1">
      <c r="A103" s="24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</row>
    <row r="104" spans="1:14" s="3" customFormat="1" ht="13.2" customHeight="1">
      <c r="A104" s="24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</row>
    <row r="105" spans="1:14" s="3" customFormat="1" ht="13.2" customHeight="1">
      <c r="A105" s="24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</row>
    <row r="106" spans="1:14" s="3" customFormat="1" ht="13.2" customHeight="1">
      <c r="A106" s="24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</row>
    <row r="107" spans="1:14" s="3" customFormat="1" ht="13.2" customHeight="1">
      <c r="A107" s="24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</row>
    <row r="108" spans="1:14" s="3" customFormat="1" ht="13.2" customHeight="1">
      <c r="A108" s="24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</row>
    <row r="109" spans="1:14" s="3" customFormat="1" ht="13.2" customHeight="1">
      <c r="A109" s="24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</row>
    <row r="110" spans="1:14" s="3" customFormat="1" ht="13.2" customHeight="1">
      <c r="A110" s="24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</row>
    <row r="111" spans="1:14" s="3" customFormat="1" ht="13.2" customHeight="1">
      <c r="A111" s="24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</row>
    <row r="112" spans="1:14" s="3" customFormat="1" ht="13.2" customHeight="1">
      <c r="A112" s="24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</row>
    <row r="113" spans="1:14" s="3" customFormat="1" ht="13.2" customHeight="1">
      <c r="A113" s="24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</row>
    <row r="114" spans="1:14" s="3" customFormat="1" ht="13.2" customHeight="1">
      <c r="A114" s="24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</row>
    <row r="115" spans="1:14" s="3" customFormat="1" ht="13.2" customHeight="1">
      <c r="A115" s="24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</row>
    <row r="116" spans="1:14" s="3" customFormat="1" ht="13.2" customHeight="1">
      <c r="A116" s="24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</row>
    <row r="117" spans="1:14" s="3" customFormat="1" ht="13.2" customHeight="1">
      <c r="A117" s="24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</row>
    <row r="118" spans="1:14" s="3" customFormat="1" ht="13.2" customHeight="1">
      <c r="A118" s="24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</row>
    <row r="119" spans="1:14" s="3" customFormat="1" ht="13.2" customHeight="1">
      <c r="A119" s="24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</row>
    <row r="120" spans="1:14" s="3" customFormat="1" ht="13.2" customHeight="1">
      <c r="A120" s="24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</row>
    <row r="121" spans="1:14" s="3" customFormat="1" ht="13.2" customHeight="1">
      <c r="A121" s="24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</row>
    <row r="122" spans="1:14" s="3" customFormat="1" ht="13.2" customHeight="1">
      <c r="A122" s="24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</row>
    <row r="123" spans="1:14" s="3" customFormat="1" ht="13.2" customHeight="1">
      <c r="A123" s="24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</row>
    <row r="124" spans="1:14" s="3" customFormat="1" ht="13.2" customHeight="1">
      <c r="A124" s="24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</row>
    <row r="125" spans="1:14" s="3" customFormat="1" ht="13.2" customHeight="1">
      <c r="A125" s="24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</row>
    <row r="126" spans="1:14" s="3" customFormat="1" ht="13.2" customHeight="1">
      <c r="A126" s="24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</row>
    <row r="127" spans="1:14" s="3" customFormat="1" ht="13.2" customHeight="1">
      <c r="A127" s="24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</row>
    <row r="128" spans="1:14" s="3" customFormat="1" ht="13.2" customHeight="1">
      <c r="A128" s="24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</row>
    <row r="129" spans="1:14" s="3" customFormat="1" ht="13.2" customHeight="1">
      <c r="A129" s="24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</row>
    <row r="130" spans="1:14" s="3" customFormat="1" ht="13.2" customHeight="1">
      <c r="A130" s="24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</row>
    <row r="131" spans="1:14" s="3" customFormat="1" ht="13.2" customHeight="1">
      <c r="A131" s="24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</row>
    <row r="132" spans="1:14" s="3" customFormat="1" ht="13.2" customHeight="1">
      <c r="A132" s="24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</row>
    <row r="133" spans="1:14" s="3" customFormat="1" ht="13.2" customHeight="1">
      <c r="A133" s="24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</row>
    <row r="134" spans="1:14" s="3" customFormat="1" ht="13.2" customHeight="1">
      <c r="A134" s="24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</row>
    <row r="135" spans="1:14" s="3" customFormat="1" ht="13.2" customHeight="1">
      <c r="A135" s="24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</row>
    <row r="136" spans="1:14" s="3" customFormat="1" ht="13.2" customHeight="1">
      <c r="A136" s="24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</row>
    <row r="137" spans="1:14" s="3" customFormat="1" ht="13.2" customHeight="1">
      <c r="A137" s="24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</row>
    <row r="138" spans="1:14" s="3" customFormat="1" ht="13.2" customHeight="1">
      <c r="A138" s="24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</row>
    <row r="139" spans="1:14" s="3" customFormat="1" ht="13.2" customHeight="1">
      <c r="A139" s="24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</row>
    <row r="140" spans="1:14" s="3" customFormat="1" ht="13.2" customHeight="1">
      <c r="A140" s="24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</row>
    <row r="141" spans="1:14" s="3" customFormat="1" ht="13.2" customHeight="1">
      <c r="A141" s="24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</row>
    <row r="142" spans="1:14" s="3" customFormat="1" ht="13.2" customHeight="1">
      <c r="A142" s="24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</row>
    <row r="143" spans="1:14" s="3" customFormat="1" ht="13.2" customHeight="1">
      <c r="A143" s="24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</row>
    <row r="144" spans="1:14" s="3" customFormat="1" ht="13.2" customHeight="1">
      <c r="A144" s="24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</row>
    <row r="145" spans="1:14" s="3" customFormat="1" ht="13.2" customHeight="1">
      <c r="A145" s="24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</row>
    <row r="146" spans="1:14" s="3" customFormat="1" ht="13.2" customHeight="1">
      <c r="A146" s="24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</row>
    <row r="147" spans="1:14" s="3" customFormat="1" ht="13.2" customHeight="1">
      <c r="A147" s="24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</row>
    <row r="148" spans="1:14" s="3" customFormat="1" ht="13.2" customHeight="1">
      <c r="A148" s="24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</row>
    <row r="149" spans="1:14" s="3" customFormat="1" ht="13.2" customHeight="1">
      <c r="A149" s="24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</row>
    <row r="150" spans="1:14" s="3" customFormat="1" ht="13.2" customHeight="1">
      <c r="A150" s="24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</row>
    <row r="151" spans="1:14" s="3" customFormat="1" ht="13.2" customHeight="1">
      <c r="A151" s="24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</row>
    <row r="152" spans="1:14" s="3" customFormat="1" ht="13.2" customHeight="1">
      <c r="A152" s="24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</row>
    <row r="153" spans="1:14" s="3" customFormat="1" ht="13.2" customHeight="1">
      <c r="A153" s="24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</row>
    <row r="154" spans="1:14" s="3" customFormat="1" ht="13.2" customHeight="1">
      <c r="A154" s="24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</row>
    <row r="155" spans="1:14" s="3" customFormat="1" ht="13.2" customHeight="1">
      <c r="A155" s="24"/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</row>
    <row r="156" spans="1:14" s="3" customFormat="1" ht="13.2" customHeight="1">
      <c r="A156" s="24"/>
      <c r="B156" s="112"/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</row>
    <row r="157" spans="1:14" s="3" customFormat="1" ht="13.2" customHeight="1">
      <c r="A157" s="24"/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</row>
    <row r="158" spans="1:14" s="3" customFormat="1" ht="13.2" customHeight="1">
      <c r="A158" s="24"/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</row>
    <row r="159" spans="1:14" s="3" customFormat="1" ht="13.2" customHeight="1">
      <c r="A159" s="24"/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</row>
    <row r="160" spans="1:14" s="3" customFormat="1" ht="13.2" customHeight="1">
      <c r="A160" s="24"/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</row>
    <row r="161" spans="1:14" s="3" customFormat="1" ht="13.2" customHeight="1">
      <c r="A161" s="24"/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</row>
    <row r="162" spans="1:14" s="3" customFormat="1" ht="13.2" customHeight="1">
      <c r="A162" s="24"/>
      <c r="B162" s="112"/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</row>
    <row r="163" spans="1:14" s="3" customFormat="1" ht="13.2" customHeight="1">
      <c r="A163" s="24"/>
      <c r="B163" s="112"/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</row>
    <row r="164" spans="1:14" s="3" customFormat="1" ht="13.2" customHeight="1">
      <c r="A164" s="24"/>
      <c r="B164" s="112"/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</row>
    <row r="165" spans="1:14" s="3" customFormat="1" ht="13.2" customHeight="1">
      <c r="A165" s="24"/>
      <c r="B165" s="112"/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</row>
    <row r="166" spans="1:14" s="3" customFormat="1" ht="13.2" customHeight="1">
      <c r="A166" s="24"/>
      <c r="B166" s="112"/>
      <c r="C166" s="112"/>
      <c r="D166" s="112"/>
      <c r="E166" s="112"/>
      <c r="F166" s="112"/>
      <c r="G166" s="112"/>
      <c r="H166" s="112"/>
      <c r="I166" s="112"/>
      <c r="J166" s="112"/>
      <c r="K166" s="112"/>
      <c r="L166" s="112"/>
      <c r="M166" s="112"/>
      <c r="N166" s="112"/>
    </row>
    <row r="167" spans="1:14" s="3" customFormat="1" ht="13.2" customHeight="1">
      <c r="A167" s="24"/>
      <c r="B167" s="112"/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</row>
    <row r="168" spans="1:14" s="3" customFormat="1" ht="13.2" customHeight="1">
      <c r="A168" s="24"/>
      <c r="B168" s="112"/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</row>
    <row r="169" spans="1:14" s="3" customFormat="1" ht="13.2" customHeight="1">
      <c r="A169" s="24"/>
      <c r="B169" s="112"/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</row>
    <row r="170" spans="1:14" s="3" customFormat="1" ht="13.2" customHeight="1">
      <c r="A170" s="24"/>
      <c r="B170" s="112"/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</row>
    <row r="171" spans="1:14" s="3" customFormat="1" ht="13.2" customHeight="1">
      <c r="A171" s="24"/>
      <c r="B171" s="112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</row>
    <row r="172" spans="1:14" s="3" customFormat="1" ht="13.2" customHeight="1">
      <c r="A172" s="24"/>
      <c r="B172" s="112"/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</row>
    <row r="173" spans="1:14" s="3" customFormat="1" ht="13.2" customHeight="1">
      <c r="A173" s="24"/>
      <c r="B173" s="112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</row>
    <row r="174" spans="1:14" s="3" customFormat="1" ht="13.2" customHeight="1">
      <c r="A174" s="24"/>
      <c r="B174" s="112"/>
      <c r="C174" s="112"/>
      <c r="D174" s="112"/>
      <c r="E174" s="112"/>
      <c r="F174" s="112"/>
      <c r="G174" s="112"/>
      <c r="H174" s="112"/>
      <c r="I174" s="112"/>
      <c r="J174" s="112"/>
      <c r="K174" s="112"/>
      <c r="L174" s="112"/>
      <c r="M174" s="112"/>
      <c r="N174" s="112"/>
    </row>
    <row r="175" spans="1:14" s="3" customFormat="1" ht="13.2" customHeight="1">
      <c r="A175" s="24"/>
      <c r="B175" s="112"/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2"/>
    </row>
    <row r="176" spans="1:14" s="3" customFormat="1" ht="13.2" customHeight="1">
      <c r="A176" s="24"/>
      <c r="B176" s="112"/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</row>
    <row r="177" spans="1:14" s="3" customFormat="1" ht="13.2" customHeight="1">
      <c r="A177" s="24"/>
      <c r="B177" s="112"/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</row>
    <row r="178" spans="1:14" s="3" customFormat="1" ht="13.2" customHeight="1">
      <c r="A178" s="24"/>
      <c r="B178" s="112"/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</row>
    <row r="179" spans="1:14" s="3" customFormat="1" ht="13.2" customHeight="1">
      <c r="A179" s="24"/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</row>
    <row r="180" spans="1:14" s="3" customFormat="1" ht="13.2" customHeight="1">
      <c r="A180" s="24"/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</row>
    <row r="181" spans="1:14" s="3" customFormat="1" ht="13.2" customHeight="1">
      <c r="A181" s="24"/>
      <c r="B181" s="112"/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</row>
    <row r="182" spans="1:14" s="3" customFormat="1" ht="13.2" customHeight="1">
      <c r="A182" s="24"/>
      <c r="B182" s="112"/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</row>
    <row r="183" spans="1:14" s="3" customFormat="1" ht="13.2" customHeight="1">
      <c r="A183" s="24"/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</row>
    <row r="184" spans="1:14" s="3" customFormat="1" ht="13.2" customHeight="1">
      <c r="A184" s="24"/>
      <c r="B184" s="112"/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</row>
    <row r="185" spans="1:14" s="3" customFormat="1" ht="13.2" customHeight="1">
      <c r="A185" s="24"/>
      <c r="B185" s="112"/>
      <c r="C185" s="112"/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2"/>
    </row>
    <row r="186" spans="1:14" s="3" customFormat="1" ht="13.2" customHeight="1">
      <c r="A186" s="24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</row>
    <row r="187" spans="1:14" s="3" customFormat="1" ht="13.2" customHeight="1">
      <c r="A187" s="24"/>
      <c r="B187" s="112"/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</row>
    <row r="188" spans="1:14" s="3" customFormat="1" ht="13.2" customHeight="1">
      <c r="A188" s="24"/>
      <c r="B188" s="112"/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</row>
    <row r="189" spans="1:14" s="3" customFormat="1" ht="13.2" customHeight="1">
      <c r="A189" s="24"/>
      <c r="B189" s="112"/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</row>
    <row r="190" spans="1:14" s="3" customFormat="1" ht="13.2" customHeight="1">
      <c r="A190" s="24"/>
      <c r="B190" s="112"/>
      <c r="C190" s="112"/>
      <c r="D190" s="112"/>
      <c r="E190" s="112"/>
      <c r="F190" s="112"/>
      <c r="G190" s="112"/>
      <c r="H190" s="112"/>
      <c r="I190" s="112"/>
      <c r="J190" s="112"/>
      <c r="K190" s="112"/>
      <c r="L190" s="112"/>
      <c r="M190" s="112"/>
      <c r="N190" s="112"/>
    </row>
    <row r="191" spans="1:14" s="3" customFormat="1" ht="13.2" customHeight="1">
      <c r="A191" s="24"/>
      <c r="B191" s="112"/>
      <c r="C191" s="112"/>
      <c r="D191" s="112"/>
      <c r="E191" s="112"/>
      <c r="F191" s="112"/>
      <c r="G191" s="112"/>
      <c r="H191" s="112"/>
      <c r="I191" s="112"/>
      <c r="J191" s="112"/>
      <c r="K191" s="112"/>
      <c r="L191" s="112"/>
      <c r="M191" s="112"/>
      <c r="N191" s="112"/>
    </row>
    <row r="192" spans="1:14" s="3" customFormat="1" ht="13.2" customHeight="1">
      <c r="A192" s="24"/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</row>
    <row r="193" spans="1:14" s="3" customFormat="1" ht="13.2" customHeight="1">
      <c r="A193" s="24"/>
      <c r="B193" s="112"/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</row>
    <row r="194" spans="1:14" s="3" customFormat="1" ht="13.2" customHeight="1">
      <c r="A194" s="24"/>
      <c r="B194" s="112"/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</row>
    <row r="195" spans="1:14" s="3" customFormat="1" ht="13.2" customHeight="1">
      <c r="A195" s="24"/>
      <c r="B195" s="112"/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112"/>
      <c r="N195" s="112"/>
    </row>
    <row r="196" spans="1:14" s="3" customFormat="1" ht="13.2" customHeight="1">
      <c r="A196" s="24"/>
      <c r="B196" s="112"/>
      <c r="C196" s="112"/>
      <c r="D196" s="112"/>
      <c r="E196" s="112"/>
      <c r="F196" s="112"/>
      <c r="G196" s="112"/>
      <c r="H196" s="112"/>
      <c r="I196" s="112"/>
      <c r="J196" s="112"/>
      <c r="K196" s="112"/>
      <c r="L196" s="112"/>
      <c r="M196" s="112"/>
      <c r="N196" s="112"/>
    </row>
    <row r="197" spans="1:14" s="3" customFormat="1" ht="13.2" customHeight="1">
      <c r="A197" s="24"/>
      <c r="B197" s="112"/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</row>
    <row r="198" spans="1:14" s="3" customFormat="1" ht="13.2" customHeight="1">
      <c r="A198" s="24"/>
      <c r="B198" s="112"/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</row>
    <row r="199" spans="1:14" s="3" customFormat="1" ht="13.2" customHeight="1">
      <c r="A199" s="24"/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</row>
    <row r="200" spans="1:14" s="3" customFormat="1" ht="13.2" customHeight="1">
      <c r="A200" s="24"/>
      <c r="B200" s="112"/>
      <c r="C200" s="112"/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2"/>
    </row>
    <row r="201" spans="1:14" s="3" customFormat="1" ht="13.2" customHeight="1">
      <c r="A201" s="24"/>
      <c r="B201" s="112"/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</row>
    <row r="202" spans="1:14" s="3" customFormat="1" ht="13.2" customHeight="1">
      <c r="A202" s="24"/>
      <c r="B202" s="112"/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</row>
    <row r="203" spans="1:14" s="3" customFormat="1" ht="13.2" customHeight="1">
      <c r="A203" s="24"/>
      <c r="B203" s="112"/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</row>
    <row r="204" spans="1:14" s="3" customFormat="1" ht="13.2" customHeight="1">
      <c r="A204" s="24"/>
      <c r="B204" s="112"/>
      <c r="C204" s="112"/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2"/>
    </row>
    <row r="205" spans="1:14" s="3" customFormat="1" ht="13.2" customHeight="1">
      <c r="A205" s="24"/>
      <c r="B205" s="112"/>
      <c r="C205" s="112"/>
      <c r="D205" s="112"/>
      <c r="E205" s="112"/>
      <c r="F205" s="112"/>
      <c r="G205" s="112"/>
      <c r="H205" s="112"/>
      <c r="I205" s="112"/>
      <c r="J205" s="112"/>
      <c r="K205" s="112"/>
      <c r="L205" s="112"/>
      <c r="M205" s="112"/>
      <c r="N205" s="112"/>
    </row>
    <row r="206" spans="1:14" s="3" customFormat="1" ht="13.2" customHeight="1">
      <c r="A206" s="24"/>
      <c r="B206" s="112"/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</row>
    <row r="207" spans="1:14" s="3" customFormat="1" ht="13.2" customHeight="1">
      <c r="A207" s="24"/>
      <c r="B207" s="112"/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</row>
    <row r="208" spans="1:14" s="3" customFormat="1" ht="13.2" customHeight="1">
      <c r="A208" s="24"/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</row>
    <row r="209" spans="1:14" s="3" customFormat="1" ht="13.2" customHeight="1">
      <c r="A209" s="24"/>
      <c r="B209" s="112"/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</row>
    <row r="210" spans="1:14" s="3" customFormat="1" ht="13.2" customHeight="1">
      <c r="A210" s="24"/>
      <c r="B210" s="112"/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</row>
    <row r="211" spans="1:14" s="3" customFormat="1" ht="13.2" customHeight="1">
      <c r="A211" s="24"/>
      <c r="B211" s="112"/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</row>
    <row r="212" spans="1:14" s="3" customFormat="1" ht="13.2" customHeight="1">
      <c r="A212" s="24"/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</row>
    <row r="213" spans="1:14" s="3" customFormat="1" ht="13.2" customHeight="1">
      <c r="A213" s="24"/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</row>
    <row r="214" spans="1:14" s="3" customFormat="1" ht="13.2" customHeight="1">
      <c r="A214" s="24"/>
      <c r="B214" s="112"/>
      <c r="C214" s="112"/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2"/>
    </row>
    <row r="215" spans="1:14" s="3" customFormat="1" ht="13.2" customHeight="1">
      <c r="A215" s="24"/>
      <c r="B215" s="112"/>
      <c r="C215" s="112"/>
      <c r="D215" s="112"/>
      <c r="E215" s="112"/>
      <c r="F215" s="112"/>
      <c r="G215" s="112"/>
      <c r="H215" s="112"/>
      <c r="I215" s="112"/>
      <c r="J215" s="112"/>
      <c r="K215" s="112"/>
      <c r="L215" s="112"/>
      <c r="M215" s="112"/>
      <c r="N215" s="112"/>
    </row>
    <row r="216" spans="1:14" s="3" customFormat="1" ht="13.2" customHeight="1">
      <c r="A216" s="24"/>
      <c r="B216" s="112"/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</row>
    <row r="217" spans="1:14" s="3" customFormat="1" ht="13.2" customHeight="1">
      <c r="A217" s="24"/>
      <c r="B217" s="112"/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</row>
    <row r="218" spans="1:14" s="3" customFormat="1" ht="13.2" customHeight="1">
      <c r="A218" s="24"/>
      <c r="B218" s="112"/>
      <c r="C218" s="112"/>
      <c r="D218" s="112"/>
      <c r="E218" s="112"/>
      <c r="F218" s="112"/>
      <c r="G218" s="112"/>
      <c r="H218" s="112"/>
      <c r="I218" s="112"/>
      <c r="J218" s="112"/>
      <c r="K218" s="112"/>
      <c r="L218" s="112"/>
      <c r="M218" s="112"/>
      <c r="N218" s="112"/>
    </row>
    <row r="219" spans="1:14" s="3" customFormat="1" ht="13.2" customHeight="1">
      <c r="A219" s="24"/>
      <c r="B219" s="112"/>
      <c r="C219" s="112"/>
      <c r="D219" s="112"/>
      <c r="E219" s="112"/>
      <c r="F219" s="112"/>
      <c r="G219" s="112"/>
      <c r="H219" s="112"/>
      <c r="I219" s="112"/>
      <c r="J219" s="112"/>
      <c r="K219" s="112"/>
      <c r="L219" s="112"/>
      <c r="M219" s="112"/>
      <c r="N219" s="112"/>
    </row>
    <row r="220" spans="1:14" s="3" customFormat="1" ht="13.2" customHeight="1">
      <c r="A220" s="24"/>
      <c r="B220" s="112"/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</row>
    <row r="221" spans="1:14" s="3" customFormat="1" ht="13.2" customHeight="1">
      <c r="A221" s="24"/>
      <c r="B221" s="112"/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</row>
    <row r="222" spans="1:14" s="3" customFormat="1" ht="13.2" customHeight="1">
      <c r="A222" s="24"/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</row>
    <row r="223" spans="1:14" s="3" customFormat="1" ht="13.2" customHeight="1">
      <c r="A223" s="24"/>
      <c r="B223" s="112"/>
      <c r="C223" s="112"/>
      <c r="D223" s="112"/>
      <c r="E223" s="112"/>
      <c r="F223" s="112"/>
      <c r="G223" s="112"/>
      <c r="H223" s="112"/>
      <c r="I223" s="112"/>
      <c r="J223" s="112"/>
      <c r="K223" s="112"/>
      <c r="L223" s="112"/>
      <c r="M223" s="112"/>
      <c r="N223" s="112"/>
    </row>
    <row r="224" spans="1:14" s="3" customFormat="1" ht="13.2" customHeight="1">
      <c r="A224" s="24"/>
      <c r="B224" s="112"/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</row>
    <row r="225" spans="1:14" s="3" customFormat="1" ht="13.2" customHeight="1">
      <c r="A225" s="24"/>
      <c r="B225" s="112"/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</row>
    <row r="226" spans="1:14" s="3" customFormat="1" ht="13.2" customHeight="1">
      <c r="A226" s="24"/>
      <c r="B226" s="112"/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</row>
  </sheetData>
  <phoneticPr fontId="0" type="noConversion"/>
  <pageMargins left="0.6" right="0" top="1" bottom="0" header="0" footer="0"/>
  <pageSetup scale="60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4"/>
  <sheetViews>
    <sheetView showGridLines="0" defaultGridColor="0" colorId="55" workbookViewId="0"/>
  </sheetViews>
  <sheetFormatPr defaultColWidth="11.7109375" defaultRowHeight="15.9" customHeight="1"/>
  <cols>
    <col min="1" max="1" width="6.42578125" style="449" customWidth="1"/>
    <col min="2" max="2" width="1.7109375" style="449" customWidth="1"/>
    <col min="3" max="3" width="1.7109375" style="448" customWidth="1"/>
    <col min="4" max="4" width="11.140625" style="447" customWidth="1"/>
    <col min="5" max="6" width="9.85546875" style="445" customWidth="1"/>
    <col min="7" max="7" width="8.5703125" style="445" customWidth="1"/>
    <col min="8" max="8" width="9.42578125" style="445" customWidth="1"/>
    <col min="9" max="11" width="8.5703125" style="445" customWidth="1"/>
    <col min="12" max="14" width="9.85546875" style="445" customWidth="1"/>
    <col min="15" max="16" width="8.5703125" style="445" customWidth="1"/>
    <col min="17" max="17" width="9.85546875" style="446" customWidth="1"/>
    <col min="18" max="18" width="14.140625" style="445" customWidth="1"/>
    <col min="19" max="16384" width="11.7109375" style="445"/>
  </cols>
  <sheetData>
    <row r="1" spans="1:18" s="513" customFormat="1" ht="12">
      <c r="A1" s="514">
        <v>11</v>
      </c>
      <c r="B1" s="514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Q1" s="515"/>
      <c r="R1" s="514"/>
    </row>
    <row r="2" spans="1:18" ht="10.199999999999999">
      <c r="A2" s="512" t="s">
        <v>922</v>
      </c>
      <c r="B2" s="512"/>
      <c r="D2" s="506"/>
      <c r="E2" s="506"/>
      <c r="F2" s="511"/>
      <c r="G2" s="510"/>
      <c r="H2" s="510"/>
      <c r="I2" s="509"/>
      <c r="J2" s="509"/>
      <c r="K2" s="509"/>
      <c r="L2" s="509"/>
      <c r="M2" s="509"/>
      <c r="N2" s="509"/>
      <c r="Q2" s="508" t="s">
        <v>921</v>
      </c>
    </row>
    <row r="3" spans="1:18" ht="10.199999999999999">
      <c r="A3" s="507" t="s">
        <v>388</v>
      </c>
      <c r="B3" s="507"/>
      <c r="D3" s="506"/>
      <c r="E3" s="505"/>
      <c r="F3" s="501"/>
      <c r="G3" s="504"/>
      <c r="H3" s="500"/>
      <c r="I3" s="501"/>
      <c r="J3" s="501"/>
      <c r="K3" s="501"/>
      <c r="L3" s="501"/>
      <c r="M3" s="501"/>
      <c r="N3" s="501"/>
      <c r="Q3" s="503" t="s">
        <v>387</v>
      </c>
    </row>
    <row r="4" spans="1:18" ht="10.199999999999999">
      <c r="A4" s="502" t="s">
        <v>920</v>
      </c>
      <c r="B4" s="502"/>
      <c r="D4" s="501"/>
      <c r="E4" s="501"/>
      <c r="F4" s="501"/>
      <c r="G4" s="500"/>
      <c r="H4" s="500"/>
      <c r="I4" s="501"/>
      <c r="J4" s="501"/>
      <c r="K4" s="501"/>
      <c r="L4" s="501"/>
      <c r="M4" s="501"/>
      <c r="N4" s="501"/>
      <c r="Q4" s="500" t="s">
        <v>919</v>
      </c>
    </row>
    <row r="5" spans="1:18" s="447" customFormat="1" ht="10.199999999999999">
      <c r="A5" s="499"/>
      <c r="B5" s="499"/>
      <c r="C5" s="476"/>
      <c r="D5" s="451"/>
      <c r="E5" s="451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</row>
    <row r="6" spans="1:18" s="485" customFormat="1" ht="21.9" customHeight="1">
      <c r="A6" s="498"/>
      <c r="B6" s="497"/>
      <c r="C6" s="496"/>
      <c r="D6" s="615" t="s">
        <v>76</v>
      </c>
      <c r="E6" s="618" t="s">
        <v>918</v>
      </c>
      <c r="F6" s="619"/>
      <c r="G6" s="619"/>
      <c r="H6" s="619"/>
      <c r="I6" s="619"/>
      <c r="J6" s="619"/>
      <c r="K6" s="620"/>
      <c r="L6" s="618" t="s">
        <v>917</v>
      </c>
      <c r="M6" s="620"/>
      <c r="N6" s="621" t="s">
        <v>993</v>
      </c>
      <c r="O6" s="622"/>
      <c r="P6" s="623"/>
      <c r="Q6" s="624" t="s">
        <v>916</v>
      </c>
    </row>
    <row r="7" spans="1:18" s="485" customFormat="1" ht="24" customHeight="1">
      <c r="A7" s="495"/>
      <c r="B7" s="494"/>
      <c r="C7" s="493"/>
      <c r="D7" s="616"/>
      <c r="E7" s="627" t="s">
        <v>76</v>
      </c>
      <c r="F7" s="629" t="s">
        <v>915</v>
      </c>
      <c r="G7" s="630"/>
      <c r="H7" s="630"/>
      <c r="I7" s="630"/>
      <c r="J7" s="631"/>
      <c r="K7" s="632" t="s">
        <v>914</v>
      </c>
      <c r="L7" s="634" t="s">
        <v>76</v>
      </c>
      <c r="M7" s="632" t="s">
        <v>913</v>
      </c>
      <c r="N7" s="634" t="s">
        <v>76</v>
      </c>
      <c r="O7" s="635" t="s">
        <v>912</v>
      </c>
      <c r="P7" s="637" t="s">
        <v>911</v>
      </c>
      <c r="Q7" s="625"/>
    </row>
    <row r="8" spans="1:18" s="485" customFormat="1" ht="53.4" customHeight="1">
      <c r="A8" s="492"/>
      <c r="B8" s="491"/>
      <c r="C8" s="490"/>
      <c r="D8" s="617"/>
      <c r="E8" s="628"/>
      <c r="F8" s="489" t="s">
        <v>76</v>
      </c>
      <c r="G8" s="488" t="s">
        <v>910</v>
      </c>
      <c r="H8" s="487" t="s">
        <v>909</v>
      </c>
      <c r="I8" s="487" t="s">
        <v>908</v>
      </c>
      <c r="J8" s="486" t="s">
        <v>907</v>
      </c>
      <c r="K8" s="633"/>
      <c r="L8" s="633"/>
      <c r="M8" s="633"/>
      <c r="N8" s="633"/>
      <c r="O8" s="636"/>
      <c r="P8" s="638"/>
      <c r="Q8" s="626"/>
    </row>
    <row r="9" spans="1:18" ht="18" customHeight="1">
      <c r="A9" s="484"/>
      <c r="B9" s="483"/>
      <c r="C9" s="482"/>
      <c r="D9" s="481"/>
      <c r="E9" s="480"/>
      <c r="F9" s="477"/>
      <c r="G9" s="478"/>
      <c r="H9" s="478"/>
      <c r="I9" s="478"/>
      <c r="J9" s="478"/>
      <c r="K9" s="478"/>
      <c r="L9" s="478"/>
      <c r="M9" s="478"/>
      <c r="N9" s="479"/>
      <c r="O9" s="478"/>
      <c r="P9" s="478"/>
      <c r="Q9" s="477"/>
    </row>
    <row r="10" spans="1:18" ht="18.75" customHeight="1">
      <c r="A10" s="468"/>
      <c r="B10" s="451"/>
      <c r="C10" s="452"/>
      <c r="D10" s="472"/>
      <c r="E10" s="471"/>
      <c r="F10" s="469"/>
      <c r="G10" s="446"/>
      <c r="H10" s="446"/>
      <c r="I10" s="476"/>
      <c r="J10" s="446"/>
      <c r="K10" s="473" t="s">
        <v>906</v>
      </c>
      <c r="L10" s="469"/>
      <c r="M10" s="446"/>
      <c r="N10" s="469"/>
      <c r="O10" s="446"/>
      <c r="P10" s="446"/>
      <c r="Q10" s="469"/>
    </row>
    <row r="11" spans="1:18" ht="10.199999999999999">
      <c r="A11" s="468"/>
      <c r="B11" s="453"/>
      <c r="C11" s="452"/>
      <c r="D11" s="472"/>
      <c r="E11" s="471"/>
      <c r="F11" s="469"/>
      <c r="G11" s="446"/>
      <c r="H11" s="446"/>
      <c r="I11" s="446"/>
      <c r="J11" s="446"/>
      <c r="K11" s="446"/>
      <c r="L11" s="446"/>
      <c r="M11" s="446"/>
      <c r="N11" s="470"/>
      <c r="O11" s="446"/>
      <c r="P11" s="446"/>
      <c r="Q11" s="469"/>
    </row>
    <row r="12" spans="1:18" ht="15.9" customHeight="1">
      <c r="A12" s="468">
        <v>2012</v>
      </c>
      <c r="B12" s="453"/>
      <c r="C12" s="467"/>
      <c r="D12" s="466">
        <v>370826.83078600001</v>
      </c>
      <c r="E12" s="465">
        <v>327334.49060100003</v>
      </c>
      <c r="F12" s="462">
        <v>28257.338186999998</v>
      </c>
      <c r="G12" s="463">
        <v>20532.017392999998</v>
      </c>
      <c r="H12" s="463">
        <v>8175.24064</v>
      </c>
      <c r="I12" s="463">
        <v>10105.218728</v>
      </c>
      <c r="J12" s="463">
        <v>4729.3990089999998</v>
      </c>
      <c r="K12" s="464">
        <v>288148.09697000001</v>
      </c>
      <c r="L12" s="462">
        <v>23939.409717999999</v>
      </c>
      <c r="M12" s="463">
        <v>22129.095481</v>
      </c>
      <c r="N12" s="462">
        <v>18831.216465999998</v>
      </c>
      <c r="O12" s="465">
        <v>5720.8154289999993</v>
      </c>
      <c r="P12" s="463">
        <v>2614.1282639999999</v>
      </c>
      <c r="Q12" s="462">
        <v>685.42528400000003</v>
      </c>
    </row>
    <row r="13" spans="1:18" ht="15.9" customHeight="1">
      <c r="A13" s="468">
        <v>2011</v>
      </c>
      <c r="B13" s="475"/>
      <c r="C13" s="467"/>
      <c r="D13" s="466">
        <v>349569.04943300004</v>
      </c>
      <c r="E13" s="465">
        <v>311897.76612599997</v>
      </c>
      <c r="F13" s="462">
        <v>26229.638212000002</v>
      </c>
      <c r="G13" s="463">
        <v>18846.320947</v>
      </c>
      <c r="H13" s="463">
        <v>7870.4894530000001</v>
      </c>
      <c r="I13" s="463">
        <v>8903.797928</v>
      </c>
      <c r="J13" s="463">
        <v>4359.6934140000003</v>
      </c>
      <c r="K13" s="464">
        <v>274991.99971100001</v>
      </c>
      <c r="L13" s="462">
        <v>21104.473677000002</v>
      </c>
      <c r="M13" s="463">
        <v>19138.441147999998</v>
      </c>
      <c r="N13" s="462">
        <v>15725.024964</v>
      </c>
      <c r="O13" s="463">
        <v>5965.1451939999997</v>
      </c>
      <c r="P13" s="463">
        <v>2256.8416820000002</v>
      </c>
      <c r="Q13" s="462">
        <v>738.54249199999992</v>
      </c>
    </row>
    <row r="14" spans="1:18" ht="15.9" customHeight="1">
      <c r="A14" s="468">
        <v>2010</v>
      </c>
      <c r="B14" s="453"/>
      <c r="C14" s="467"/>
      <c r="D14" s="466">
        <v>298305.075136</v>
      </c>
      <c r="E14" s="465">
        <v>270301.36968900001</v>
      </c>
      <c r="F14" s="462">
        <v>20778.537601</v>
      </c>
      <c r="G14" s="463">
        <v>14801.342606</v>
      </c>
      <c r="H14" s="463">
        <v>5526.0888080000004</v>
      </c>
      <c r="I14" s="463">
        <v>7411.8032170000006</v>
      </c>
      <c r="J14" s="463">
        <v>3660.5824980000002</v>
      </c>
      <c r="K14" s="464">
        <v>238858.911632</v>
      </c>
      <c r="L14" s="462">
        <v>15781.916599</v>
      </c>
      <c r="M14" s="463">
        <v>14459.771251</v>
      </c>
      <c r="N14" s="462">
        <v>11546.911737</v>
      </c>
      <c r="O14" s="463">
        <v>4195.9000719999995</v>
      </c>
      <c r="P14" s="463">
        <v>1923.1899539999999</v>
      </c>
      <c r="Q14" s="462">
        <v>465.556217</v>
      </c>
    </row>
    <row r="15" spans="1:18" ht="15.9" customHeight="1">
      <c r="A15" s="468">
        <v>2009</v>
      </c>
      <c r="B15" s="453"/>
      <c r="C15" s="467"/>
      <c r="D15" s="466">
        <v>229712.33730499999</v>
      </c>
      <c r="E15" s="465">
        <v>208314.409743</v>
      </c>
      <c r="F15" s="462">
        <v>14629.41517</v>
      </c>
      <c r="G15" s="463">
        <v>9828.4004350000014</v>
      </c>
      <c r="H15" s="463">
        <v>3658.363597</v>
      </c>
      <c r="I15" s="463">
        <v>5120.6932369999995</v>
      </c>
      <c r="J15" s="463">
        <v>2902.3994040000002</v>
      </c>
      <c r="K15" s="464">
        <v>185448.518572</v>
      </c>
      <c r="L15" s="462">
        <v>12262.477348999999</v>
      </c>
      <c r="M15" s="463">
        <v>11663.895721000001</v>
      </c>
      <c r="N15" s="462">
        <v>8200.3878329999989</v>
      </c>
      <c r="O15" s="463">
        <v>2207.7928609999999</v>
      </c>
      <c r="P15" s="463">
        <v>1600.5714599999999</v>
      </c>
      <c r="Q15" s="462">
        <v>635.40879799999993</v>
      </c>
    </row>
    <row r="16" spans="1:18" ht="15.9" customHeight="1">
      <c r="A16" s="468">
        <v>2008</v>
      </c>
      <c r="B16" s="453"/>
      <c r="C16" s="467"/>
      <c r="D16" s="466">
        <v>291264.80881000002</v>
      </c>
      <c r="E16" s="465">
        <v>261184.826076</v>
      </c>
      <c r="F16" s="462">
        <v>20307.195888000002</v>
      </c>
      <c r="G16" s="463">
        <v>13820.754775000001</v>
      </c>
      <c r="H16" s="463">
        <v>4960.2094369999995</v>
      </c>
      <c r="I16" s="463">
        <v>7273.6334189999998</v>
      </c>
      <c r="J16" s="463">
        <v>3936.4719150000001</v>
      </c>
      <c r="K16" s="464">
        <v>233793.947984</v>
      </c>
      <c r="L16" s="462">
        <v>18015.171129999999</v>
      </c>
      <c r="M16" s="463">
        <v>17162.479207</v>
      </c>
      <c r="N16" s="462">
        <v>9313.6811319999997</v>
      </c>
      <c r="O16" s="463">
        <v>2044.757294</v>
      </c>
      <c r="P16" s="463">
        <v>2045.908439</v>
      </c>
      <c r="Q16" s="462">
        <v>806.71821599999998</v>
      </c>
    </row>
    <row r="17" spans="1:17" ht="15.9" customHeight="1">
      <c r="A17" s="468">
        <v>2007</v>
      </c>
      <c r="B17" s="453"/>
      <c r="C17" s="467"/>
      <c r="D17" s="466">
        <v>271821.21542400005</v>
      </c>
      <c r="E17" s="465">
        <v>246276.086801</v>
      </c>
      <c r="F17" s="462">
        <v>16410.428187999998</v>
      </c>
      <c r="G17" s="463">
        <v>10896.011386</v>
      </c>
      <c r="H17" s="463">
        <v>4116.5571620000001</v>
      </c>
      <c r="I17" s="463">
        <v>5609.0784469999999</v>
      </c>
      <c r="J17" s="463">
        <v>3470.7301379999999</v>
      </c>
      <c r="K17" s="464">
        <v>223387.83536700002</v>
      </c>
      <c r="L17" s="462">
        <v>14896.800617000001</v>
      </c>
      <c r="M17" s="463">
        <v>14406.216965</v>
      </c>
      <c r="N17" s="462">
        <v>8139.5220500000014</v>
      </c>
      <c r="O17" s="465">
        <v>1895.016435</v>
      </c>
      <c r="P17" s="463">
        <v>1912.6167050000001</v>
      </c>
      <c r="Q17" s="462">
        <v>463.74536599999999</v>
      </c>
    </row>
    <row r="18" spans="1:17" ht="15.9" customHeight="1">
      <c r="A18" s="468">
        <v>2006</v>
      </c>
      <c r="B18" s="453"/>
      <c r="C18" s="467"/>
      <c r="D18" s="466">
        <v>249960.54552900002</v>
      </c>
      <c r="E18" s="465">
        <v>229757.73033600001</v>
      </c>
      <c r="F18" s="462">
        <v>12449.733963999999</v>
      </c>
      <c r="G18" s="463">
        <v>7968.5339800000002</v>
      </c>
      <c r="H18" s="463">
        <v>3087.4057540000003</v>
      </c>
      <c r="I18" s="463">
        <v>3976.1947170000003</v>
      </c>
      <c r="J18" s="463">
        <v>2761.0621390000001</v>
      </c>
      <c r="K18" s="464">
        <v>212131.77280099998</v>
      </c>
      <c r="L18" s="462">
        <v>11293.657965</v>
      </c>
      <c r="M18" s="463">
        <v>11041.998007</v>
      </c>
      <c r="N18" s="462">
        <v>6870.0941129999992</v>
      </c>
      <c r="O18" s="463">
        <v>1688.1121559999999</v>
      </c>
      <c r="P18" s="463">
        <v>1594.041917</v>
      </c>
      <c r="Q18" s="462">
        <v>460.18183299999998</v>
      </c>
    </row>
    <row r="19" spans="1:17" ht="15.9" customHeight="1">
      <c r="A19" s="468">
        <v>2005</v>
      </c>
      <c r="B19" s="453"/>
      <c r="C19" s="467"/>
      <c r="D19" s="466">
        <v>214207.30561000001</v>
      </c>
      <c r="E19" s="465">
        <v>197729.08330899998</v>
      </c>
      <c r="F19" s="462">
        <v>9656.8920979999984</v>
      </c>
      <c r="G19" s="463">
        <v>5838.1810500000001</v>
      </c>
      <c r="H19" s="463">
        <v>2239.4653829999997</v>
      </c>
      <c r="I19" s="463">
        <v>2931.0485570000001</v>
      </c>
      <c r="J19" s="463">
        <v>2319.723641</v>
      </c>
      <c r="K19" s="464">
        <v>183837.71295699998</v>
      </c>
      <c r="L19" s="462">
        <v>9437.0423059999994</v>
      </c>
      <c r="M19" s="463">
        <v>9204.9448049999992</v>
      </c>
      <c r="N19" s="462">
        <v>5169.3588009999994</v>
      </c>
      <c r="O19" s="463">
        <v>1135.550504</v>
      </c>
      <c r="P19" s="463">
        <v>1469.9994939999999</v>
      </c>
      <c r="Q19" s="462">
        <v>342.14073400000001</v>
      </c>
    </row>
    <row r="20" spans="1:17" ht="15.9" customHeight="1">
      <c r="A20" s="468">
        <v>2004</v>
      </c>
      <c r="B20" s="453"/>
      <c r="C20" s="467"/>
      <c r="D20" s="466">
        <v>187980.44249099999</v>
      </c>
      <c r="E20" s="465">
        <v>175544.76257600001</v>
      </c>
      <c r="F20" s="462">
        <v>6230.7215969999997</v>
      </c>
      <c r="G20" s="463">
        <v>3496.6461009999998</v>
      </c>
      <c r="H20" s="463">
        <v>989.19090599999993</v>
      </c>
      <c r="I20" s="463">
        <v>1952.33356</v>
      </c>
      <c r="J20" s="463">
        <v>1582.9141089999998</v>
      </c>
      <c r="K20" s="464">
        <v>166533.178158</v>
      </c>
      <c r="L20" s="462">
        <v>7599.8994979999998</v>
      </c>
      <c r="M20" s="463">
        <v>6669.117193</v>
      </c>
      <c r="N20" s="462">
        <v>2818.4460410000002</v>
      </c>
      <c r="O20" s="463">
        <v>473.737978</v>
      </c>
      <c r="P20" s="463">
        <v>544.33203200000003</v>
      </c>
      <c r="Q20" s="462">
        <v>269.65460899999999</v>
      </c>
    </row>
    <row r="21" spans="1:17" ht="15.9" customHeight="1">
      <c r="A21" s="468">
        <v>2003</v>
      </c>
      <c r="B21" s="453"/>
      <c r="C21" s="467"/>
      <c r="D21" s="466">
        <v>164906.50883599999</v>
      </c>
      <c r="E21" s="465">
        <v>153044.460956</v>
      </c>
      <c r="F21" s="462">
        <v>5325.9859289999995</v>
      </c>
      <c r="G21" s="463">
        <v>2753.6080860000002</v>
      </c>
      <c r="H21" s="463">
        <v>1053.0817059999999</v>
      </c>
      <c r="I21" s="463">
        <v>1319.5020139999999</v>
      </c>
      <c r="J21" s="463">
        <v>1507.2999240000001</v>
      </c>
      <c r="K21" s="464">
        <v>144696.71733099999</v>
      </c>
      <c r="L21" s="462">
        <v>6393.127348</v>
      </c>
      <c r="M21" s="463">
        <v>6172.6123189999998</v>
      </c>
      <c r="N21" s="462">
        <v>3940.2238070000003</v>
      </c>
      <c r="O21" s="463">
        <v>974.27564199999995</v>
      </c>
      <c r="P21" s="463">
        <v>1172.4038350000001</v>
      </c>
      <c r="Q21" s="462">
        <v>178.097815</v>
      </c>
    </row>
    <row r="22" spans="1:17" ht="15.9" customHeight="1">
      <c r="A22" s="468">
        <v>2002</v>
      </c>
      <c r="B22" s="453"/>
      <c r="C22" s="467"/>
      <c r="D22" s="466">
        <v>160750.540171</v>
      </c>
      <c r="E22" s="465">
        <v>146439.37736799999</v>
      </c>
      <c r="F22" s="462">
        <v>5466.2454790000002</v>
      </c>
      <c r="G22" s="463">
        <v>2890.1590310000001</v>
      </c>
      <c r="H22" s="463">
        <v>1087.771193</v>
      </c>
      <c r="I22" s="463">
        <v>1480.7693400000001</v>
      </c>
      <c r="J22" s="463">
        <v>1469.151969</v>
      </c>
      <c r="K22" s="464">
        <v>137963.057176</v>
      </c>
      <c r="L22" s="462">
        <v>5889.7353009999997</v>
      </c>
      <c r="M22" s="463">
        <v>5668.3064119999999</v>
      </c>
      <c r="N22" s="462">
        <v>3520.7911870000003</v>
      </c>
      <c r="O22" s="463">
        <v>653.73496799999998</v>
      </c>
      <c r="P22" s="463">
        <v>1192.4009129999999</v>
      </c>
      <c r="Q22" s="462">
        <v>117.12633</v>
      </c>
    </row>
    <row r="23" spans="1:17" ht="15.9" customHeight="1">
      <c r="A23" s="468">
        <v>2001</v>
      </c>
      <c r="B23" s="453"/>
      <c r="C23" s="467"/>
      <c r="D23" s="466">
        <v>158386.21692599999</v>
      </c>
      <c r="E23" s="465">
        <v>145571.65648199999</v>
      </c>
      <c r="F23" s="462">
        <v>5943.8238789999996</v>
      </c>
      <c r="G23" s="463">
        <v>3235.3942950000001</v>
      </c>
      <c r="H23" s="463">
        <v>919.22606700000006</v>
      </c>
      <c r="I23" s="463">
        <v>1856.8417830000001</v>
      </c>
      <c r="J23" s="463">
        <v>1555.1745460000002</v>
      </c>
      <c r="K23" s="464">
        <v>136373.54173600001</v>
      </c>
      <c r="L23" s="462">
        <v>5770.5808559999996</v>
      </c>
      <c r="M23" s="463">
        <v>5641.8556069999995</v>
      </c>
      <c r="N23" s="462">
        <v>3209.1882780000001</v>
      </c>
      <c r="O23" s="463">
        <v>384.785392</v>
      </c>
      <c r="P23" s="463">
        <v>1266.1538210000001</v>
      </c>
      <c r="Q23" s="462">
        <v>180.76192499999999</v>
      </c>
    </row>
    <row r="24" spans="1:17" ht="15.9" customHeight="1">
      <c r="A24" s="468">
        <v>2000</v>
      </c>
      <c r="B24" s="453"/>
      <c r="C24" s="467"/>
      <c r="D24" s="466">
        <v>166294.33953</v>
      </c>
      <c r="E24" s="465">
        <v>156087.64593</v>
      </c>
      <c r="F24" s="462">
        <v>5907.5246139999999</v>
      </c>
      <c r="G24" s="463">
        <v>3092.1985629999999</v>
      </c>
      <c r="H24" s="463">
        <v>853.56226900000001</v>
      </c>
      <c r="I24" s="463">
        <v>1693.4765500000001</v>
      </c>
      <c r="J24" s="463">
        <v>1496.128152</v>
      </c>
      <c r="K24" s="464">
        <v>146599.58917799999</v>
      </c>
      <c r="L24" s="462">
        <v>6024.313384</v>
      </c>
      <c r="M24" s="463">
        <v>5833.0411399999994</v>
      </c>
      <c r="N24" s="462">
        <v>3001.0206090000001</v>
      </c>
      <c r="O24" s="463">
        <v>310.15769699999998</v>
      </c>
      <c r="P24" s="463">
        <v>1114.591633</v>
      </c>
      <c r="Q24" s="462">
        <v>161.22871499999999</v>
      </c>
    </row>
    <row r="25" spans="1:17" s="446" customFormat="1" ht="11.25" customHeight="1">
      <c r="A25" s="468"/>
      <c r="B25" s="453"/>
      <c r="C25" s="452"/>
      <c r="D25" s="472"/>
      <c r="E25" s="471"/>
      <c r="F25" s="469"/>
      <c r="N25" s="470"/>
      <c r="Q25" s="469"/>
    </row>
    <row r="26" spans="1:17" s="446" customFormat="1" ht="11.25" customHeight="1">
      <c r="A26" s="468"/>
      <c r="B26" s="453"/>
      <c r="C26" s="452"/>
      <c r="D26" s="474"/>
      <c r="E26" s="469"/>
      <c r="F26" s="469"/>
      <c r="N26" s="470"/>
      <c r="Q26" s="469"/>
    </row>
    <row r="27" spans="1:17" s="446" customFormat="1" ht="19.5" customHeight="1">
      <c r="A27" s="474"/>
      <c r="B27" s="451"/>
      <c r="C27" s="452"/>
      <c r="D27" s="472"/>
      <c r="E27" s="471"/>
      <c r="F27" s="469"/>
      <c r="K27" s="473" t="s">
        <v>905</v>
      </c>
      <c r="L27" s="472"/>
      <c r="N27" s="469"/>
      <c r="Q27" s="469"/>
    </row>
    <row r="28" spans="1:17" ht="10.199999999999999">
      <c r="A28" s="468"/>
      <c r="B28" s="453"/>
      <c r="C28" s="452"/>
      <c r="D28" s="472"/>
      <c r="E28" s="471"/>
      <c r="F28" s="469"/>
      <c r="G28" s="446"/>
      <c r="H28" s="446"/>
      <c r="I28" s="446"/>
      <c r="J28" s="446"/>
      <c r="K28" s="446"/>
      <c r="L28" s="446"/>
      <c r="M28" s="446"/>
      <c r="N28" s="470"/>
      <c r="O28" s="446"/>
      <c r="P28" s="446"/>
      <c r="Q28" s="469"/>
    </row>
    <row r="29" spans="1:17" ht="15.9" customHeight="1">
      <c r="A29" s="468">
        <v>2012</v>
      </c>
      <c r="B29" s="453"/>
      <c r="C29" s="467"/>
      <c r="D29" s="466">
        <v>370746.05612099997</v>
      </c>
      <c r="E29" s="465">
        <v>209672.240781</v>
      </c>
      <c r="F29" s="462">
        <v>14102.970728</v>
      </c>
      <c r="G29" s="463">
        <v>9065.2559179999989</v>
      </c>
      <c r="H29" s="463">
        <v>1470.4517250000001</v>
      </c>
      <c r="I29" s="463">
        <v>6092.1912189999994</v>
      </c>
      <c r="J29" s="463">
        <v>4483.6593350000003</v>
      </c>
      <c r="K29" s="464">
        <v>185679.420954</v>
      </c>
      <c r="L29" s="462">
        <v>44658.852235999999</v>
      </c>
      <c r="M29" s="463">
        <v>40938.983851999998</v>
      </c>
      <c r="N29" s="462">
        <v>115443.021985</v>
      </c>
      <c r="O29" s="463">
        <v>56936.124937000001</v>
      </c>
      <c r="P29" s="463">
        <v>17655.197894000001</v>
      </c>
      <c r="Q29" s="462">
        <v>1320.891339</v>
      </c>
    </row>
    <row r="30" spans="1:17" ht="15.9" customHeight="1">
      <c r="A30" s="468">
        <v>2011</v>
      </c>
      <c r="B30" s="453"/>
      <c r="C30" s="467"/>
      <c r="D30" s="466">
        <v>350842.38588999998</v>
      </c>
      <c r="E30" s="465">
        <v>198940.78195800001</v>
      </c>
      <c r="F30" s="462">
        <v>14416.873054</v>
      </c>
      <c r="G30" s="463">
        <v>10068.912981000001</v>
      </c>
      <c r="H30" s="463">
        <v>1581.3601839999999</v>
      </c>
      <c r="I30" s="463">
        <v>6386.1647029999995</v>
      </c>
      <c r="J30" s="463">
        <v>3796.0851889999999</v>
      </c>
      <c r="K30" s="464">
        <v>174878.45952399998</v>
      </c>
      <c r="L30" s="462">
        <v>41424.793909</v>
      </c>
      <c r="M30" s="463">
        <v>37730.632118000001</v>
      </c>
      <c r="N30" s="462">
        <v>108895.64807699999</v>
      </c>
      <c r="O30" s="463">
        <v>52247.992106999998</v>
      </c>
      <c r="P30" s="463">
        <v>16493.498614</v>
      </c>
      <c r="Q30" s="462">
        <v>1808.4949820000002</v>
      </c>
    </row>
    <row r="31" spans="1:17" ht="15.9" customHeight="1">
      <c r="A31" s="468">
        <v>2010</v>
      </c>
      <c r="B31" s="453"/>
      <c r="C31" s="467"/>
      <c r="D31" s="466">
        <v>301481.73392600002</v>
      </c>
      <c r="E31" s="465">
        <v>167069.16924300001</v>
      </c>
      <c r="F31" s="462">
        <v>13011.329416999999</v>
      </c>
      <c r="G31" s="463">
        <v>9603.60952</v>
      </c>
      <c r="H31" s="463">
        <v>1282.252463</v>
      </c>
      <c r="I31" s="463">
        <v>6369.0278439999993</v>
      </c>
      <c r="J31" s="463">
        <v>2892.0246830000001</v>
      </c>
      <c r="K31" s="464">
        <v>145450.39818599998</v>
      </c>
      <c r="L31" s="462">
        <v>35817.971043999998</v>
      </c>
      <c r="M31" s="463">
        <v>32556.629489999999</v>
      </c>
      <c r="N31" s="462">
        <v>97400.793779999993</v>
      </c>
      <c r="O31" s="463">
        <v>45607.547924999999</v>
      </c>
      <c r="P31" s="463">
        <v>15014.69058</v>
      </c>
      <c r="Q31" s="462">
        <v>1331.1148999999998</v>
      </c>
    </row>
    <row r="32" spans="1:17" ht="15.9" customHeight="1">
      <c r="A32" s="468">
        <v>2009</v>
      </c>
      <c r="B32" s="453"/>
      <c r="C32" s="467"/>
      <c r="D32" s="466">
        <v>234384.53188600001</v>
      </c>
      <c r="E32" s="465">
        <v>130444.522169</v>
      </c>
      <c r="F32" s="462">
        <v>10352.040961999999</v>
      </c>
      <c r="G32" s="463">
        <v>8119.9591289999998</v>
      </c>
      <c r="H32" s="463">
        <v>1122.3758189999999</v>
      </c>
      <c r="I32" s="463">
        <v>5347.0295719999995</v>
      </c>
      <c r="J32" s="463">
        <v>1776.681906</v>
      </c>
      <c r="K32" s="464">
        <v>112788.73968099999</v>
      </c>
      <c r="L32" s="462">
        <v>29577.420287000001</v>
      </c>
      <c r="M32" s="463">
        <v>27304.538293000001</v>
      </c>
      <c r="N32" s="462">
        <v>73495.128377999994</v>
      </c>
      <c r="O32" s="463">
        <v>32528.971963</v>
      </c>
      <c r="P32" s="463">
        <v>11397.111010000001</v>
      </c>
      <c r="Q32" s="462">
        <v>927.03217900000004</v>
      </c>
    </row>
    <row r="33" spans="1:17" ht="15.9" customHeight="1">
      <c r="A33" s="468">
        <v>2008</v>
      </c>
      <c r="B33" s="453"/>
      <c r="C33" s="467"/>
      <c r="D33" s="466">
        <v>308583.11994</v>
      </c>
      <c r="E33" s="465">
        <v>176292.61096200001</v>
      </c>
      <c r="F33" s="462">
        <v>15103.702303</v>
      </c>
      <c r="G33" s="463">
        <v>12058.164984999999</v>
      </c>
      <c r="H33" s="463">
        <v>1740.545744</v>
      </c>
      <c r="I33" s="463">
        <v>7725.3291220000001</v>
      </c>
      <c r="J33" s="463">
        <v>1722.0253130000001</v>
      </c>
      <c r="K33" s="464">
        <v>151746.42961700002</v>
      </c>
      <c r="L33" s="462">
        <v>42374.001623999997</v>
      </c>
      <c r="M33" s="463">
        <v>39250.806114999999</v>
      </c>
      <c r="N33" s="462">
        <v>87741.609655999986</v>
      </c>
      <c r="O33" s="463">
        <v>34690.315432999996</v>
      </c>
      <c r="P33" s="463">
        <v>16282.453585000001</v>
      </c>
      <c r="Q33" s="462">
        <v>2045.993389</v>
      </c>
    </row>
    <row r="34" spans="1:17" ht="15.9" customHeight="1">
      <c r="A34" s="468">
        <v>2007</v>
      </c>
      <c r="B34" s="453"/>
      <c r="C34" s="467"/>
      <c r="D34" s="466">
        <v>281926.51323000004</v>
      </c>
      <c r="E34" s="465">
        <v>162742.57284799998</v>
      </c>
      <c r="F34" s="462">
        <v>14854.669599999999</v>
      </c>
      <c r="G34" s="463">
        <v>12459.126221999999</v>
      </c>
      <c r="H34" s="463">
        <v>1328.856354</v>
      </c>
      <c r="I34" s="463">
        <v>8536.3058110000002</v>
      </c>
      <c r="J34" s="463">
        <v>1533.2176880000002</v>
      </c>
      <c r="K34" s="464">
        <v>139930.555055</v>
      </c>
      <c r="L34" s="462">
        <v>36448.508771000001</v>
      </c>
      <c r="M34" s="463">
        <v>33914.679601999997</v>
      </c>
      <c r="N34" s="462">
        <v>81103.563316</v>
      </c>
      <c r="O34" s="463">
        <v>29743.657241000001</v>
      </c>
      <c r="P34" s="463">
        <v>16342.983645</v>
      </c>
      <c r="Q34" s="462">
        <v>1303.5555519999998</v>
      </c>
    </row>
    <row r="35" spans="1:17" ht="15.9" customHeight="1">
      <c r="A35" s="468">
        <v>2006</v>
      </c>
      <c r="B35" s="453"/>
      <c r="C35" s="467"/>
      <c r="D35" s="466">
        <v>256085.92025999998</v>
      </c>
      <c r="E35" s="465">
        <v>152651.852988</v>
      </c>
      <c r="F35" s="462">
        <v>14465.808317999999</v>
      </c>
      <c r="G35" s="463">
        <v>12401.278036</v>
      </c>
      <c r="H35" s="463">
        <v>1323.721626</v>
      </c>
      <c r="I35" s="463">
        <v>8607.7930730000007</v>
      </c>
      <c r="J35" s="463">
        <v>1404.2965900000002</v>
      </c>
      <c r="K35" s="464">
        <v>130809.81742000001</v>
      </c>
      <c r="L35" s="462">
        <v>31809.97451</v>
      </c>
      <c r="M35" s="463">
        <v>29084.003605999998</v>
      </c>
      <c r="N35" s="462">
        <v>70500.87457</v>
      </c>
      <c r="O35" s="463">
        <v>24438.280002</v>
      </c>
      <c r="P35" s="463">
        <v>15295.163624000001</v>
      </c>
      <c r="Q35" s="462">
        <v>833.695424</v>
      </c>
    </row>
    <row r="36" spans="1:17" ht="15.9" customHeight="1">
      <c r="A36" s="468">
        <v>2005</v>
      </c>
      <c r="B36" s="453"/>
      <c r="C36" s="467"/>
      <c r="D36" s="466">
        <v>221818.97978299999</v>
      </c>
      <c r="E36" s="465">
        <v>137671.50093099999</v>
      </c>
      <c r="F36" s="462">
        <v>12529.058335000002</v>
      </c>
      <c r="G36" s="463">
        <v>10583.000892</v>
      </c>
      <c r="H36" s="463">
        <v>1256.4102790000002</v>
      </c>
      <c r="I36" s="463">
        <v>7572.4695250000004</v>
      </c>
      <c r="J36" s="463">
        <v>1426.6609550000001</v>
      </c>
      <c r="K36" s="464">
        <v>118973.101839</v>
      </c>
      <c r="L36" s="462">
        <v>28184.819283000001</v>
      </c>
      <c r="M36" s="463">
        <v>25874.854092000001</v>
      </c>
      <c r="N36" s="462">
        <v>55081.785025999998</v>
      </c>
      <c r="O36" s="463">
        <v>17696.345195000002</v>
      </c>
      <c r="P36" s="463">
        <v>13077.784874999999</v>
      </c>
      <c r="Q36" s="462">
        <v>569.29061399999989</v>
      </c>
    </row>
    <row r="37" spans="1:17" ht="15.9" customHeight="1">
      <c r="A37" s="468">
        <v>2004</v>
      </c>
      <c r="B37" s="453"/>
      <c r="C37" s="467"/>
      <c r="D37" s="466">
        <v>196808.37476199999</v>
      </c>
      <c r="E37" s="465">
        <v>127209.84617200001</v>
      </c>
      <c r="F37" s="462">
        <v>10620.479039000002</v>
      </c>
      <c r="G37" s="463">
        <v>9003.5044639999996</v>
      </c>
      <c r="H37" s="463">
        <v>1002.1686130000001</v>
      </c>
      <c r="I37" s="463">
        <v>6537.6187490000002</v>
      </c>
      <c r="J37" s="463">
        <v>1250.315533</v>
      </c>
      <c r="K37" s="464">
        <v>111262.25414200001</v>
      </c>
      <c r="L37" s="462">
        <v>23673.400552000003</v>
      </c>
      <c r="M37" s="463">
        <v>21711.856261999998</v>
      </c>
      <c r="N37" s="462">
        <v>45247.201013999998</v>
      </c>
      <c r="O37" s="463">
        <v>14373.44592</v>
      </c>
      <c r="P37" s="463">
        <v>10582.958431999999</v>
      </c>
      <c r="Q37" s="462">
        <v>503.90378900000002</v>
      </c>
    </row>
    <row r="38" spans="1:17" ht="15.9" customHeight="1">
      <c r="A38" s="468">
        <v>2003</v>
      </c>
      <c r="B38" s="453"/>
      <c r="C38" s="467"/>
      <c r="D38" s="466">
        <v>170545.787086</v>
      </c>
      <c r="E38" s="465">
        <v>117431.840233</v>
      </c>
      <c r="F38" s="462">
        <v>7588.3163669999994</v>
      </c>
      <c r="G38" s="463">
        <v>6506.9884890000003</v>
      </c>
      <c r="H38" s="463">
        <v>620.12811799999997</v>
      </c>
      <c r="I38" s="463">
        <v>4805.1172970000007</v>
      </c>
      <c r="J38" s="463">
        <v>864.31302200000005</v>
      </c>
      <c r="K38" s="464">
        <v>105723.446925</v>
      </c>
      <c r="L38" s="462">
        <v>19872.850094000001</v>
      </c>
      <c r="M38" s="463">
        <v>18484.629583999998</v>
      </c>
      <c r="N38" s="462">
        <v>32661.172081000004</v>
      </c>
      <c r="O38" s="463">
        <v>9400.1812860000009</v>
      </c>
      <c r="P38" s="463">
        <v>7594.571876</v>
      </c>
      <c r="Q38" s="462">
        <v>390.828079</v>
      </c>
    </row>
    <row r="39" spans="1:17" ht="15.9" customHeight="1">
      <c r="A39" s="468">
        <v>2002</v>
      </c>
      <c r="B39" s="453"/>
      <c r="C39" s="467"/>
      <c r="D39" s="466">
        <v>168650.540779</v>
      </c>
      <c r="E39" s="465">
        <v>117656.888259</v>
      </c>
      <c r="F39" s="462">
        <v>6277.4515539999993</v>
      </c>
      <c r="G39" s="463">
        <v>5448.3990679999997</v>
      </c>
      <c r="H39" s="463">
        <v>561.199972</v>
      </c>
      <c r="I39" s="463">
        <v>3877.1619139999998</v>
      </c>
      <c r="J39" s="463">
        <v>621.36284000000001</v>
      </c>
      <c r="K39" s="464">
        <v>106899.86223100001</v>
      </c>
      <c r="L39" s="462">
        <v>18362.854618000001</v>
      </c>
      <c r="M39" s="463">
        <v>17017.984057999998</v>
      </c>
      <c r="N39" s="462">
        <v>32078.585278999999</v>
      </c>
      <c r="O39" s="463">
        <v>6273.5934150000003</v>
      </c>
      <c r="P39" s="463">
        <v>9347.7198979999994</v>
      </c>
      <c r="Q39" s="462">
        <v>393.14892700000001</v>
      </c>
    </row>
    <row r="40" spans="1:17" ht="15.9" customHeight="1">
      <c r="A40" s="468">
        <v>2001</v>
      </c>
      <c r="B40" s="453"/>
      <c r="C40" s="467"/>
      <c r="D40" s="466">
        <v>168376.89080599998</v>
      </c>
      <c r="E40" s="465">
        <v>123528.121439</v>
      </c>
      <c r="F40" s="462">
        <v>5233.9703069999996</v>
      </c>
      <c r="G40" s="463">
        <v>4716.8530609999998</v>
      </c>
      <c r="H40" s="463">
        <v>609.79376300000001</v>
      </c>
      <c r="I40" s="463">
        <v>3132.1880799999999</v>
      </c>
      <c r="J40" s="463">
        <v>357.70489600000002</v>
      </c>
      <c r="K40" s="464">
        <v>114059.681973</v>
      </c>
      <c r="L40" s="462">
        <v>18086.114644000001</v>
      </c>
      <c r="M40" s="463">
        <v>16715.666310000001</v>
      </c>
      <c r="N40" s="462">
        <v>26011.199622</v>
      </c>
      <c r="O40" s="463">
        <v>4026.8255399999998</v>
      </c>
      <c r="P40" s="463">
        <v>8085.2370980000005</v>
      </c>
      <c r="Q40" s="462">
        <v>607.93915200000004</v>
      </c>
    </row>
    <row r="41" spans="1:17" ht="15.9" customHeight="1">
      <c r="A41" s="468">
        <v>2000</v>
      </c>
      <c r="B41" s="453"/>
      <c r="C41" s="467"/>
      <c r="D41" s="466">
        <v>179403.617623</v>
      </c>
      <c r="E41" s="465">
        <v>136293.18403400001</v>
      </c>
      <c r="F41" s="462">
        <v>4587.8206380000001</v>
      </c>
      <c r="G41" s="463">
        <v>3988.324384</v>
      </c>
      <c r="H41" s="463">
        <v>538.32304199999999</v>
      </c>
      <c r="I41" s="463">
        <v>2556.453364</v>
      </c>
      <c r="J41" s="463">
        <v>330.31665000000004</v>
      </c>
      <c r="K41" s="464">
        <v>127689.976239</v>
      </c>
      <c r="L41" s="462">
        <v>16458.221999000001</v>
      </c>
      <c r="M41" s="463">
        <v>15111.105485</v>
      </c>
      <c r="N41" s="462">
        <v>20785.571877999999</v>
      </c>
      <c r="O41" s="463">
        <v>2877.8535869999996</v>
      </c>
      <c r="P41" s="463">
        <v>6463.4041619999998</v>
      </c>
      <c r="Q41" s="462">
        <v>503.52750699999996</v>
      </c>
    </row>
    <row r="42" spans="1:17" ht="6.9" customHeight="1">
      <c r="A42" s="461"/>
      <c r="B42" s="460"/>
      <c r="C42" s="459"/>
      <c r="D42" s="458"/>
      <c r="E42" s="457"/>
      <c r="F42" s="454"/>
      <c r="G42" s="455"/>
      <c r="H42" s="455"/>
      <c r="I42" s="455"/>
      <c r="J42" s="455"/>
      <c r="K42" s="456"/>
      <c r="L42" s="454"/>
      <c r="M42" s="455"/>
      <c r="N42" s="454"/>
      <c r="O42" s="455"/>
      <c r="P42" s="455"/>
      <c r="Q42" s="454"/>
    </row>
    <row r="43" spans="1:17" ht="6.9" customHeight="1">
      <c r="A43" s="453"/>
      <c r="B43" s="453"/>
      <c r="C43" s="452"/>
      <c r="D43" s="451"/>
      <c r="E43" s="446"/>
      <c r="F43" s="446"/>
      <c r="G43" s="446"/>
      <c r="H43" s="446"/>
      <c r="I43" s="446"/>
      <c r="J43" s="446"/>
      <c r="K43" s="446"/>
      <c r="L43" s="446"/>
      <c r="M43" s="446"/>
      <c r="N43" s="446"/>
      <c r="O43" s="446"/>
      <c r="P43" s="446"/>
    </row>
    <row r="44" spans="1:17" ht="10.199999999999999">
      <c r="A44" s="652" t="s">
        <v>904</v>
      </c>
      <c r="B44" s="450"/>
    </row>
    <row r="45" spans="1:17" ht="10.199999999999999">
      <c r="A45" s="653" t="s">
        <v>989</v>
      </c>
    </row>
    <row r="46" spans="1:17" ht="10.199999999999999">
      <c r="A46" s="653" t="s">
        <v>990</v>
      </c>
    </row>
    <row r="47" spans="1:17" ht="10.199999999999999">
      <c r="A47" s="653"/>
    </row>
    <row r="48" spans="1:17" ht="10.199999999999999">
      <c r="A48" s="652" t="s">
        <v>903</v>
      </c>
    </row>
    <row r="49" spans="1:2" s="445" customFormat="1" ht="10.199999999999999">
      <c r="A49" s="653" t="s">
        <v>991</v>
      </c>
      <c r="B49" s="449"/>
    </row>
    <row r="50" spans="1:2" s="445" customFormat="1" ht="10.199999999999999">
      <c r="A50" s="653" t="s">
        <v>992</v>
      </c>
      <c r="B50" s="449"/>
    </row>
    <row r="51" spans="1:2" s="445" customFormat="1" ht="10.199999999999999">
      <c r="A51" s="449"/>
      <c r="B51" s="449"/>
    </row>
    <row r="52" spans="1:2" s="445" customFormat="1" ht="10.199999999999999">
      <c r="B52" s="450"/>
    </row>
    <row r="53" spans="1:2" s="445" customFormat="1" ht="10.199999999999999">
      <c r="A53" s="449"/>
      <c r="B53" s="449"/>
    </row>
    <row r="54" spans="1:2" s="445" customFormat="1" ht="10.199999999999999">
      <c r="A54" s="449"/>
      <c r="B54" s="449"/>
    </row>
    <row r="55" spans="1:2" s="445" customFormat="1" ht="10.199999999999999">
      <c r="A55" s="449"/>
      <c r="B55" s="449"/>
    </row>
    <row r="56" spans="1:2" s="445" customFormat="1" ht="10.199999999999999">
      <c r="A56" s="449"/>
      <c r="B56" s="449"/>
    </row>
    <row r="57" spans="1:2" s="445" customFormat="1" ht="10.199999999999999">
      <c r="A57" s="449"/>
      <c r="B57" s="449"/>
    </row>
    <row r="58" spans="1:2" s="445" customFormat="1" ht="10.199999999999999">
      <c r="A58" s="449"/>
      <c r="B58" s="449"/>
    </row>
    <row r="59" spans="1:2" s="445" customFormat="1" ht="10.199999999999999">
      <c r="A59" s="449"/>
      <c r="B59" s="449"/>
    </row>
    <row r="60" spans="1:2" s="445" customFormat="1" ht="10.199999999999999">
      <c r="A60" s="449"/>
      <c r="B60" s="449"/>
    </row>
    <row r="61" spans="1:2" s="445" customFormat="1" ht="10.199999999999999">
      <c r="A61" s="449"/>
      <c r="B61" s="449"/>
    </row>
    <row r="62" spans="1:2" s="445" customFormat="1" ht="10.199999999999999">
      <c r="A62" s="449"/>
      <c r="B62" s="449"/>
    </row>
    <row r="63" spans="1:2" s="445" customFormat="1" ht="10.199999999999999">
      <c r="A63" s="449"/>
      <c r="B63" s="449"/>
    </row>
    <row r="64" spans="1:2" s="445" customFormat="1" ht="10.199999999999999">
      <c r="A64" s="449"/>
      <c r="B64" s="449"/>
    </row>
    <row r="65" s="445" customFormat="1" ht="10.199999999999999"/>
    <row r="66" s="445" customFormat="1" ht="10.199999999999999"/>
    <row r="67" s="445" customFormat="1" ht="10.199999999999999"/>
    <row r="68" s="445" customFormat="1" ht="10.199999999999999"/>
    <row r="69" s="445" customFormat="1" ht="10.199999999999999"/>
    <row r="70" s="445" customFormat="1" ht="10.199999999999999"/>
    <row r="71" s="445" customFormat="1" ht="10.199999999999999"/>
    <row r="72" s="445" customFormat="1" ht="10.199999999999999"/>
    <row r="73" s="445" customFormat="1" ht="10.199999999999999"/>
    <row r="74" s="445" customFormat="1" ht="10.199999999999999"/>
    <row r="75" s="445" customFormat="1" ht="10.199999999999999"/>
    <row r="76" s="445" customFormat="1" ht="10.199999999999999"/>
    <row r="77" s="445" customFormat="1" ht="10.199999999999999"/>
    <row r="78" s="445" customFormat="1" ht="10.199999999999999"/>
    <row r="79" s="445" customFormat="1" ht="10.199999999999999"/>
    <row r="80" s="445" customFormat="1" ht="10.199999999999999"/>
    <row r="81" s="445" customFormat="1" ht="10.199999999999999"/>
    <row r="82" s="445" customFormat="1" ht="10.199999999999999"/>
    <row r="83" s="445" customFormat="1" ht="10.199999999999999"/>
    <row r="84" s="445" customFormat="1" ht="10.199999999999999"/>
    <row r="85" s="445" customFormat="1" ht="10.199999999999999"/>
    <row r="86" s="445" customFormat="1" ht="10.199999999999999"/>
    <row r="87" s="445" customFormat="1" ht="10.199999999999999"/>
    <row r="88" s="445" customFormat="1" ht="10.199999999999999"/>
    <row r="89" s="445" customFormat="1" ht="10.199999999999999"/>
    <row r="90" s="445" customFormat="1" ht="10.199999999999999"/>
    <row r="91" s="445" customFormat="1" ht="10.199999999999999"/>
    <row r="92" s="445" customFormat="1" ht="10.199999999999999"/>
    <row r="93" s="445" customFormat="1" ht="10.199999999999999"/>
    <row r="94" s="445" customFormat="1" ht="10.199999999999999"/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9"/>
  <sheetViews>
    <sheetView showGridLines="0" defaultGridColor="0" colorId="55" workbookViewId="0"/>
  </sheetViews>
  <sheetFormatPr defaultColWidth="11.7109375" defaultRowHeight="10.199999999999999"/>
  <cols>
    <col min="1" max="1" width="5.85546875" style="517" customWidth="1"/>
    <col min="2" max="2" width="13" style="517" customWidth="1"/>
    <col min="3" max="3" width="2.140625" style="517" customWidth="1"/>
    <col min="4" max="4" width="11.140625" style="518" customWidth="1"/>
    <col min="5" max="6" width="9.85546875" style="517" customWidth="1"/>
    <col min="7" max="11" width="8.5703125" style="517" customWidth="1"/>
    <col min="12" max="13" width="9.85546875" style="517" customWidth="1"/>
    <col min="14" max="14" width="11" style="517" customWidth="1"/>
    <col min="15" max="17" width="8.5703125" style="517" customWidth="1"/>
    <col min="18" max="18" width="13.42578125" style="517" customWidth="1"/>
    <col min="19" max="16384" width="11.7109375" style="517"/>
  </cols>
  <sheetData>
    <row r="1" spans="1:18" s="564" customFormat="1" ht="12">
      <c r="A1" s="514">
        <v>12</v>
      </c>
      <c r="B1" s="565"/>
      <c r="C1" s="565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65"/>
      <c r="P1" s="565"/>
      <c r="R1" s="514"/>
    </row>
    <row r="2" spans="1:18">
      <c r="A2" s="512" t="s">
        <v>922</v>
      </c>
      <c r="B2" s="563"/>
      <c r="C2" s="563"/>
      <c r="D2" s="506"/>
      <c r="E2" s="506"/>
      <c r="F2" s="511"/>
      <c r="G2" s="510"/>
      <c r="H2" s="510"/>
      <c r="I2" s="509"/>
      <c r="J2" s="509"/>
      <c r="K2" s="509"/>
      <c r="L2" s="509"/>
      <c r="M2" s="509"/>
      <c r="N2" s="509"/>
      <c r="O2" s="561"/>
      <c r="P2" s="561"/>
      <c r="R2" s="508" t="s">
        <v>921</v>
      </c>
    </row>
    <row r="3" spans="1:18">
      <c r="A3" s="512" t="s">
        <v>937</v>
      </c>
      <c r="B3" s="561"/>
      <c r="C3" s="561"/>
      <c r="D3" s="506"/>
      <c r="E3" s="505"/>
      <c r="F3" s="501"/>
      <c r="G3" s="504"/>
      <c r="H3" s="500"/>
      <c r="I3" s="501"/>
      <c r="J3" s="501"/>
      <c r="K3" s="501"/>
      <c r="L3" s="501"/>
      <c r="M3" s="501"/>
      <c r="N3" s="501"/>
      <c r="O3" s="561"/>
      <c r="P3" s="561"/>
      <c r="R3" s="503" t="s">
        <v>936</v>
      </c>
    </row>
    <row r="4" spans="1:18">
      <c r="A4" s="562" t="s">
        <v>920</v>
      </c>
      <c r="B4" s="561"/>
      <c r="C4" s="561"/>
      <c r="D4" s="501"/>
      <c r="E4" s="501"/>
      <c r="F4" s="501"/>
      <c r="G4" s="500"/>
      <c r="H4" s="500"/>
      <c r="I4" s="501"/>
      <c r="J4" s="501"/>
      <c r="K4" s="501"/>
      <c r="L4" s="501"/>
      <c r="M4" s="501"/>
      <c r="N4" s="501"/>
      <c r="O4" s="561"/>
      <c r="P4" s="561"/>
      <c r="R4" s="500" t="s">
        <v>919</v>
      </c>
    </row>
    <row r="5" spans="1:18">
      <c r="A5" s="559"/>
      <c r="B5" s="559"/>
      <c r="C5" s="559"/>
      <c r="D5" s="560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8"/>
    </row>
    <row r="6" spans="1:18" s="541" customFormat="1" ht="21.9" customHeight="1">
      <c r="A6" s="557"/>
      <c r="B6" s="556"/>
      <c r="C6" s="555"/>
      <c r="D6" s="615" t="s">
        <v>76</v>
      </c>
      <c r="E6" s="618" t="s">
        <v>918</v>
      </c>
      <c r="F6" s="619"/>
      <c r="G6" s="619"/>
      <c r="H6" s="619"/>
      <c r="I6" s="619"/>
      <c r="J6" s="619"/>
      <c r="K6" s="620"/>
      <c r="L6" s="618" t="s">
        <v>917</v>
      </c>
      <c r="M6" s="620"/>
      <c r="N6" s="639" t="s">
        <v>993</v>
      </c>
      <c r="O6" s="640"/>
      <c r="P6" s="641"/>
      <c r="Q6" s="642" t="s">
        <v>916</v>
      </c>
      <c r="R6" s="554"/>
    </row>
    <row r="7" spans="1:18" s="541" customFormat="1" ht="24" customHeight="1">
      <c r="A7" s="553"/>
      <c r="B7" s="552"/>
      <c r="C7" s="551"/>
      <c r="D7" s="616"/>
      <c r="E7" s="627" t="s">
        <v>76</v>
      </c>
      <c r="F7" s="629" t="s">
        <v>915</v>
      </c>
      <c r="G7" s="630"/>
      <c r="H7" s="630"/>
      <c r="I7" s="630"/>
      <c r="J7" s="631"/>
      <c r="K7" s="645" t="s">
        <v>914</v>
      </c>
      <c r="L7" s="647" t="s">
        <v>76</v>
      </c>
      <c r="M7" s="645" t="s">
        <v>913</v>
      </c>
      <c r="N7" s="647" t="s">
        <v>76</v>
      </c>
      <c r="O7" s="648" t="s">
        <v>912</v>
      </c>
      <c r="P7" s="650" t="s">
        <v>911</v>
      </c>
      <c r="Q7" s="643"/>
      <c r="R7" s="550"/>
    </row>
    <row r="8" spans="1:18" s="541" customFormat="1" ht="53.4" customHeight="1">
      <c r="A8" s="549"/>
      <c r="B8" s="548"/>
      <c r="C8" s="547"/>
      <c r="D8" s="617"/>
      <c r="E8" s="628"/>
      <c r="F8" s="546" t="s">
        <v>76</v>
      </c>
      <c r="G8" s="545" t="s">
        <v>910</v>
      </c>
      <c r="H8" s="544" t="s">
        <v>935</v>
      </c>
      <c r="I8" s="544" t="s">
        <v>908</v>
      </c>
      <c r="J8" s="543" t="s">
        <v>907</v>
      </c>
      <c r="K8" s="646"/>
      <c r="L8" s="646"/>
      <c r="M8" s="646"/>
      <c r="N8" s="646"/>
      <c r="O8" s="649"/>
      <c r="P8" s="651"/>
      <c r="Q8" s="644"/>
      <c r="R8" s="542"/>
    </row>
    <row r="9" spans="1:18">
      <c r="A9" s="540"/>
      <c r="B9" s="539"/>
      <c r="C9" s="532"/>
      <c r="D9" s="538"/>
      <c r="E9" s="536"/>
      <c r="G9" s="537"/>
      <c r="L9" s="535"/>
      <c r="N9" s="536"/>
      <c r="Q9" s="535"/>
      <c r="R9" s="534"/>
    </row>
    <row r="10" spans="1:18" ht="15.9" customHeight="1">
      <c r="A10" s="533">
        <v>2012</v>
      </c>
      <c r="B10" s="532" t="s">
        <v>76</v>
      </c>
      <c r="C10" s="532"/>
      <c r="D10" s="531">
        <v>370826.83078600001</v>
      </c>
      <c r="E10" s="528">
        <v>327334.49060100003</v>
      </c>
      <c r="F10" s="529">
        <v>28257.338186999998</v>
      </c>
      <c r="G10" s="530">
        <v>20532.017392999998</v>
      </c>
      <c r="H10" s="529">
        <v>8175.24064</v>
      </c>
      <c r="I10" s="529">
        <v>10105.218728</v>
      </c>
      <c r="J10" s="529">
        <v>4729.3990089999998</v>
      </c>
      <c r="K10" s="529">
        <v>288148.09697000001</v>
      </c>
      <c r="L10" s="528">
        <v>23939.409717999999</v>
      </c>
      <c r="M10" s="529">
        <v>22129.095481</v>
      </c>
      <c r="N10" s="528">
        <v>18831.216465999998</v>
      </c>
      <c r="O10" s="529">
        <v>5720.8154289999993</v>
      </c>
      <c r="P10" s="529">
        <v>2614.1282639999999</v>
      </c>
      <c r="Q10" s="528">
        <v>685.42528400000003</v>
      </c>
      <c r="R10" s="527" t="s">
        <v>934</v>
      </c>
    </row>
    <row r="11" spans="1:18" ht="15.9" customHeight="1">
      <c r="A11" s="533"/>
      <c r="B11" s="532" t="s">
        <v>933</v>
      </c>
      <c r="C11" s="532"/>
      <c r="D11" s="531">
        <v>101318.604964</v>
      </c>
      <c r="E11" s="528">
        <v>79231.278871999995</v>
      </c>
      <c r="F11" s="529">
        <v>4672.2023220000001</v>
      </c>
      <c r="G11" s="530">
        <v>2722.090526</v>
      </c>
      <c r="H11" s="529">
        <v>1439.801209</v>
      </c>
      <c r="I11" s="529">
        <v>1101.324967</v>
      </c>
      <c r="J11" s="529">
        <v>929.73319600000002</v>
      </c>
      <c r="K11" s="529">
        <v>71911.692190999995</v>
      </c>
      <c r="L11" s="528">
        <v>11716.215408</v>
      </c>
      <c r="M11" s="529">
        <v>10752.743238999999</v>
      </c>
      <c r="N11" s="528">
        <v>10150.087057000001</v>
      </c>
      <c r="O11" s="529">
        <v>3149.8463309999997</v>
      </c>
      <c r="P11" s="529">
        <v>1348.7277180000001</v>
      </c>
      <c r="Q11" s="528">
        <v>232.14906500000001</v>
      </c>
      <c r="R11" s="527" t="s">
        <v>932</v>
      </c>
    </row>
    <row r="12" spans="1:18" ht="15.9" customHeight="1">
      <c r="A12" s="533"/>
      <c r="B12" s="532" t="s">
        <v>931</v>
      </c>
      <c r="C12" s="532"/>
      <c r="D12" s="531">
        <v>269508.22582200001</v>
      </c>
      <c r="E12" s="528">
        <v>248103.211729</v>
      </c>
      <c r="F12" s="529">
        <v>23585.135864999997</v>
      </c>
      <c r="G12" s="530">
        <v>17809.926866999998</v>
      </c>
      <c r="H12" s="529">
        <v>6735.4394309999998</v>
      </c>
      <c r="I12" s="529">
        <v>9003.8937609999994</v>
      </c>
      <c r="J12" s="529">
        <v>3799.6658130000001</v>
      </c>
      <c r="K12" s="529">
        <v>216236.404779</v>
      </c>
      <c r="L12" s="528">
        <v>12223.194310000001</v>
      </c>
      <c r="M12" s="529">
        <v>11376.352242000001</v>
      </c>
      <c r="N12" s="528">
        <v>8681.129409000001</v>
      </c>
      <c r="O12" s="530">
        <v>2570.969098</v>
      </c>
      <c r="P12" s="529">
        <v>1265.4005460000001</v>
      </c>
      <c r="Q12" s="528">
        <v>453.27621899999997</v>
      </c>
      <c r="R12" s="527" t="s">
        <v>930</v>
      </c>
    </row>
    <row r="13" spans="1:18" ht="24" customHeight="1">
      <c r="A13" s="533">
        <v>2011</v>
      </c>
      <c r="B13" s="532" t="s">
        <v>76</v>
      </c>
      <c r="C13" s="532"/>
      <c r="D13" s="531">
        <v>349569.04943300004</v>
      </c>
      <c r="E13" s="528">
        <v>311897.76612599997</v>
      </c>
      <c r="F13" s="529">
        <v>26229.638212000002</v>
      </c>
      <c r="G13" s="530">
        <v>18846.320947</v>
      </c>
      <c r="H13" s="529">
        <v>7870.4894530000001</v>
      </c>
      <c r="I13" s="529">
        <v>8903.797928</v>
      </c>
      <c r="J13" s="529">
        <v>4359.6934140000003</v>
      </c>
      <c r="K13" s="529">
        <v>274991.99971100001</v>
      </c>
      <c r="L13" s="528">
        <v>21104.473677000002</v>
      </c>
      <c r="M13" s="529">
        <v>19138.441147999998</v>
      </c>
      <c r="N13" s="528">
        <v>15725.024964</v>
      </c>
      <c r="O13" s="529">
        <v>5965.1451939999997</v>
      </c>
      <c r="P13" s="529">
        <v>2256.8416820000002</v>
      </c>
      <c r="Q13" s="528">
        <v>738.54249199999992</v>
      </c>
      <c r="R13" s="527" t="s">
        <v>934</v>
      </c>
    </row>
    <row r="14" spans="1:18" ht="15.9" customHeight="1">
      <c r="A14" s="533"/>
      <c r="B14" s="532" t="s">
        <v>933</v>
      </c>
      <c r="C14" s="532"/>
      <c r="D14" s="531">
        <v>102431.51412800001</v>
      </c>
      <c r="E14" s="528">
        <v>83805.836483999999</v>
      </c>
      <c r="F14" s="529">
        <v>3927.737803</v>
      </c>
      <c r="G14" s="530">
        <v>1918.056163</v>
      </c>
      <c r="H14" s="529">
        <v>925.89623400000005</v>
      </c>
      <c r="I14" s="529">
        <v>801.32405400000005</v>
      </c>
      <c r="J14" s="529">
        <v>912.16461399999991</v>
      </c>
      <c r="K14" s="529">
        <v>77433.548590000006</v>
      </c>
      <c r="L14" s="528">
        <v>9194.4404539999996</v>
      </c>
      <c r="M14" s="529">
        <v>7942.0431390000003</v>
      </c>
      <c r="N14" s="528">
        <v>8999.848387</v>
      </c>
      <c r="O14" s="529">
        <v>3920.675088</v>
      </c>
      <c r="P14" s="529">
        <v>1270.5602739999999</v>
      </c>
      <c r="Q14" s="528">
        <v>328.440091</v>
      </c>
      <c r="R14" s="527" t="s">
        <v>932</v>
      </c>
    </row>
    <row r="15" spans="1:18" ht="15.9" customHeight="1">
      <c r="A15" s="533"/>
      <c r="B15" s="532" t="s">
        <v>931</v>
      </c>
      <c r="C15" s="532"/>
      <c r="D15" s="531">
        <v>247137.535305</v>
      </c>
      <c r="E15" s="528">
        <v>228091.929642</v>
      </c>
      <c r="F15" s="529">
        <v>22301.900409000002</v>
      </c>
      <c r="G15" s="530">
        <v>16928.264784000003</v>
      </c>
      <c r="H15" s="529">
        <v>6944.5932189999994</v>
      </c>
      <c r="I15" s="529">
        <v>8102.4738740000003</v>
      </c>
      <c r="J15" s="529">
        <v>3447.5287999999996</v>
      </c>
      <c r="K15" s="529">
        <v>197558.45112099999</v>
      </c>
      <c r="L15" s="528">
        <v>11910.033222999999</v>
      </c>
      <c r="M15" s="529">
        <v>11196.398009</v>
      </c>
      <c r="N15" s="528">
        <v>6725.1765770000002</v>
      </c>
      <c r="O15" s="529">
        <v>2044.470106</v>
      </c>
      <c r="P15" s="529">
        <v>986.28140800000006</v>
      </c>
      <c r="Q15" s="528">
        <v>410.10240099999999</v>
      </c>
      <c r="R15" s="527" t="s">
        <v>930</v>
      </c>
    </row>
    <row r="16" spans="1:18" ht="24" customHeight="1">
      <c r="A16" s="533">
        <v>2010</v>
      </c>
      <c r="B16" s="532" t="s">
        <v>76</v>
      </c>
      <c r="C16" s="532"/>
      <c r="D16" s="531">
        <v>298305.075136</v>
      </c>
      <c r="E16" s="528">
        <v>270301.36968900001</v>
      </c>
      <c r="F16" s="529">
        <v>20778.537601</v>
      </c>
      <c r="G16" s="530">
        <v>14801.342606</v>
      </c>
      <c r="H16" s="529">
        <v>5526.0888080000004</v>
      </c>
      <c r="I16" s="529">
        <v>7411.8032170000006</v>
      </c>
      <c r="J16" s="529">
        <v>3660.5824980000002</v>
      </c>
      <c r="K16" s="529">
        <v>238858.911632</v>
      </c>
      <c r="L16" s="528">
        <v>15781.916599</v>
      </c>
      <c r="M16" s="529">
        <v>14459.771251</v>
      </c>
      <c r="N16" s="528">
        <v>11546.911737</v>
      </c>
      <c r="O16" s="529">
        <v>4195.9000719999995</v>
      </c>
      <c r="P16" s="529">
        <v>1923.1899539999999</v>
      </c>
      <c r="Q16" s="528">
        <v>465.556217</v>
      </c>
      <c r="R16" s="527" t="s">
        <v>934</v>
      </c>
    </row>
    <row r="17" spans="1:18" ht="15.9" customHeight="1">
      <c r="A17" s="533"/>
      <c r="B17" s="532" t="s">
        <v>933</v>
      </c>
      <c r="C17" s="532"/>
      <c r="D17" s="531">
        <v>75942.700179000007</v>
      </c>
      <c r="E17" s="528">
        <v>63289.159909000002</v>
      </c>
      <c r="F17" s="529">
        <v>2714.6467170000001</v>
      </c>
      <c r="G17" s="530">
        <v>1246.5038570000002</v>
      </c>
      <c r="H17" s="529">
        <v>376.14695799999998</v>
      </c>
      <c r="I17" s="529">
        <v>739.0646999999999</v>
      </c>
      <c r="J17" s="529">
        <v>794.18419499999993</v>
      </c>
      <c r="K17" s="529">
        <v>58616.125498000001</v>
      </c>
      <c r="L17" s="528">
        <v>6646.7518880000007</v>
      </c>
      <c r="M17" s="529">
        <v>5852.816159</v>
      </c>
      <c r="N17" s="528">
        <v>5748.3169760000001</v>
      </c>
      <c r="O17" s="530">
        <v>2567.3440070000001</v>
      </c>
      <c r="P17" s="529">
        <v>934.51328999999998</v>
      </c>
      <c r="Q17" s="528">
        <v>87.928123000000014</v>
      </c>
      <c r="R17" s="527" t="s">
        <v>932</v>
      </c>
    </row>
    <row r="18" spans="1:18" ht="15.9" customHeight="1">
      <c r="A18" s="533"/>
      <c r="B18" s="532" t="s">
        <v>931</v>
      </c>
      <c r="C18" s="532"/>
      <c r="D18" s="531">
        <v>222362.37495699999</v>
      </c>
      <c r="E18" s="528">
        <v>207012.20978</v>
      </c>
      <c r="F18" s="529">
        <v>18063.890884</v>
      </c>
      <c r="G18" s="530">
        <v>13554.838749</v>
      </c>
      <c r="H18" s="529">
        <v>5149.9418499999992</v>
      </c>
      <c r="I18" s="529">
        <v>6672.7385169999998</v>
      </c>
      <c r="J18" s="529">
        <v>2866.3983029999999</v>
      </c>
      <c r="K18" s="529">
        <v>180242.78613399999</v>
      </c>
      <c r="L18" s="528">
        <v>9135.1647109999994</v>
      </c>
      <c r="M18" s="529">
        <v>8606.9550920000001</v>
      </c>
      <c r="N18" s="528">
        <v>5798.5947609999994</v>
      </c>
      <c r="O18" s="529">
        <v>1628.556065</v>
      </c>
      <c r="P18" s="529">
        <v>988.67666399999996</v>
      </c>
      <c r="Q18" s="528">
        <v>377.62809399999998</v>
      </c>
      <c r="R18" s="527" t="s">
        <v>930</v>
      </c>
    </row>
    <row r="19" spans="1:18" ht="24" customHeight="1">
      <c r="A19" s="533">
        <v>2009</v>
      </c>
      <c r="B19" s="532" t="s">
        <v>76</v>
      </c>
      <c r="C19" s="532"/>
      <c r="D19" s="531">
        <v>229712.33730499999</v>
      </c>
      <c r="E19" s="528">
        <v>208314.409743</v>
      </c>
      <c r="F19" s="529">
        <v>14629.41517</v>
      </c>
      <c r="G19" s="530">
        <v>9828.4004350000014</v>
      </c>
      <c r="H19" s="529">
        <v>3658.363597</v>
      </c>
      <c r="I19" s="529">
        <v>5120.6932369999995</v>
      </c>
      <c r="J19" s="529">
        <v>2902.3994040000002</v>
      </c>
      <c r="K19" s="529">
        <v>185448.518572</v>
      </c>
      <c r="L19" s="528">
        <v>12262.477348999999</v>
      </c>
      <c r="M19" s="529">
        <v>11663.895721000001</v>
      </c>
      <c r="N19" s="528">
        <v>8200.3878329999989</v>
      </c>
      <c r="O19" s="529">
        <v>2207.7928609999999</v>
      </c>
      <c r="P19" s="529">
        <v>1600.5714599999999</v>
      </c>
      <c r="Q19" s="528">
        <v>635.40879799999993</v>
      </c>
      <c r="R19" s="527" t="s">
        <v>934</v>
      </c>
    </row>
    <row r="20" spans="1:18" ht="15.9" customHeight="1">
      <c r="A20" s="533"/>
      <c r="B20" s="532" t="s">
        <v>933</v>
      </c>
      <c r="C20" s="532"/>
      <c r="D20" s="531">
        <v>58119.115611000001</v>
      </c>
      <c r="E20" s="528">
        <v>49337.605847000006</v>
      </c>
      <c r="F20" s="529">
        <v>2138.1545839999999</v>
      </c>
      <c r="G20" s="530">
        <v>1016.658275</v>
      </c>
      <c r="H20" s="529">
        <v>306.53100599999999</v>
      </c>
      <c r="I20" s="529">
        <v>498.25783200000001</v>
      </c>
      <c r="J20" s="529">
        <v>580.86733600000002</v>
      </c>
      <c r="K20" s="529">
        <v>45851.918612000001</v>
      </c>
      <c r="L20" s="528">
        <v>4319.355039</v>
      </c>
      <c r="M20" s="529">
        <v>3949.7280329999999</v>
      </c>
      <c r="N20" s="528">
        <v>3990.3807919999999</v>
      </c>
      <c r="O20" s="529">
        <v>1158.311972</v>
      </c>
      <c r="P20" s="529">
        <v>857.09806400000002</v>
      </c>
      <c r="Q20" s="528">
        <v>230.34351899999999</v>
      </c>
      <c r="R20" s="527" t="s">
        <v>932</v>
      </c>
    </row>
    <row r="21" spans="1:18" ht="15.9" customHeight="1">
      <c r="A21" s="533"/>
      <c r="B21" s="532" t="s">
        <v>931</v>
      </c>
      <c r="C21" s="532"/>
      <c r="D21" s="531">
        <v>171593.22169400001</v>
      </c>
      <c r="E21" s="528">
        <v>158976.803896</v>
      </c>
      <c r="F21" s="529">
        <v>12491.260585999999</v>
      </c>
      <c r="G21" s="530">
        <v>8811.7421599999998</v>
      </c>
      <c r="H21" s="529">
        <v>3351.8325909999999</v>
      </c>
      <c r="I21" s="529">
        <v>4622.4354050000002</v>
      </c>
      <c r="J21" s="529">
        <v>2321.532068</v>
      </c>
      <c r="K21" s="529">
        <v>139596.59996000002</v>
      </c>
      <c r="L21" s="528">
        <v>7943.1223099999997</v>
      </c>
      <c r="M21" s="529">
        <v>7714.1676880000005</v>
      </c>
      <c r="N21" s="528">
        <v>4210.0070409999998</v>
      </c>
      <c r="O21" s="529">
        <v>1049.4808889999999</v>
      </c>
      <c r="P21" s="529">
        <v>743.47339599999998</v>
      </c>
      <c r="Q21" s="528">
        <v>405.06527899999998</v>
      </c>
      <c r="R21" s="527" t="s">
        <v>930</v>
      </c>
    </row>
    <row r="22" spans="1:18" ht="24" customHeight="1">
      <c r="A22" s="533">
        <v>2008</v>
      </c>
      <c r="B22" s="532" t="s">
        <v>76</v>
      </c>
      <c r="C22" s="532"/>
      <c r="D22" s="531">
        <v>291264.80881000002</v>
      </c>
      <c r="E22" s="528">
        <v>261184.826076</v>
      </c>
      <c r="F22" s="529">
        <v>20307.195888000002</v>
      </c>
      <c r="G22" s="530">
        <v>13820.754775000001</v>
      </c>
      <c r="H22" s="529">
        <v>4960.2094369999995</v>
      </c>
      <c r="I22" s="529">
        <v>7273.6334189999998</v>
      </c>
      <c r="J22" s="529">
        <v>3936.4719150000001</v>
      </c>
      <c r="K22" s="529">
        <v>233793.947984</v>
      </c>
      <c r="L22" s="528">
        <v>18015.171129999999</v>
      </c>
      <c r="M22" s="529">
        <v>17162.479207</v>
      </c>
      <c r="N22" s="528">
        <v>9313.6811319999997</v>
      </c>
      <c r="O22" s="529">
        <v>2044.757294</v>
      </c>
      <c r="P22" s="529">
        <v>2045.908439</v>
      </c>
      <c r="Q22" s="528">
        <v>806.71821599999998</v>
      </c>
      <c r="R22" s="527" t="s">
        <v>934</v>
      </c>
    </row>
    <row r="23" spans="1:18" ht="15.9" customHeight="1">
      <c r="A23" s="533"/>
      <c r="B23" s="532" t="s">
        <v>933</v>
      </c>
      <c r="C23" s="532"/>
      <c r="D23" s="531">
        <v>78989.118679000007</v>
      </c>
      <c r="E23" s="528">
        <v>65443.560542000007</v>
      </c>
      <c r="F23" s="529">
        <v>2850.3590509999999</v>
      </c>
      <c r="G23" s="530">
        <v>1019.3122830000001</v>
      </c>
      <c r="H23" s="529">
        <v>348.89502600000003</v>
      </c>
      <c r="I23" s="529">
        <v>416.58226299999995</v>
      </c>
      <c r="J23" s="529">
        <v>932.80734699999994</v>
      </c>
      <c r="K23" s="529">
        <v>60835.803132000001</v>
      </c>
      <c r="L23" s="528">
        <v>7089.6292649999996</v>
      </c>
      <c r="M23" s="529">
        <v>6539.8648020000001</v>
      </c>
      <c r="N23" s="528">
        <v>4409.2961340000002</v>
      </c>
      <c r="O23" s="529">
        <v>1160.4853249999999</v>
      </c>
      <c r="P23" s="529">
        <v>1155.123</v>
      </c>
      <c r="Q23" s="528">
        <v>466.62683399999997</v>
      </c>
      <c r="R23" s="527" t="s">
        <v>932</v>
      </c>
    </row>
    <row r="24" spans="1:18" ht="15.9" customHeight="1">
      <c r="A24" s="533"/>
      <c r="B24" s="532" t="s">
        <v>931</v>
      </c>
      <c r="C24" s="532"/>
      <c r="D24" s="531">
        <v>212275.69013100001</v>
      </c>
      <c r="E24" s="528">
        <v>195741.26553400001</v>
      </c>
      <c r="F24" s="529">
        <v>17456.836837000003</v>
      </c>
      <c r="G24" s="530">
        <v>12801.442492</v>
      </c>
      <c r="H24" s="529">
        <v>4611.3144110000003</v>
      </c>
      <c r="I24" s="529">
        <v>6857.0511560000004</v>
      </c>
      <c r="J24" s="529">
        <v>3003.6645680000001</v>
      </c>
      <c r="K24" s="529">
        <v>172958.144852</v>
      </c>
      <c r="L24" s="528">
        <v>10925.541865000001</v>
      </c>
      <c r="M24" s="529">
        <v>10622.614404999998</v>
      </c>
      <c r="N24" s="528">
        <v>4904.3849979999995</v>
      </c>
      <c r="O24" s="529">
        <v>884.27196900000001</v>
      </c>
      <c r="P24" s="529">
        <v>890.785439</v>
      </c>
      <c r="Q24" s="528">
        <v>340.09138200000001</v>
      </c>
      <c r="R24" s="527" t="s">
        <v>930</v>
      </c>
    </row>
    <row r="25" spans="1:18" ht="24" customHeight="1">
      <c r="A25" s="533">
        <v>2007</v>
      </c>
      <c r="B25" s="532" t="s">
        <v>76</v>
      </c>
      <c r="C25" s="532"/>
      <c r="D25" s="531">
        <v>271821.21542400005</v>
      </c>
      <c r="E25" s="528">
        <v>246276.086801</v>
      </c>
      <c r="F25" s="529">
        <v>16410.428187999998</v>
      </c>
      <c r="G25" s="530">
        <v>10896.011386</v>
      </c>
      <c r="H25" s="529">
        <v>4116.5571620000001</v>
      </c>
      <c r="I25" s="529">
        <v>5609.0784469999999</v>
      </c>
      <c r="J25" s="529">
        <v>3470.7301379999999</v>
      </c>
      <c r="K25" s="529">
        <v>223387.83536700002</v>
      </c>
      <c r="L25" s="528">
        <v>14896.800617000001</v>
      </c>
      <c r="M25" s="529">
        <v>14406.216965</v>
      </c>
      <c r="N25" s="528">
        <v>8139.5220500000014</v>
      </c>
      <c r="O25" s="529">
        <v>1895.016435</v>
      </c>
      <c r="P25" s="529">
        <v>1912.6167050000001</v>
      </c>
      <c r="Q25" s="528">
        <v>463.74536599999999</v>
      </c>
      <c r="R25" s="527" t="s">
        <v>934</v>
      </c>
    </row>
    <row r="26" spans="1:18" ht="15.9" customHeight="1">
      <c r="A26" s="533"/>
      <c r="B26" s="532" t="s">
        <v>933</v>
      </c>
      <c r="C26" s="532"/>
      <c r="D26" s="531">
        <v>76867.752062</v>
      </c>
      <c r="E26" s="528">
        <v>64141.782577999998</v>
      </c>
      <c r="F26" s="529">
        <v>3006.3571260000003</v>
      </c>
      <c r="G26" s="530">
        <v>1052.132867</v>
      </c>
      <c r="H26" s="529">
        <v>359.89544000000001</v>
      </c>
      <c r="I26" s="529">
        <v>435.890423</v>
      </c>
      <c r="J26" s="529">
        <v>1118.4707900000001</v>
      </c>
      <c r="K26" s="529">
        <v>59359.207879000001</v>
      </c>
      <c r="L26" s="528">
        <v>6809.189488</v>
      </c>
      <c r="M26" s="529">
        <v>6639.0253869999997</v>
      </c>
      <c r="N26" s="528">
        <v>4176.4326410000003</v>
      </c>
      <c r="O26" s="529">
        <v>899.51857400000006</v>
      </c>
      <c r="P26" s="529">
        <v>1126.0711489999999</v>
      </c>
      <c r="Q26" s="528">
        <v>109.987172</v>
      </c>
      <c r="R26" s="527" t="s">
        <v>932</v>
      </c>
    </row>
    <row r="27" spans="1:18" ht="15.9" customHeight="1">
      <c r="A27" s="533"/>
      <c r="B27" s="532" t="s">
        <v>931</v>
      </c>
      <c r="C27" s="532"/>
      <c r="D27" s="531">
        <v>194953.46336199998</v>
      </c>
      <c r="E27" s="528">
        <v>182134.30422299998</v>
      </c>
      <c r="F27" s="529">
        <v>13404.071062000001</v>
      </c>
      <c r="G27" s="530">
        <v>9843.8785189999999</v>
      </c>
      <c r="H27" s="529">
        <v>3756.6617220000003</v>
      </c>
      <c r="I27" s="529">
        <v>5173.188024</v>
      </c>
      <c r="J27" s="529">
        <v>2352.259348</v>
      </c>
      <c r="K27" s="529">
        <v>164028.627488</v>
      </c>
      <c r="L27" s="528">
        <v>8087.6111289999999</v>
      </c>
      <c r="M27" s="529">
        <v>7767.1915779999999</v>
      </c>
      <c r="N27" s="528">
        <v>3963.0894090000002</v>
      </c>
      <c r="O27" s="529">
        <v>995.49786100000006</v>
      </c>
      <c r="P27" s="529">
        <v>786.54555600000003</v>
      </c>
      <c r="Q27" s="528">
        <v>353.758194</v>
      </c>
      <c r="R27" s="527" t="s">
        <v>930</v>
      </c>
    </row>
    <row r="28" spans="1:18" ht="24" customHeight="1">
      <c r="A28" s="533">
        <v>2006</v>
      </c>
      <c r="B28" s="532" t="s">
        <v>76</v>
      </c>
      <c r="C28" s="532"/>
      <c r="D28" s="531">
        <v>249960.54552900002</v>
      </c>
      <c r="E28" s="528">
        <v>229757.73033600001</v>
      </c>
      <c r="F28" s="529">
        <v>12449.733963999999</v>
      </c>
      <c r="G28" s="530">
        <v>7968.5339800000002</v>
      </c>
      <c r="H28" s="529">
        <v>3087.4057540000003</v>
      </c>
      <c r="I28" s="529">
        <v>3976.1947170000003</v>
      </c>
      <c r="J28" s="529">
        <v>2761.0621390000001</v>
      </c>
      <c r="K28" s="529">
        <v>212131.77280099998</v>
      </c>
      <c r="L28" s="528">
        <v>11293.657965</v>
      </c>
      <c r="M28" s="529">
        <v>11041.998007</v>
      </c>
      <c r="N28" s="528">
        <v>6870.0941129999992</v>
      </c>
      <c r="O28" s="529">
        <v>1688.1121559999999</v>
      </c>
      <c r="P28" s="529">
        <v>1594.041917</v>
      </c>
      <c r="Q28" s="528">
        <v>460.18183299999998</v>
      </c>
      <c r="R28" s="527" t="s">
        <v>934</v>
      </c>
    </row>
    <row r="29" spans="1:18" ht="15.9" customHeight="1">
      <c r="A29" s="533"/>
      <c r="B29" s="532" t="s">
        <v>933</v>
      </c>
      <c r="C29" s="532"/>
      <c r="D29" s="531">
        <v>60812.587073000002</v>
      </c>
      <c r="E29" s="528">
        <v>51659.316655000002</v>
      </c>
      <c r="F29" s="529">
        <v>2005.339725</v>
      </c>
      <c r="G29" s="530">
        <v>514.70593300000007</v>
      </c>
      <c r="H29" s="529">
        <v>207.08301999999998</v>
      </c>
      <c r="I29" s="529">
        <v>239.51958999999999</v>
      </c>
      <c r="J29" s="529">
        <v>757.32224100000008</v>
      </c>
      <c r="K29" s="529">
        <v>48475.316696000002</v>
      </c>
      <c r="L29" s="528">
        <v>4481.5693099999999</v>
      </c>
      <c r="M29" s="529">
        <v>4404.9708420000006</v>
      </c>
      <c r="N29" s="528">
        <v>3047.5302470000001</v>
      </c>
      <c r="O29" s="529">
        <v>687.496444</v>
      </c>
      <c r="P29" s="529">
        <v>941.29052300000001</v>
      </c>
      <c r="Q29" s="528">
        <v>113.10190300000001</v>
      </c>
      <c r="R29" s="527" t="s">
        <v>932</v>
      </c>
    </row>
    <row r="30" spans="1:18" ht="15.9" customHeight="1">
      <c r="A30" s="533"/>
      <c r="B30" s="532" t="s">
        <v>931</v>
      </c>
      <c r="C30" s="532"/>
      <c r="D30" s="531">
        <v>189147.95845599999</v>
      </c>
      <c r="E30" s="528">
        <v>178098.41368100001</v>
      </c>
      <c r="F30" s="529">
        <v>10444.394238999999</v>
      </c>
      <c r="G30" s="530">
        <v>7453.828047</v>
      </c>
      <c r="H30" s="529">
        <v>2880.3227340000003</v>
      </c>
      <c r="I30" s="529">
        <v>3736.675127</v>
      </c>
      <c r="J30" s="529">
        <v>2003.739898</v>
      </c>
      <c r="K30" s="529">
        <v>163656.45610499999</v>
      </c>
      <c r="L30" s="528">
        <v>6812.0886550000005</v>
      </c>
      <c r="M30" s="529">
        <v>6637.0271650000004</v>
      </c>
      <c r="N30" s="528">
        <v>3822.5638659999995</v>
      </c>
      <c r="O30" s="529">
        <v>1000.615712</v>
      </c>
      <c r="P30" s="529">
        <v>652.751394</v>
      </c>
      <c r="Q30" s="528">
        <v>347.07992999999999</v>
      </c>
      <c r="R30" s="527" t="s">
        <v>930</v>
      </c>
    </row>
    <row r="31" spans="1:18" ht="24" customHeight="1">
      <c r="A31" s="533">
        <v>2005</v>
      </c>
      <c r="B31" s="532" t="s">
        <v>76</v>
      </c>
      <c r="C31" s="532"/>
      <c r="D31" s="531">
        <v>214207.30561000001</v>
      </c>
      <c r="E31" s="528">
        <v>197729.08330899998</v>
      </c>
      <c r="F31" s="529">
        <v>9656.8920979999984</v>
      </c>
      <c r="G31" s="530">
        <v>5838.1810500000001</v>
      </c>
      <c r="H31" s="529">
        <v>2239.4653829999997</v>
      </c>
      <c r="I31" s="529">
        <v>2931.0485570000001</v>
      </c>
      <c r="J31" s="529">
        <v>2319.723641</v>
      </c>
      <c r="K31" s="529">
        <v>183837.71295699998</v>
      </c>
      <c r="L31" s="528">
        <v>9437.0423059999994</v>
      </c>
      <c r="M31" s="529">
        <v>9204.9448049999992</v>
      </c>
      <c r="N31" s="528">
        <v>5169.3588009999994</v>
      </c>
      <c r="O31" s="529">
        <v>1135.550504</v>
      </c>
      <c r="P31" s="529">
        <v>1469.9994939999999</v>
      </c>
      <c r="Q31" s="528">
        <v>342.14073400000001</v>
      </c>
      <c r="R31" s="527" t="s">
        <v>934</v>
      </c>
    </row>
    <row r="32" spans="1:18" ht="15.9" customHeight="1">
      <c r="A32" s="533"/>
      <c r="B32" s="532" t="s">
        <v>933</v>
      </c>
      <c r="C32" s="532"/>
      <c r="D32" s="531">
        <v>49187.622528</v>
      </c>
      <c r="E32" s="528">
        <v>41443.297921999998</v>
      </c>
      <c r="F32" s="529">
        <v>1607.8855079999998</v>
      </c>
      <c r="G32" s="530">
        <v>405.15414299999998</v>
      </c>
      <c r="H32" s="529">
        <v>166.18570499999998</v>
      </c>
      <c r="I32" s="529">
        <v>175.36983600000002</v>
      </c>
      <c r="J32" s="529">
        <v>584.09056900000007</v>
      </c>
      <c r="K32" s="529">
        <v>38968.465999</v>
      </c>
      <c r="L32" s="528">
        <v>3930.1466889999997</v>
      </c>
      <c r="M32" s="529">
        <v>3863.1514910000001</v>
      </c>
      <c r="N32" s="528">
        <v>2240.6113529999998</v>
      </c>
      <c r="O32" s="529">
        <v>429.061284</v>
      </c>
      <c r="P32" s="529">
        <v>842.91619400000002</v>
      </c>
      <c r="Q32" s="528">
        <v>135.50110699999999</v>
      </c>
      <c r="R32" s="527" t="s">
        <v>932</v>
      </c>
    </row>
    <row r="33" spans="1:18" ht="15.9" customHeight="1">
      <c r="A33" s="533"/>
      <c r="B33" s="532" t="s">
        <v>931</v>
      </c>
      <c r="C33" s="532"/>
      <c r="D33" s="531">
        <v>165019.68308199997</v>
      </c>
      <c r="E33" s="528">
        <v>156285.78538699998</v>
      </c>
      <c r="F33" s="529">
        <v>8049.00659</v>
      </c>
      <c r="G33" s="530">
        <v>5433.0269069999995</v>
      </c>
      <c r="H33" s="529">
        <v>2073.2796779999999</v>
      </c>
      <c r="I33" s="529">
        <v>2755.6787209999998</v>
      </c>
      <c r="J33" s="529">
        <v>1735.6330719999999</v>
      </c>
      <c r="K33" s="529">
        <v>144869.246958</v>
      </c>
      <c r="L33" s="528">
        <v>5506.8956169999992</v>
      </c>
      <c r="M33" s="529">
        <v>5341.7933140000005</v>
      </c>
      <c r="N33" s="528">
        <v>2928.7474480000001</v>
      </c>
      <c r="O33" s="529">
        <v>706.48921999999993</v>
      </c>
      <c r="P33" s="529">
        <v>627.08330000000001</v>
      </c>
      <c r="Q33" s="528">
        <v>206.63962700000002</v>
      </c>
      <c r="R33" s="527" t="s">
        <v>930</v>
      </c>
    </row>
    <row r="34" spans="1:18" ht="24" customHeight="1">
      <c r="A34" s="533">
        <v>2004</v>
      </c>
      <c r="B34" s="532" t="s">
        <v>76</v>
      </c>
      <c r="C34" s="532"/>
      <c r="D34" s="531">
        <v>187980.44249099999</v>
      </c>
      <c r="E34" s="528">
        <v>175544.76257600001</v>
      </c>
      <c r="F34" s="529">
        <v>6230.7215969999997</v>
      </c>
      <c r="G34" s="530">
        <v>3496.6461009999998</v>
      </c>
      <c r="H34" s="529">
        <v>989.19090599999993</v>
      </c>
      <c r="I34" s="529">
        <v>1952.33356</v>
      </c>
      <c r="J34" s="529">
        <v>1582.9141089999998</v>
      </c>
      <c r="K34" s="529">
        <v>166533.178158</v>
      </c>
      <c r="L34" s="528">
        <v>7599.8994979999998</v>
      </c>
      <c r="M34" s="529">
        <v>6669.117193</v>
      </c>
      <c r="N34" s="528">
        <v>2818.4460410000002</v>
      </c>
      <c r="O34" s="529">
        <v>473.737978</v>
      </c>
      <c r="P34" s="529">
        <v>544.33203200000003</v>
      </c>
      <c r="Q34" s="528">
        <v>269.65460899999999</v>
      </c>
      <c r="R34" s="527" t="s">
        <v>934</v>
      </c>
    </row>
    <row r="35" spans="1:18" ht="15.9" customHeight="1">
      <c r="A35" s="533"/>
      <c r="B35" s="532" t="s">
        <v>933</v>
      </c>
      <c r="C35" s="532"/>
      <c r="D35" s="531">
        <v>37838.721477999999</v>
      </c>
      <c r="E35" s="528">
        <v>32658.130204999998</v>
      </c>
      <c r="F35" s="529">
        <v>1377.5117919999998</v>
      </c>
      <c r="G35" s="530">
        <v>544.51977599999998</v>
      </c>
      <c r="H35" s="529">
        <v>110.74042600000001</v>
      </c>
      <c r="I35" s="529">
        <v>150.33785699999999</v>
      </c>
      <c r="J35" s="529">
        <v>337.16113000000001</v>
      </c>
      <c r="K35" s="529">
        <v>30774.858589000003</v>
      </c>
      <c r="L35" s="528">
        <v>2753.6322250000003</v>
      </c>
      <c r="M35" s="529">
        <v>2534.1686</v>
      </c>
      <c r="N35" s="528">
        <v>970.92168800000013</v>
      </c>
      <c r="O35" s="529">
        <v>111.64443199999999</v>
      </c>
      <c r="P35" s="529">
        <v>253.43125800000001</v>
      </c>
      <c r="Q35" s="528">
        <v>17.946829000000001</v>
      </c>
      <c r="R35" s="527" t="s">
        <v>932</v>
      </c>
    </row>
    <row r="36" spans="1:18" ht="15.9" customHeight="1">
      <c r="A36" s="533"/>
      <c r="B36" s="532" t="s">
        <v>931</v>
      </c>
      <c r="C36" s="532"/>
      <c r="D36" s="531">
        <v>150141.721013</v>
      </c>
      <c r="E36" s="528">
        <v>142886.63237099999</v>
      </c>
      <c r="F36" s="529">
        <v>4853.2098049999995</v>
      </c>
      <c r="G36" s="530">
        <v>2952.1263250000002</v>
      </c>
      <c r="H36" s="529">
        <v>878.45047999999997</v>
      </c>
      <c r="I36" s="529">
        <v>1801.995703</v>
      </c>
      <c r="J36" s="529">
        <v>1245.7529790000001</v>
      </c>
      <c r="K36" s="529">
        <v>135758.31956900001</v>
      </c>
      <c r="L36" s="528">
        <v>4846.2672730000004</v>
      </c>
      <c r="M36" s="529">
        <v>4134.9485930000001</v>
      </c>
      <c r="N36" s="528">
        <v>1847.524353</v>
      </c>
      <c r="O36" s="529">
        <v>362.09354599999995</v>
      </c>
      <c r="P36" s="529">
        <v>290.90077399999996</v>
      </c>
      <c r="Q36" s="528">
        <v>251.70777999999999</v>
      </c>
      <c r="R36" s="527" t="s">
        <v>930</v>
      </c>
    </row>
    <row r="37" spans="1:18" ht="24" customHeight="1">
      <c r="A37" s="533">
        <v>2003</v>
      </c>
      <c r="B37" s="532" t="s">
        <v>76</v>
      </c>
      <c r="C37" s="532"/>
      <c r="D37" s="531">
        <v>164906.50883599999</v>
      </c>
      <c r="E37" s="528">
        <v>153044.460956</v>
      </c>
      <c r="F37" s="529">
        <v>5325.9859289999995</v>
      </c>
      <c r="G37" s="530">
        <v>2753.6080860000002</v>
      </c>
      <c r="H37" s="529">
        <v>1053.0817059999999</v>
      </c>
      <c r="I37" s="529">
        <v>1319.5020139999999</v>
      </c>
      <c r="J37" s="529">
        <v>1507.2999240000001</v>
      </c>
      <c r="K37" s="529">
        <v>144696.71733099999</v>
      </c>
      <c r="L37" s="528">
        <v>6393.127348</v>
      </c>
      <c r="M37" s="529">
        <v>6172.6123189999998</v>
      </c>
      <c r="N37" s="528">
        <v>3940.2238070000003</v>
      </c>
      <c r="O37" s="529">
        <v>974.27564199999995</v>
      </c>
      <c r="P37" s="529">
        <v>1172.4038350000001</v>
      </c>
      <c r="Q37" s="528">
        <v>178.097815</v>
      </c>
      <c r="R37" s="527" t="s">
        <v>934</v>
      </c>
    </row>
    <row r="38" spans="1:18" ht="15.9" customHeight="1">
      <c r="A38" s="533"/>
      <c r="B38" s="532" t="s">
        <v>933</v>
      </c>
      <c r="C38" s="532"/>
      <c r="D38" s="531">
        <v>30636.162650999999</v>
      </c>
      <c r="E38" s="528">
        <v>25727.312049</v>
      </c>
      <c r="F38" s="529">
        <v>1016.92049</v>
      </c>
      <c r="G38" s="530">
        <v>258.30622</v>
      </c>
      <c r="H38" s="529">
        <v>107.49802800000001</v>
      </c>
      <c r="I38" s="529">
        <v>82.801803000000007</v>
      </c>
      <c r="J38" s="529">
        <v>314.40857</v>
      </c>
      <c r="K38" s="529">
        <v>24285.805548</v>
      </c>
      <c r="L38" s="528">
        <v>2086.7765169999998</v>
      </c>
      <c r="M38" s="529">
        <v>2032.3726410000002</v>
      </c>
      <c r="N38" s="528">
        <v>1388.068078</v>
      </c>
      <c r="O38" s="529">
        <v>180.29049700000002</v>
      </c>
      <c r="P38" s="529">
        <v>501.31565599999999</v>
      </c>
      <c r="Q38" s="528">
        <v>121.123955</v>
      </c>
      <c r="R38" s="527" t="s">
        <v>932</v>
      </c>
    </row>
    <row r="39" spans="1:18" ht="15.9" customHeight="1">
      <c r="A39" s="533"/>
      <c r="B39" s="532" t="s">
        <v>931</v>
      </c>
      <c r="C39" s="532"/>
      <c r="D39" s="531">
        <v>134270.346185</v>
      </c>
      <c r="E39" s="528">
        <v>127317.14890700001</v>
      </c>
      <c r="F39" s="529">
        <v>4309.065439</v>
      </c>
      <c r="G39" s="530">
        <v>2495.3018659999998</v>
      </c>
      <c r="H39" s="529">
        <v>945.58367799999996</v>
      </c>
      <c r="I39" s="529">
        <v>1236.7002109999999</v>
      </c>
      <c r="J39" s="529">
        <v>1192.8913540000001</v>
      </c>
      <c r="K39" s="529">
        <v>120410.911783</v>
      </c>
      <c r="L39" s="528">
        <v>4306.3508310000007</v>
      </c>
      <c r="M39" s="529">
        <v>4140.2396779999999</v>
      </c>
      <c r="N39" s="528">
        <v>2552.1557290000001</v>
      </c>
      <c r="O39" s="529">
        <v>793.98514499999999</v>
      </c>
      <c r="P39" s="529">
        <v>671.08817899999997</v>
      </c>
      <c r="Q39" s="528">
        <v>56.973860000000002</v>
      </c>
      <c r="R39" s="527" t="s">
        <v>930</v>
      </c>
    </row>
    <row r="40" spans="1:18" ht="24" customHeight="1">
      <c r="A40" s="533">
        <v>2002</v>
      </c>
      <c r="B40" s="532" t="s">
        <v>76</v>
      </c>
      <c r="C40" s="532"/>
      <c r="D40" s="531">
        <v>160750.540171</v>
      </c>
      <c r="E40" s="528">
        <v>146439.37736799999</v>
      </c>
      <c r="F40" s="529">
        <v>5466.2454790000002</v>
      </c>
      <c r="G40" s="530">
        <v>2890.1590310000001</v>
      </c>
      <c r="H40" s="529">
        <v>1087.771193</v>
      </c>
      <c r="I40" s="529">
        <v>1480.7693400000001</v>
      </c>
      <c r="J40" s="529">
        <v>1469.151969</v>
      </c>
      <c r="K40" s="529">
        <v>137963.057176</v>
      </c>
      <c r="L40" s="528">
        <v>5889.7353009999997</v>
      </c>
      <c r="M40" s="529">
        <v>5668.3064119999999</v>
      </c>
      <c r="N40" s="528">
        <v>3520.7911870000003</v>
      </c>
      <c r="O40" s="529">
        <v>653.73496799999998</v>
      </c>
      <c r="P40" s="529">
        <v>1192.4009129999999</v>
      </c>
      <c r="Q40" s="528">
        <v>117.12633</v>
      </c>
      <c r="R40" s="527" t="s">
        <v>934</v>
      </c>
    </row>
    <row r="41" spans="1:18" ht="15.9" customHeight="1">
      <c r="A41" s="533"/>
      <c r="B41" s="532" t="s">
        <v>933</v>
      </c>
      <c r="C41" s="532"/>
      <c r="D41" s="531">
        <v>25692.25475</v>
      </c>
      <c r="E41" s="528">
        <v>21236.411030000003</v>
      </c>
      <c r="F41" s="529">
        <v>973.13552200000004</v>
      </c>
      <c r="G41" s="530">
        <v>268.999728</v>
      </c>
      <c r="H41" s="529">
        <v>127.120361</v>
      </c>
      <c r="I41" s="529">
        <v>108.028116</v>
      </c>
      <c r="J41" s="529">
        <v>300.54164299999997</v>
      </c>
      <c r="K41" s="529">
        <v>19940.232274999998</v>
      </c>
      <c r="L41" s="528">
        <v>2086.8836699999997</v>
      </c>
      <c r="M41" s="529">
        <v>2004.2770740000001</v>
      </c>
      <c r="N41" s="528">
        <v>1205.129539</v>
      </c>
      <c r="O41" s="529">
        <v>98.614838000000006</v>
      </c>
      <c r="P41" s="529">
        <v>507.82829200000003</v>
      </c>
      <c r="Q41" s="528">
        <v>53.024214999999998</v>
      </c>
      <c r="R41" s="527" t="s">
        <v>932</v>
      </c>
    </row>
    <row r="42" spans="1:18" ht="15.9" customHeight="1">
      <c r="A42" s="533"/>
      <c r="B42" s="532" t="s">
        <v>931</v>
      </c>
      <c r="C42" s="532"/>
      <c r="D42" s="531">
        <v>135058.28542100001</v>
      </c>
      <c r="E42" s="528">
        <v>125202.966338</v>
      </c>
      <c r="F42" s="529">
        <v>4493.1099570000006</v>
      </c>
      <c r="G42" s="530">
        <v>2621.1593029999999</v>
      </c>
      <c r="H42" s="529">
        <v>960.65083200000004</v>
      </c>
      <c r="I42" s="529">
        <v>1372.7412239999999</v>
      </c>
      <c r="J42" s="529">
        <v>1168.610326</v>
      </c>
      <c r="K42" s="529">
        <v>118022.824901</v>
      </c>
      <c r="L42" s="528">
        <v>3802.851631</v>
      </c>
      <c r="M42" s="529">
        <v>3664.0293379999998</v>
      </c>
      <c r="N42" s="528">
        <v>2315.6616480000002</v>
      </c>
      <c r="O42" s="529">
        <v>555.12013000000002</v>
      </c>
      <c r="P42" s="529">
        <v>684.57262100000003</v>
      </c>
      <c r="Q42" s="528">
        <v>64.102114999999998</v>
      </c>
      <c r="R42" s="527" t="s">
        <v>930</v>
      </c>
    </row>
    <row r="43" spans="1:18" ht="24" customHeight="1">
      <c r="A43" s="533">
        <v>2001</v>
      </c>
      <c r="B43" s="532" t="s">
        <v>76</v>
      </c>
      <c r="C43" s="532"/>
      <c r="D43" s="531">
        <v>158386.21692599999</v>
      </c>
      <c r="E43" s="528">
        <v>145571.65648199999</v>
      </c>
      <c r="F43" s="529">
        <v>5943.8238789999996</v>
      </c>
      <c r="G43" s="530">
        <v>3235.3942950000001</v>
      </c>
      <c r="H43" s="529">
        <v>919.22606700000006</v>
      </c>
      <c r="I43" s="529">
        <v>1856.8417830000001</v>
      </c>
      <c r="J43" s="529">
        <v>1555.1745460000002</v>
      </c>
      <c r="K43" s="529">
        <v>136373.54173600001</v>
      </c>
      <c r="L43" s="528">
        <v>5770.5808559999996</v>
      </c>
      <c r="M43" s="529">
        <v>5641.8556069999995</v>
      </c>
      <c r="N43" s="528">
        <v>3209.1882780000001</v>
      </c>
      <c r="O43" s="529">
        <v>384.785392</v>
      </c>
      <c r="P43" s="529">
        <v>1266.1538210000001</v>
      </c>
      <c r="Q43" s="528">
        <v>180.76192499999999</v>
      </c>
      <c r="R43" s="527" t="s">
        <v>934</v>
      </c>
    </row>
    <row r="44" spans="1:18" ht="15.9" customHeight="1">
      <c r="A44" s="533"/>
      <c r="B44" s="532" t="s">
        <v>933</v>
      </c>
      <c r="C44" s="532"/>
      <c r="D44" s="531">
        <v>23569.551317000001</v>
      </c>
      <c r="E44" s="528">
        <v>19531.974096000002</v>
      </c>
      <c r="F44" s="529">
        <v>1232.2731690000001</v>
      </c>
      <c r="G44" s="530">
        <v>344.82203700000002</v>
      </c>
      <c r="H44" s="529">
        <v>120.451911</v>
      </c>
      <c r="I44" s="529">
        <v>195.059685</v>
      </c>
      <c r="J44" s="529">
        <v>460.54963900000001</v>
      </c>
      <c r="K44" s="529">
        <v>17948.153812</v>
      </c>
      <c r="L44" s="528">
        <v>1853.7031119999999</v>
      </c>
      <c r="M44" s="529">
        <v>1817.883724</v>
      </c>
      <c r="N44" s="528">
        <v>1038.2599930000001</v>
      </c>
      <c r="O44" s="529">
        <v>74.437284000000005</v>
      </c>
      <c r="P44" s="529">
        <v>545.51293899999996</v>
      </c>
      <c r="Q44" s="528">
        <v>144.98488399999999</v>
      </c>
      <c r="R44" s="527" t="s">
        <v>932</v>
      </c>
    </row>
    <row r="45" spans="1:18" ht="15.9" customHeight="1">
      <c r="A45" s="533"/>
      <c r="B45" s="532" t="s">
        <v>931</v>
      </c>
      <c r="C45" s="532"/>
      <c r="D45" s="531">
        <v>134816.66560899999</v>
      </c>
      <c r="E45" s="528">
        <v>126039.682386</v>
      </c>
      <c r="F45" s="529">
        <v>4711.5507099999995</v>
      </c>
      <c r="G45" s="530">
        <v>2890.5722579999997</v>
      </c>
      <c r="H45" s="529">
        <v>798.77415599999995</v>
      </c>
      <c r="I45" s="529">
        <v>1661.7820979999999</v>
      </c>
      <c r="J45" s="529">
        <v>1094.6249069999999</v>
      </c>
      <c r="K45" s="529">
        <v>118425.387924</v>
      </c>
      <c r="L45" s="528">
        <v>3916.8777439999999</v>
      </c>
      <c r="M45" s="529">
        <v>3823.9718829999997</v>
      </c>
      <c r="N45" s="528">
        <v>2170.928285</v>
      </c>
      <c r="O45" s="529">
        <v>310.34810800000002</v>
      </c>
      <c r="P45" s="529">
        <v>720.64088200000003</v>
      </c>
      <c r="Q45" s="528">
        <v>35.777040999999997</v>
      </c>
      <c r="R45" s="527" t="s">
        <v>930</v>
      </c>
    </row>
    <row r="46" spans="1:18" ht="24" customHeight="1">
      <c r="A46" s="533">
        <v>2000</v>
      </c>
      <c r="B46" s="532" t="s">
        <v>76</v>
      </c>
      <c r="C46" s="532"/>
      <c r="D46" s="531">
        <v>166294.33953</v>
      </c>
      <c r="E46" s="528">
        <v>156087.64593</v>
      </c>
      <c r="F46" s="529">
        <v>5907.5246139999999</v>
      </c>
      <c r="G46" s="530">
        <v>3092.1985629999999</v>
      </c>
      <c r="H46" s="529">
        <v>853.56226900000001</v>
      </c>
      <c r="I46" s="529">
        <v>1693.4765500000001</v>
      </c>
      <c r="J46" s="529">
        <v>1496.128152</v>
      </c>
      <c r="K46" s="529">
        <v>146599.58917799999</v>
      </c>
      <c r="L46" s="528">
        <v>6024.313384</v>
      </c>
      <c r="M46" s="529">
        <v>5833.0411399999994</v>
      </c>
      <c r="N46" s="528">
        <v>3001.0206090000001</v>
      </c>
      <c r="O46" s="529">
        <v>310.15769699999998</v>
      </c>
      <c r="P46" s="529">
        <v>1114.591633</v>
      </c>
      <c r="Q46" s="528">
        <v>161.22871499999999</v>
      </c>
      <c r="R46" s="527" t="s">
        <v>934</v>
      </c>
    </row>
    <row r="47" spans="1:18" ht="15.9" customHeight="1">
      <c r="A47" s="533"/>
      <c r="B47" s="532" t="s">
        <v>933</v>
      </c>
      <c r="C47" s="532"/>
      <c r="D47" s="531">
        <v>27438.461252999998</v>
      </c>
      <c r="E47" s="528">
        <v>22994.006390999999</v>
      </c>
      <c r="F47" s="529">
        <v>1326.4169870000001</v>
      </c>
      <c r="G47" s="530">
        <v>338.37719699999997</v>
      </c>
      <c r="H47" s="529">
        <v>138.81732399999999</v>
      </c>
      <c r="I47" s="529">
        <v>167.26334299999999</v>
      </c>
      <c r="J47" s="529">
        <v>432.86402700000002</v>
      </c>
      <c r="K47" s="529">
        <v>21210.444668</v>
      </c>
      <c r="L47" s="528">
        <v>2313.1108450000002</v>
      </c>
      <c r="M47" s="529">
        <v>2255.3128450000004</v>
      </c>
      <c r="N47" s="528">
        <v>1086.219175</v>
      </c>
      <c r="O47" s="529">
        <v>62.496747999999997</v>
      </c>
      <c r="P47" s="529">
        <v>690.746486</v>
      </c>
      <c r="Q47" s="528">
        <v>123.546358</v>
      </c>
      <c r="R47" s="527" t="s">
        <v>932</v>
      </c>
    </row>
    <row r="48" spans="1:18" ht="15.9" customHeight="1">
      <c r="A48" s="533"/>
      <c r="B48" s="532" t="s">
        <v>931</v>
      </c>
      <c r="C48" s="532"/>
      <c r="D48" s="531">
        <v>138855.87827700001</v>
      </c>
      <c r="E48" s="528">
        <v>133093.639539</v>
      </c>
      <c r="F48" s="529">
        <v>4581.1076270000003</v>
      </c>
      <c r="G48" s="530">
        <v>2753.8213660000001</v>
      </c>
      <c r="H48" s="529">
        <v>714.74494499999992</v>
      </c>
      <c r="I48" s="529">
        <v>1526.213207</v>
      </c>
      <c r="J48" s="529">
        <v>1063.2641249999999</v>
      </c>
      <c r="K48" s="529">
        <v>125389.14451</v>
      </c>
      <c r="L48" s="528">
        <v>3711.2025389999999</v>
      </c>
      <c r="M48" s="529">
        <v>3577.7282949999999</v>
      </c>
      <c r="N48" s="528">
        <v>1914.801434</v>
      </c>
      <c r="O48" s="529">
        <v>247.66094899999999</v>
      </c>
      <c r="P48" s="529">
        <v>423.845147</v>
      </c>
      <c r="Q48" s="528">
        <v>37.682357000000003</v>
      </c>
      <c r="R48" s="527" t="s">
        <v>930</v>
      </c>
    </row>
    <row r="49" spans="1:18" ht="8.1" customHeight="1">
      <c r="A49" s="526"/>
      <c r="B49" s="525"/>
      <c r="C49" s="525"/>
      <c r="D49" s="524"/>
      <c r="E49" s="523"/>
      <c r="F49" s="522"/>
      <c r="G49" s="521"/>
      <c r="H49" s="522"/>
      <c r="I49" s="522"/>
      <c r="J49" s="522"/>
      <c r="K49" s="522"/>
      <c r="L49" s="523"/>
      <c r="M49" s="522"/>
      <c r="N49" s="523"/>
      <c r="O49" s="522"/>
      <c r="P49" s="522"/>
      <c r="Q49" s="521"/>
      <c r="R49" s="520"/>
    </row>
    <row r="51" spans="1:18">
      <c r="A51" s="450" t="s">
        <v>904</v>
      </c>
    </row>
    <row r="52" spans="1:18">
      <c r="A52" s="450" t="s">
        <v>929</v>
      </c>
    </row>
    <row r="53" spans="1:18">
      <c r="A53" s="450" t="s">
        <v>928</v>
      </c>
    </row>
    <row r="54" spans="1:18">
      <c r="A54" s="450" t="s">
        <v>927</v>
      </c>
    </row>
    <row r="55" spans="1:18">
      <c r="A55" s="450" t="s">
        <v>926</v>
      </c>
    </row>
    <row r="56" spans="1:18">
      <c r="A56" s="450" t="s">
        <v>903</v>
      </c>
    </row>
    <row r="57" spans="1:18">
      <c r="A57" s="450" t="s">
        <v>925</v>
      </c>
    </row>
    <row r="58" spans="1:18">
      <c r="A58" s="450" t="s">
        <v>924</v>
      </c>
      <c r="D58" s="519"/>
    </row>
    <row r="59" spans="1:18">
      <c r="A59" s="450" t="s">
        <v>923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colorId="55" workbookViewId="0"/>
  </sheetViews>
  <sheetFormatPr defaultColWidth="11.7109375" defaultRowHeight="10.199999999999999"/>
  <cols>
    <col min="1" max="1" width="7" style="568" customWidth="1"/>
    <col min="2" max="2" width="13.28515625" style="566" customWidth="1"/>
    <col min="3" max="3" width="2.140625" style="566" customWidth="1"/>
    <col min="4" max="4" width="11.140625" style="567" customWidth="1"/>
    <col min="5" max="6" width="9.85546875" style="566" customWidth="1"/>
    <col min="7" max="10" width="8.5703125" style="566" customWidth="1"/>
    <col min="11" max="12" width="9.85546875" style="566" customWidth="1"/>
    <col min="13" max="13" width="11.42578125" style="566" customWidth="1"/>
    <col min="14" max="17" width="9.85546875" style="566" customWidth="1"/>
    <col min="18" max="18" width="14.140625" style="566" customWidth="1"/>
    <col min="19" max="16384" width="11.7109375" style="566"/>
  </cols>
  <sheetData>
    <row r="1" spans="1:18" s="577" customFormat="1" ht="12">
      <c r="A1" s="514">
        <v>13</v>
      </c>
      <c r="B1" s="513"/>
      <c r="C1" s="513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3"/>
      <c r="P1" s="513"/>
      <c r="R1" s="514"/>
    </row>
    <row r="2" spans="1:18">
      <c r="A2" s="512" t="s">
        <v>922</v>
      </c>
      <c r="B2" s="448"/>
      <c r="C2" s="448"/>
      <c r="D2" s="506"/>
      <c r="E2" s="506"/>
      <c r="F2" s="511"/>
      <c r="G2" s="510"/>
      <c r="H2" s="510"/>
      <c r="I2" s="509"/>
      <c r="J2" s="509"/>
      <c r="K2" s="509"/>
      <c r="L2" s="509"/>
      <c r="M2" s="509"/>
      <c r="N2" s="509"/>
      <c r="O2" s="445"/>
      <c r="P2" s="445"/>
      <c r="R2" s="508" t="s">
        <v>921</v>
      </c>
    </row>
    <row r="3" spans="1:18">
      <c r="A3" s="507" t="s">
        <v>939</v>
      </c>
      <c r="B3" s="445"/>
      <c r="C3" s="445"/>
      <c r="D3" s="506"/>
      <c r="E3" s="505"/>
      <c r="F3" s="501"/>
      <c r="G3" s="504"/>
      <c r="H3" s="500"/>
      <c r="I3" s="501"/>
      <c r="J3" s="501"/>
      <c r="K3" s="501"/>
      <c r="L3" s="501"/>
      <c r="M3" s="501"/>
      <c r="N3" s="501"/>
      <c r="O3" s="445"/>
      <c r="P3" s="445"/>
      <c r="R3" s="576" t="s">
        <v>938</v>
      </c>
    </row>
    <row r="4" spans="1:18">
      <c r="A4" s="575" t="s">
        <v>920</v>
      </c>
      <c r="B4" s="445"/>
      <c r="C4" s="445"/>
      <c r="D4" s="501"/>
      <c r="E4" s="501"/>
      <c r="F4" s="501"/>
      <c r="G4" s="500"/>
      <c r="H4" s="500"/>
      <c r="I4" s="501"/>
      <c r="J4" s="501"/>
      <c r="K4" s="501"/>
      <c r="L4" s="501"/>
      <c r="M4" s="501"/>
      <c r="N4" s="501"/>
      <c r="O4" s="445"/>
      <c r="P4" s="445"/>
      <c r="R4" s="574" t="s">
        <v>919</v>
      </c>
    </row>
    <row r="5" spans="1:18">
      <c r="A5" s="573"/>
      <c r="B5" s="455"/>
      <c r="C5" s="455"/>
      <c r="D5" s="572"/>
      <c r="E5" s="455"/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5"/>
      <c r="R5" s="446"/>
    </row>
    <row r="6" spans="1:18" s="570" customFormat="1" ht="21.9" customHeight="1">
      <c r="A6" s="557"/>
      <c r="B6" s="556"/>
      <c r="C6" s="555"/>
      <c r="D6" s="615" t="s">
        <v>76</v>
      </c>
      <c r="E6" s="618" t="s">
        <v>918</v>
      </c>
      <c r="F6" s="619"/>
      <c r="G6" s="619"/>
      <c r="H6" s="619"/>
      <c r="I6" s="619"/>
      <c r="J6" s="619"/>
      <c r="K6" s="620"/>
      <c r="L6" s="618" t="s">
        <v>917</v>
      </c>
      <c r="M6" s="620"/>
      <c r="N6" s="639" t="s">
        <v>993</v>
      </c>
      <c r="O6" s="640"/>
      <c r="P6" s="641"/>
      <c r="Q6" s="642" t="s">
        <v>916</v>
      </c>
      <c r="R6" s="554"/>
    </row>
    <row r="7" spans="1:18" s="570" customFormat="1" ht="21.9" customHeight="1">
      <c r="A7" s="553"/>
      <c r="B7" s="552"/>
      <c r="C7" s="551"/>
      <c r="D7" s="616"/>
      <c r="E7" s="627" t="s">
        <v>76</v>
      </c>
      <c r="F7" s="629" t="s">
        <v>915</v>
      </c>
      <c r="G7" s="630"/>
      <c r="H7" s="630"/>
      <c r="I7" s="630"/>
      <c r="J7" s="631"/>
      <c r="K7" s="645" t="s">
        <v>914</v>
      </c>
      <c r="L7" s="647" t="s">
        <v>76</v>
      </c>
      <c r="M7" s="645" t="s">
        <v>913</v>
      </c>
      <c r="N7" s="647" t="s">
        <v>76</v>
      </c>
      <c r="O7" s="648" t="s">
        <v>912</v>
      </c>
      <c r="P7" s="650" t="s">
        <v>911</v>
      </c>
      <c r="Q7" s="643"/>
      <c r="R7" s="550"/>
    </row>
    <row r="8" spans="1:18" s="570" customFormat="1" ht="53.1" customHeight="1">
      <c r="A8" s="549"/>
      <c r="B8" s="548"/>
      <c r="C8" s="547"/>
      <c r="D8" s="617"/>
      <c r="E8" s="628"/>
      <c r="F8" s="546" t="s">
        <v>76</v>
      </c>
      <c r="G8" s="545" t="s">
        <v>910</v>
      </c>
      <c r="H8" s="544" t="s">
        <v>935</v>
      </c>
      <c r="I8" s="544" t="s">
        <v>908</v>
      </c>
      <c r="J8" s="571" t="s">
        <v>907</v>
      </c>
      <c r="K8" s="646"/>
      <c r="L8" s="646"/>
      <c r="M8" s="646"/>
      <c r="N8" s="646"/>
      <c r="O8" s="649"/>
      <c r="P8" s="651"/>
      <c r="Q8" s="644"/>
      <c r="R8" s="542"/>
    </row>
    <row r="9" spans="1:18">
      <c r="A9" s="540"/>
      <c r="B9" s="539"/>
      <c r="C9" s="532"/>
      <c r="D9" s="538"/>
      <c r="E9" s="536"/>
      <c r="F9" s="517"/>
      <c r="G9" s="537"/>
      <c r="H9" s="517"/>
      <c r="I9" s="517"/>
      <c r="J9" s="517"/>
      <c r="K9" s="517"/>
      <c r="L9" s="535"/>
      <c r="M9" s="517"/>
      <c r="N9" s="536"/>
      <c r="O9" s="517"/>
      <c r="P9" s="517"/>
      <c r="Q9" s="535"/>
      <c r="R9" s="534"/>
    </row>
    <row r="10" spans="1:18" ht="15.9" customHeight="1">
      <c r="A10" s="533">
        <v>2012</v>
      </c>
      <c r="B10" s="532" t="s">
        <v>76</v>
      </c>
      <c r="C10" s="532"/>
      <c r="D10" s="531">
        <v>370746.05612099997</v>
      </c>
      <c r="E10" s="528">
        <v>209672.240781</v>
      </c>
      <c r="F10" s="529">
        <v>14102.970728</v>
      </c>
      <c r="G10" s="530">
        <v>9065.2559179999989</v>
      </c>
      <c r="H10" s="529">
        <v>1470.4517250000001</v>
      </c>
      <c r="I10" s="529">
        <v>6092.1912189999994</v>
      </c>
      <c r="J10" s="529">
        <v>4483.6593350000003</v>
      </c>
      <c r="K10" s="529">
        <v>185679.420954</v>
      </c>
      <c r="L10" s="528">
        <v>44658.852235999999</v>
      </c>
      <c r="M10" s="529">
        <v>40938.983851999998</v>
      </c>
      <c r="N10" s="528">
        <v>115443.021985</v>
      </c>
      <c r="O10" s="529">
        <v>56936.124937000001</v>
      </c>
      <c r="P10" s="529">
        <v>17655.197894000001</v>
      </c>
      <c r="Q10" s="528">
        <v>1320.891339</v>
      </c>
      <c r="R10" s="527" t="s">
        <v>934</v>
      </c>
    </row>
    <row r="11" spans="1:18" ht="15.9" customHeight="1">
      <c r="A11" s="533"/>
      <c r="B11" s="532" t="s">
        <v>933</v>
      </c>
      <c r="C11" s="532"/>
      <c r="D11" s="531">
        <v>80784.175936</v>
      </c>
      <c r="E11" s="528">
        <v>64184.394896999998</v>
      </c>
      <c r="F11" s="529">
        <v>4016.3901019999998</v>
      </c>
      <c r="G11" s="530">
        <v>2845.3606049999999</v>
      </c>
      <c r="H11" s="529">
        <v>632.28097400000001</v>
      </c>
      <c r="I11" s="529">
        <v>1311.2044559999999</v>
      </c>
      <c r="J11" s="529">
        <v>926.05425500000001</v>
      </c>
      <c r="K11" s="529">
        <v>57254.845869999997</v>
      </c>
      <c r="L11" s="528">
        <v>6666.6794929999996</v>
      </c>
      <c r="M11" s="529">
        <v>5960.3998150000007</v>
      </c>
      <c r="N11" s="528">
        <v>9029.2551080000012</v>
      </c>
      <c r="O11" s="529">
        <v>3245.3238270000002</v>
      </c>
      <c r="P11" s="529">
        <v>605.82762200000002</v>
      </c>
      <c r="Q11" s="528">
        <v>912.52722100000005</v>
      </c>
      <c r="R11" s="527" t="s">
        <v>932</v>
      </c>
    </row>
    <row r="12" spans="1:18" ht="15.9" customHeight="1">
      <c r="A12" s="533"/>
      <c r="B12" s="532" t="s">
        <v>931</v>
      </c>
      <c r="C12" s="532"/>
      <c r="D12" s="531">
        <v>289961.88018500002</v>
      </c>
      <c r="E12" s="528">
        <v>145487.84588400001</v>
      </c>
      <c r="F12" s="529">
        <v>10086.580626000001</v>
      </c>
      <c r="G12" s="530">
        <v>6219.895313</v>
      </c>
      <c r="H12" s="529">
        <v>838.170751</v>
      </c>
      <c r="I12" s="529">
        <v>4780.9867629999999</v>
      </c>
      <c r="J12" s="529">
        <v>3557.6050800000003</v>
      </c>
      <c r="K12" s="529">
        <v>128424.57508400001</v>
      </c>
      <c r="L12" s="528">
        <v>37992.172743000003</v>
      </c>
      <c r="M12" s="529">
        <v>34978.584037000001</v>
      </c>
      <c r="N12" s="528">
        <v>106413.76687699999</v>
      </c>
      <c r="O12" s="530">
        <v>53690.80111</v>
      </c>
      <c r="P12" s="529">
        <v>17049.370272</v>
      </c>
      <c r="Q12" s="528">
        <v>408.36411800000002</v>
      </c>
      <c r="R12" s="527" t="s">
        <v>930</v>
      </c>
    </row>
    <row r="13" spans="1:18" ht="24" customHeight="1">
      <c r="A13" s="533">
        <v>2011</v>
      </c>
      <c r="B13" s="532" t="s">
        <v>76</v>
      </c>
      <c r="C13" s="532"/>
      <c r="D13" s="531">
        <v>350842.38588999998</v>
      </c>
      <c r="E13" s="528">
        <v>198940.78195800001</v>
      </c>
      <c r="F13" s="529">
        <v>14416.873054</v>
      </c>
      <c r="G13" s="530">
        <v>10068.912981000001</v>
      </c>
      <c r="H13" s="529">
        <v>1581.3601839999999</v>
      </c>
      <c r="I13" s="529">
        <v>6386.1647029999995</v>
      </c>
      <c r="J13" s="529">
        <v>3796.0851889999999</v>
      </c>
      <c r="K13" s="529">
        <v>174878.45952399998</v>
      </c>
      <c r="L13" s="528">
        <v>41424.793909</v>
      </c>
      <c r="M13" s="529">
        <v>37730.632118000001</v>
      </c>
      <c r="N13" s="528">
        <v>108895.64807699999</v>
      </c>
      <c r="O13" s="529">
        <v>52247.992106999998</v>
      </c>
      <c r="P13" s="529">
        <v>16493.498614</v>
      </c>
      <c r="Q13" s="528">
        <v>1808.4949820000002</v>
      </c>
      <c r="R13" s="527" t="s">
        <v>934</v>
      </c>
    </row>
    <row r="14" spans="1:18" ht="15.9" customHeight="1">
      <c r="A14" s="533"/>
      <c r="B14" s="532" t="s">
        <v>933</v>
      </c>
      <c r="C14" s="532"/>
      <c r="D14" s="531">
        <v>82294.989006999996</v>
      </c>
      <c r="E14" s="528">
        <v>65006.191584</v>
      </c>
      <c r="F14" s="529">
        <v>5170.6916619999993</v>
      </c>
      <c r="G14" s="530">
        <v>4061.2450780000004</v>
      </c>
      <c r="H14" s="529">
        <v>844.25444299999992</v>
      </c>
      <c r="I14" s="529">
        <v>1672.3990229999999</v>
      </c>
      <c r="J14" s="529">
        <v>916.9786949999999</v>
      </c>
      <c r="K14" s="529">
        <v>56619.255984999996</v>
      </c>
      <c r="L14" s="528">
        <v>6737.4549570000008</v>
      </c>
      <c r="M14" s="529">
        <v>5600.7256520000001</v>
      </c>
      <c r="N14" s="528">
        <v>9156.1544189999986</v>
      </c>
      <c r="O14" s="529">
        <v>3168.7686919999996</v>
      </c>
      <c r="P14" s="529">
        <v>696.31109100000003</v>
      </c>
      <c r="Q14" s="528">
        <v>1389.298344</v>
      </c>
      <c r="R14" s="527" t="s">
        <v>932</v>
      </c>
    </row>
    <row r="15" spans="1:18" ht="15.9" customHeight="1">
      <c r="A15" s="533"/>
      <c r="B15" s="532" t="s">
        <v>931</v>
      </c>
      <c r="C15" s="532"/>
      <c r="D15" s="531">
        <v>268547.39688300004</v>
      </c>
      <c r="E15" s="528">
        <v>133934.59037399999</v>
      </c>
      <c r="F15" s="529">
        <v>9246.1813920000004</v>
      </c>
      <c r="G15" s="530">
        <v>6007.6679029999996</v>
      </c>
      <c r="H15" s="529">
        <v>737.10574100000008</v>
      </c>
      <c r="I15" s="529">
        <v>4713.7656799999995</v>
      </c>
      <c r="J15" s="529">
        <v>2879.1064940000001</v>
      </c>
      <c r="K15" s="529">
        <v>118259.20353900001</v>
      </c>
      <c r="L15" s="528">
        <v>34687.338951999998</v>
      </c>
      <c r="M15" s="529">
        <v>32129.906465999997</v>
      </c>
      <c r="N15" s="528">
        <v>99739.493657999992</v>
      </c>
      <c r="O15" s="529">
        <v>49079.223415</v>
      </c>
      <c r="P15" s="529">
        <v>15797.187523000001</v>
      </c>
      <c r="Q15" s="528">
        <v>419.19663799999995</v>
      </c>
      <c r="R15" s="527" t="s">
        <v>930</v>
      </c>
    </row>
    <row r="16" spans="1:18" ht="24" customHeight="1">
      <c r="A16" s="533">
        <v>2010</v>
      </c>
      <c r="B16" s="532" t="s">
        <v>76</v>
      </c>
      <c r="C16" s="532"/>
      <c r="D16" s="531">
        <v>301481.73392600002</v>
      </c>
      <c r="E16" s="528">
        <v>167069.16924300001</v>
      </c>
      <c r="F16" s="529">
        <v>13011.329416999999</v>
      </c>
      <c r="G16" s="530">
        <v>9603.60952</v>
      </c>
      <c r="H16" s="529">
        <v>1282.252463</v>
      </c>
      <c r="I16" s="529">
        <v>6369.0278439999993</v>
      </c>
      <c r="J16" s="529">
        <v>2892.0246830000001</v>
      </c>
      <c r="K16" s="529">
        <v>145450.39818599998</v>
      </c>
      <c r="L16" s="528">
        <v>35817.971043999998</v>
      </c>
      <c r="M16" s="529">
        <v>32556.629489999999</v>
      </c>
      <c r="N16" s="528">
        <v>97400.793779999993</v>
      </c>
      <c r="O16" s="529">
        <v>45607.547924999999</v>
      </c>
      <c r="P16" s="529">
        <v>15014.69058</v>
      </c>
      <c r="Q16" s="528">
        <v>1331.1148999999998</v>
      </c>
      <c r="R16" s="527" t="s">
        <v>934</v>
      </c>
    </row>
    <row r="17" spans="1:18" ht="15.9" customHeight="1">
      <c r="A17" s="533"/>
      <c r="B17" s="532" t="s">
        <v>933</v>
      </c>
      <c r="C17" s="532"/>
      <c r="D17" s="531">
        <v>61666.687729000005</v>
      </c>
      <c r="E17" s="528">
        <v>48073.273541000002</v>
      </c>
      <c r="F17" s="529">
        <v>4960.5175480000007</v>
      </c>
      <c r="G17" s="530">
        <v>3994.335419</v>
      </c>
      <c r="H17" s="529">
        <v>687.23271</v>
      </c>
      <c r="I17" s="529">
        <v>1825.4779799999999</v>
      </c>
      <c r="J17" s="529">
        <v>743.05212199999994</v>
      </c>
      <c r="K17" s="529">
        <v>40557.750013999997</v>
      </c>
      <c r="L17" s="528">
        <v>6203.8897850000003</v>
      </c>
      <c r="M17" s="529">
        <v>5255.8681980000001</v>
      </c>
      <c r="N17" s="528">
        <v>6378.766963</v>
      </c>
      <c r="O17" s="530">
        <v>1754.7082379999999</v>
      </c>
      <c r="P17" s="529">
        <v>613.93066500000009</v>
      </c>
      <c r="Q17" s="528">
        <v>921.90108499999997</v>
      </c>
      <c r="R17" s="527" t="s">
        <v>932</v>
      </c>
    </row>
    <row r="18" spans="1:18" ht="15.9" customHeight="1">
      <c r="A18" s="533"/>
      <c r="B18" s="532" t="s">
        <v>931</v>
      </c>
      <c r="C18" s="532"/>
      <c r="D18" s="531">
        <v>239815.04619699999</v>
      </c>
      <c r="E18" s="528">
        <v>118995.89570200001</v>
      </c>
      <c r="F18" s="529">
        <v>8050.8118690000001</v>
      </c>
      <c r="G18" s="530">
        <v>5609.274101</v>
      </c>
      <c r="H18" s="529">
        <v>595.01975300000004</v>
      </c>
      <c r="I18" s="529">
        <v>4543.5498639999996</v>
      </c>
      <c r="J18" s="529">
        <v>2148.972561</v>
      </c>
      <c r="K18" s="529">
        <v>104892.648172</v>
      </c>
      <c r="L18" s="528">
        <v>29614.081258999999</v>
      </c>
      <c r="M18" s="529">
        <v>27300.761291999999</v>
      </c>
      <c r="N18" s="528">
        <v>91022.026817000005</v>
      </c>
      <c r="O18" s="529">
        <v>43852.839687</v>
      </c>
      <c r="P18" s="529">
        <v>14400.759914999999</v>
      </c>
      <c r="Q18" s="528">
        <v>409.21381500000001</v>
      </c>
      <c r="R18" s="527" t="s">
        <v>930</v>
      </c>
    </row>
    <row r="19" spans="1:18" ht="24" customHeight="1">
      <c r="A19" s="533">
        <v>2009</v>
      </c>
      <c r="B19" s="532" t="s">
        <v>76</v>
      </c>
      <c r="C19" s="532"/>
      <c r="D19" s="531">
        <v>234384.53188600001</v>
      </c>
      <c r="E19" s="528">
        <v>130444.522169</v>
      </c>
      <c r="F19" s="529">
        <v>10352.040961999999</v>
      </c>
      <c r="G19" s="530">
        <v>8119.9591289999998</v>
      </c>
      <c r="H19" s="529">
        <v>1122.3758189999999</v>
      </c>
      <c r="I19" s="529">
        <v>5347.0295719999995</v>
      </c>
      <c r="J19" s="529">
        <v>1776.681906</v>
      </c>
      <c r="K19" s="529">
        <v>112788.73968099999</v>
      </c>
      <c r="L19" s="528">
        <v>29577.420287000001</v>
      </c>
      <c r="M19" s="529">
        <v>27304.538293000001</v>
      </c>
      <c r="N19" s="528">
        <v>73495.128377999994</v>
      </c>
      <c r="O19" s="529">
        <v>32528.971963</v>
      </c>
      <c r="P19" s="529">
        <v>11397.111010000001</v>
      </c>
      <c r="Q19" s="528">
        <v>927.03217900000004</v>
      </c>
      <c r="R19" s="527" t="s">
        <v>934</v>
      </c>
    </row>
    <row r="20" spans="1:18" ht="15.9" customHeight="1">
      <c r="A20" s="533"/>
      <c r="B20" s="532" t="s">
        <v>933</v>
      </c>
      <c r="C20" s="532"/>
      <c r="D20" s="531">
        <v>45923.064083999998</v>
      </c>
      <c r="E20" s="528">
        <v>35946.376203</v>
      </c>
      <c r="F20" s="529">
        <v>4012.792594</v>
      </c>
      <c r="G20" s="530">
        <v>3146.6465480000002</v>
      </c>
      <c r="H20" s="529">
        <v>604.24403500000005</v>
      </c>
      <c r="I20" s="529">
        <v>1427.4982069999999</v>
      </c>
      <c r="J20" s="529">
        <v>692.54695700000002</v>
      </c>
      <c r="K20" s="529">
        <v>30084.994473000002</v>
      </c>
      <c r="L20" s="528">
        <v>4676.3167189999995</v>
      </c>
      <c r="M20" s="529">
        <v>4243.8379709999999</v>
      </c>
      <c r="N20" s="528">
        <v>4650.8610590000008</v>
      </c>
      <c r="O20" s="529">
        <v>1192.1236640000002</v>
      </c>
      <c r="P20" s="529">
        <v>515.72815800000001</v>
      </c>
      <c r="Q20" s="528">
        <v>626.02657999999997</v>
      </c>
      <c r="R20" s="527" t="s">
        <v>932</v>
      </c>
    </row>
    <row r="21" spans="1:18" ht="15.9" customHeight="1">
      <c r="A21" s="533"/>
      <c r="B21" s="532" t="s">
        <v>931</v>
      </c>
      <c r="C21" s="532"/>
      <c r="D21" s="531">
        <v>188461.467802</v>
      </c>
      <c r="E21" s="528">
        <v>94498.145966000011</v>
      </c>
      <c r="F21" s="529">
        <v>6339.2483679999996</v>
      </c>
      <c r="G21" s="530">
        <v>4973.3125810000001</v>
      </c>
      <c r="H21" s="529">
        <v>518.13178400000004</v>
      </c>
      <c r="I21" s="529">
        <v>3919.5313650000003</v>
      </c>
      <c r="J21" s="529">
        <v>1084.134949</v>
      </c>
      <c r="K21" s="529">
        <v>82703.745208000008</v>
      </c>
      <c r="L21" s="528">
        <v>24901.103567999999</v>
      </c>
      <c r="M21" s="529">
        <v>23060.700322000001</v>
      </c>
      <c r="N21" s="528">
        <v>68844.267318999991</v>
      </c>
      <c r="O21" s="529">
        <v>31336.848298999997</v>
      </c>
      <c r="P21" s="529">
        <v>10881.382852000001</v>
      </c>
      <c r="Q21" s="528">
        <v>301.00559899999996</v>
      </c>
      <c r="R21" s="527" t="s">
        <v>930</v>
      </c>
    </row>
    <row r="22" spans="1:18" ht="24" customHeight="1">
      <c r="A22" s="533">
        <v>2008</v>
      </c>
      <c r="B22" s="532" t="s">
        <v>76</v>
      </c>
      <c r="C22" s="532"/>
      <c r="D22" s="531">
        <v>308583.11994</v>
      </c>
      <c r="E22" s="528">
        <v>176292.61096200001</v>
      </c>
      <c r="F22" s="529">
        <v>15103.702303</v>
      </c>
      <c r="G22" s="530">
        <v>12058.164984999999</v>
      </c>
      <c r="H22" s="529">
        <v>1740.545744</v>
      </c>
      <c r="I22" s="529">
        <v>7725.3291220000001</v>
      </c>
      <c r="J22" s="529">
        <v>1722.0253130000001</v>
      </c>
      <c r="K22" s="529">
        <v>151746.42961700002</v>
      </c>
      <c r="L22" s="528">
        <v>42374.001623999997</v>
      </c>
      <c r="M22" s="529">
        <v>39250.806114999999</v>
      </c>
      <c r="N22" s="528">
        <v>87741.609655999986</v>
      </c>
      <c r="O22" s="529">
        <v>34690.315432999996</v>
      </c>
      <c r="P22" s="529">
        <v>16282.453585000001</v>
      </c>
      <c r="Q22" s="528">
        <v>2045.993389</v>
      </c>
      <c r="R22" s="527" t="s">
        <v>934</v>
      </c>
    </row>
    <row r="23" spans="1:18" ht="15.9" customHeight="1">
      <c r="A23" s="533"/>
      <c r="B23" s="532" t="s">
        <v>933</v>
      </c>
      <c r="C23" s="532"/>
      <c r="D23" s="531">
        <v>69215.876671000005</v>
      </c>
      <c r="E23" s="528">
        <v>52136.303200000002</v>
      </c>
      <c r="F23" s="529">
        <v>6633.653198</v>
      </c>
      <c r="G23" s="530">
        <v>4842.3569600000001</v>
      </c>
      <c r="H23" s="529">
        <v>927.258016</v>
      </c>
      <c r="I23" s="529">
        <v>2113.4547340000004</v>
      </c>
      <c r="J23" s="529">
        <v>842.09232799999995</v>
      </c>
      <c r="K23" s="529">
        <v>42897.283529</v>
      </c>
      <c r="L23" s="528">
        <v>8979.9849700000013</v>
      </c>
      <c r="M23" s="529">
        <v>8244.9514469999995</v>
      </c>
      <c r="N23" s="528">
        <v>6145.028198</v>
      </c>
      <c r="O23" s="529">
        <v>1434.4792769999999</v>
      </c>
      <c r="P23" s="529">
        <v>1027.140365</v>
      </c>
      <c r="Q23" s="528">
        <v>1662.134714</v>
      </c>
      <c r="R23" s="527" t="s">
        <v>932</v>
      </c>
    </row>
    <row r="24" spans="1:18" ht="15.9" customHeight="1">
      <c r="A24" s="533"/>
      <c r="B24" s="532" t="s">
        <v>931</v>
      </c>
      <c r="C24" s="532"/>
      <c r="D24" s="531">
        <v>239367.243269</v>
      </c>
      <c r="E24" s="528">
        <v>124156.307762</v>
      </c>
      <c r="F24" s="529">
        <v>8470.0491050000001</v>
      </c>
      <c r="G24" s="530">
        <v>7215.8080250000003</v>
      </c>
      <c r="H24" s="529">
        <v>813.28772800000002</v>
      </c>
      <c r="I24" s="529">
        <v>5611.8743880000002</v>
      </c>
      <c r="J24" s="529">
        <v>879.93298500000003</v>
      </c>
      <c r="K24" s="529">
        <v>108849.14608799999</v>
      </c>
      <c r="L24" s="528">
        <v>33394.016653999999</v>
      </c>
      <c r="M24" s="529">
        <v>31005.854668</v>
      </c>
      <c r="N24" s="528">
        <v>81596.581457999986</v>
      </c>
      <c r="O24" s="529">
        <v>33255.836155999998</v>
      </c>
      <c r="P24" s="529">
        <v>15255.31322</v>
      </c>
      <c r="Q24" s="528">
        <v>383.85867500000001</v>
      </c>
      <c r="R24" s="527" t="s">
        <v>930</v>
      </c>
    </row>
    <row r="25" spans="1:18" ht="24" customHeight="1">
      <c r="A25" s="533">
        <v>2007</v>
      </c>
      <c r="B25" s="532" t="s">
        <v>76</v>
      </c>
      <c r="C25" s="532"/>
      <c r="D25" s="531">
        <v>281926.51323000004</v>
      </c>
      <c r="E25" s="528">
        <v>162742.57284799998</v>
      </c>
      <c r="F25" s="529">
        <v>14854.669599999999</v>
      </c>
      <c r="G25" s="530">
        <v>12459.126221999999</v>
      </c>
      <c r="H25" s="529">
        <v>1328.856354</v>
      </c>
      <c r="I25" s="529">
        <v>8536.3058110000002</v>
      </c>
      <c r="J25" s="529">
        <v>1533.2176880000002</v>
      </c>
      <c r="K25" s="529">
        <v>139930.555055</v>
      </c>
      <c r="L25" s="528">
        <v>36448.508771000001</v>
      </c>
      <c r="M25" s="529">
        <v>33914.679601999997</v>
      </c>
      <c r="N25" s="528">
        <v>81103.563316</v>
      </c>
      <c r="O25" s="529">
        <v>29743.657241000001</v>
      </c>
      <c r="P25" s="529">
        <v>16342.983645</v>
      </c>
      <c r="Q25" s="528">
        <v>1303.5555519999998</v>
      </c>
      <c r="R25" s="527" t="s">
        <v>934</v>
      </c>
    </row>
    <row r="26" spans="1:18" ht="15.9" customHeight="1">
      <c r="A26" s="533"/>
      <c r="B26" s="532" t="s">
        <v>933</v>
      </c>
      <c r="C26" s="532"/>
      <c r="D26" s="531">
        <v>66705.591861000008</v>
      </c>
      <c r="E26" s="528">
        <v>43878.518649999998</v>
      </c>
      <c r="F26" s="529">
        <v>6519.6116419999998</v>
      </c>
      <c r="G26" s="530">
        <v>5045.407631</v>
      </c>
      <c r="H26" s="529">
        <v>683.65515200000004</v>
      </c>
      <c r="I26" s="529">
        <v>2351.946809</v>
      </c>
      <c r="J26" s="529">
        <v>909.01644099999999</v>
      </c>
      <c r="K26" s="529">
        <v>35145.357732000004</v>
      </c>
      <c r="L26" s="528">
        <v>7247.5819510000001</v>
      </c>
      <c r="M26" s="529">
        <v>6694.1687999999995</v>
      </c>
      <c r="N26" s="528">
        <v>14187.920034000001</v>
      </c>
      <c r="O26" s="529">
        <v>4429.895587</v>
      </c>
      <c r="P26" s="529">
        <v>2050.133096</v>
      </c>
      <c r="Q26" s="528">
        <v>917.51374399999997</v>
      </c>
      <c r="R26" s="527" t="s">
        <v>932</v>
      </c>
    </row>
    <row r="27" spans="1:18" ht="15.9" customHeight="1">
      <c r="A27" s="533"/>
      <c r="B27" s="532" t="s">
        <v>931</v>
      </c>
      <c r="C27" s="532"/>
      <c r="D27" s="531">
        <v>215220.92136899999</v>
      </c>
      <c r="E27" s="528">
        <v>118864.054198</v>
      </c>
      <c r="F27" s="529">
        <v>8335.0579579999994</v>
      </c>
      <c r="G27" s="530">
        <v>7413.7185909999998</v>
      </c>
      <c r="H27" s="529">
        <v>645.20120200000008</v>
      </c>
      <c r="I27" s="529">
        <v>6184.3590020000001</v>
      </c>
      <c r="J27" s="529">
        <v>624.20124699999997</v>
      </c>
      <c r="K27" s="529">
        <v>104785.197323</v>
      </c>
      <c r="L27" s="528">
        <v>29200.926820000001</v>
      </c>
      <c r="M27" s="529">
        <v>27220.510802000001</v>
      </c>
      <c r="N27" s="528">
        <v>66915.64328199999</v>
      </c>
      <c r="O27" s="529">
        <v>25313.761653999998</v>
      </c>
      <c r="P27" s="529">
        <v>14292.850549000001</v>
      </c>
      <c r="Q27" s="528">
        <v>386.041808</v>
      </c>
      <c r="R27" s="527" t="s">
        <v>930</v>
      </c>
    </row>
    <row r="28" spans="1:18" ht="24" customHeight="1">
      <c r="A28" s="533">
        <v>2006</v>
      </c>
      <c r="B28" s="532" t="s">
        <v>76</v>
      </c>
      <c r="C28" s="532"/>
      <c r="D28" s="531">
        <v>256085.92025999998</v>
      </c>
      <c r="E28" s="528">
        <v>152651.852988</v>
      </c>
      <c r="F28" s="529">
        <v>14465.808317999999</v>
      </c>
      <c r="G28" s="530">
        <v>12401.278036</v>
      </c>
      <c r="H28" s="529">
        <v>1323.721626</v>
      </c>
      <c r="I28" s="529">
        <v>8607.7930730000007</v>
      </c>
      <c r="J28" s="529">
        <v>1404.2965900000002</v>
      </c>
      <c r="K28" s="529">
        <v>130809.81742000001</v>
      </c>
      <c r="L28" s="528">
        <v>31809.97451</v>
      </c>
      <c r="M28" s="529">
        <v>29084.003605999998</v>
      </c>
      <c r="N28" s="528">
        <v>70500.87457</v>
      </c>
      <c r="O28" s="529">
        <v>24438.280002</v>
      </c>
      <c r="P28" s="529">
        <v>15295.163624000001</v>
      </c>
      <c r="Q28" s="528">
        <v>833.695424</v>
      </c>
      <c r="R28" s="527" t="s">
        <v>934</v>
      </c>
    </row>
    <row r="29" spans="1:18" ht="15.9" customHeight="1">
      <c r="A29" s="533"/>
      <c r="B29" s="532" t="s">
        <v>933</v>
      </c>
      <c r="C29" s="532"/>
      <c r="D29" s="531">
        <v>44480.260937999999</v>
      </c>
      <c r="E29" s="528">
        <v>34770.491403</v>
      </c>
      <c r="F29" s="529">
        <v>5743.8374330000006</v>
      </c>
      <c r="G29" s="530">
        <v>4914.5851859999993</v>
      </c>
      <c r="H29" s="529">
        <v>678.67360999999994</v>
      </c>
      <c r="I29" s="529">
        <v>2251.1495690000002</v>
      </c>
      <c r="J29" s="529">
        <v>491.91257200000001</v>
      </c>
      <c r="K29" s="529">
        <v>27229.117136999997</v>
      </c>
      <c r="L29" s="528">
        <v>4630.1200999999992</v>
      </c>
      <c r="M29" s="529">
        <v>3865.9023480000001</v>
      </c>
      <c r="N29" s="528">
        <v>4282.0733659999996</v>
      </c>
      <c r="O29" s="529">
        <v>1062.5228480000001</v>
      </c>
      <c r="P29" s="529">
        <v>527.83455600000002</v>
      </c>
      <c r="Q29" s="528">
        <v>443.60983399999998</v>
      </c>
      <c r="R29" s="527" t="s">
        <v>932</v>
      </c>
    </row>
    <row r="30" spans="1:18" ht="15.9" customHeight="1">
      <c r="A30" s="533"/>
      <c r="B30" s="532" t="s">
        <v>931</v>
      </c>
      <c r="C30" s="532"/>
      <c r="D30" s="531">
        <v>211605.65932199999</v>
      </c>
      <c r="E30" s="528">
        <v>117881.36158499999</v>
      </c>
      <c r="F30" s="529">
        <v>8721.9708850000006</v>
      </c>
      <c r="G30" s="530">
        <v>7486.6928499999995</v>
      </c>
      <c r="H30" s="529">
        <v>645.04801599999996</v>
      </c>
      <c r="I30" s="529">
        <v>6356.6435039999997</v>
      </c>
      <c r="J30" s="529">
        <v>912.38401800000008</v>
      </c>
      <c r="K30" s="529">
        <v>103580.70028300001</v>
      </c>
      <c r="L30" s="528">
        <v>27179.85441</v>
      </c>
      <c r="M30" s="529">
        <v>25218.101258000002</v>
      </c>
      <c r="N30" s="528">
        <v>66218.801203999989</v>
      </c>
      <c r="O30" s="529">
        <v>23375.757153999999</v>
      </c>
      <c r="P30" s="529">
        <v>14767.329067999999</v>
      </c>
      <c r="Q30" s="528">
        <v>390.08559000000002</v>
      </c>
      <c r="R30" s="527" t="s">
        <v>930</v>
      </c>
    </row>
    <row r="31" spans="1:18" ht="24" customHeight="1">
      <c r="A31" s="533">
        <v>2005</v>
      </c>
      <c r="B31" s="532" t="s">
        <v>76</v>
      </c>
      <c r="C31" s="532"/>
      <c r="D31" s="531">
        <v>221818.97978299999</v>
      </c>
      <c r="E31" s="528">
        <v>137671.50093099999</v>
      </c>
      <c r="F31" s="529">
        <v>12529.058335000002</v>
      </c>
      <c r="G31" s="530">
        <v>10583.000892</v>
      </c>
      <c r="H31" s="529">
        <v>1256.4102790000002</v>
      </c>
      <c r="I31" s="529">
        <v>7572.4695250000004</v>
      </c>
      <c r="J31" s="529">
        <v>1426.6609550000001</v>
      </c>
      <c r="K31" s="529">
        <v>118973.101839</v>
      </c>
      <c r="L31" s="528">
        <v>28184.819283000001</v>
      </c>
      <c r="M31" s="529">
        <v>25874.854092000001</v>
      </c>
      <c r="N31" s="528">
        <v>55081.785025999998</v>
      </c>
      <c r="O31" s="529">
        <v>17696.345195000002</v>
      </c>
      <c r="P31" s="529">
        <v>13077.784874999999</v>
      </c>
      <c r="Q31" s="528">
        <v>569.29061399999989</v>
      </c>
      <c r="R31" s="527" t="s">
        <v>934</v>
      </c>
    </row>
    <row r="32" spans="1:18" ht="15.9" customHeight="1">
      <c r="A32" s="533"/>
      <c r="B32" s="532" t="s">
        <v>933</v>
      </c>
      <c r="C32" s="532"/>
      <c r="D32" s="531">
        <v>36538.426377999996</v>
      </c>
      <c r="E32" s="528">
        <v>29447.902392</v>
      </c>
      <c r="F32" s="529">
        <v>4253.4565010000006</v>
      </c>
      <c r="G32" s="530">
        <v>3685.5381219999999</v>
      </c>
      <c r="H32" s="529">
        <v>673.96734199999992</v>
      </c>
      <c r="I32" s="529">
        <v>1712.1885</v>
      </c>
      <c r="J32" s="529">
        <v>342.214609</v>
      </c>
      <c r="K32" s="529">
        <v>23756.158146999998</v>
      </c>
      <c r="L32" s="528">
        <v>3214.3753750000001</v>
      </c>
      <c r="M32" s="529">
        <v>2749.4258070000001</v>
      </c>
      <c r="N32" s="528">
        <v>3335.9783820000002</v>
      </c>
      <c r="O32" s="529">
        <v>854.202765</v>
      </c>
      <c r="P32" s="529">
        <v>344.21162699999996</v>
      </c>
      <c r="Q32" s="528">
        <v>290.20036900000002</v>
      </c>
      <c r="R32" s="527" t="s">
        <v>932</v>
      </c>
    </row>
    <row r="33" spans="1:18" ht="15.9" customHeight="1">
      <c r="A33" s="533"/>
      <c r="B33" s="532" t="s">
        <v>931</v>
      </c>
      <c r="C33" s="532"/>
      <c r="D33" s="531">
        <v>185280.55340500001</v>
      </c>
      <c r="E33" s="528">
        <v>108223.598539</v>
      </c>
      <c r="F33" s="529">
        <v>8275.6018339999991</v>
      </c>
      <c r="G33" s="530">
        <v>6897.4627699999992</v>
      </c>
      <c r="H33" s="529">
        <v>582.44293700000003</v>
      </c>
      <c r="I33" s="529">
        <v>5860.2810250000002</v>
      </c>
      <c r="J33" s="529">
        <v>1084.4463459999999</v>
      </c>
      <c r="K33" s="529">
        <v>95216.943692000001</v>
      </c>
      <c r="L33" s="528">
        <v>24970.443908000001</v>
      </c>
      <c r="M33" s="529">
        <v>23125.428285000002</v>
      </c>
      <c r="N33" s="528">
        <v>51745.806643999997</v>
      </c>
      <c r="O33" s="529">
        <v>16842.14243</v>
      </c>
      <c r="P33" s="529">
        <v>12733.573247999999</v>
      </c>
      <c r="Q33" s="528">
        <v>279.09024499999998</v>
      </c>
      <c r="R33" s="527" t="s">
        <v>930</v>
      </c>
    </row>
    <row r="34" spans="1:18" ht="24" customHeight="1">
      <c r="A34" s="533">
        <v>2004</v>
      </c>
      <c r="B34" s="532" t="s">
        <v>76</v>
      </c>
      <c r="C34" s="532"/>
      <c r="D34" s="531">
        <v>196808.37476199999</v>
      </c>
      <c r="E34" s="528">
        <v>127209.84617200001</v>
      </c>
      <c r="F34" s="529">
        <v>10620.479039000002</v>
      </c>
      <c r="G34" s="530">
        <v>9003.5044639999996</v>
      </c>
      <c r="H34" s="529">
        <v>1002.1686130000001</v>
      </c>
      <c r="I34" s="529">
        <v>6537.6187490000002</v>
      </c>
      <c r="J34" s="529">
        <v>1250.315533</v>
      </c>
      <c r="K34" s="529">
        <v>111262.25414200001</v>
      </c>
      <c r="L34" s="528">
        <v>23673.400552000003</v>
      </c>
      <c r="M34" s="529">
        <v>21711.856261999998</v>
      </c>
      <c r="N34" s="528">
        <v>45247.201013999998</v>
      </c>
      <c r="O34" s="529">
        <v>14373.44592</v>
      </c>
      <c r="P34" s="529">
        <v>10582.958431999999</v>
      </c>
      <c r="Q34" s="528">
        <v>503.90378900000002</v>
      </c>
      <c r="R34" s="527" t="s">
        <v>934</v>
      </c>
    </row>
    <row r="35" spans="1:18" ht="15.9" customHeight="1">
      <c r="A35" s="533"/>
      <c r="B35" s="532" t="s">
        <v>933</v>
      </c>
      <c r="C35" s="532"/>
      <c r="D35" s="531">
        <v>29836.778421999999</v>
      </c>
      <c r="E35" s="528">
        <v>25236.435834</v>
      </c>
      <c r="F35" s="529">
        <v>3819.7692280000001</v>
      </c>
      <c r="G35" s="530">
        <v>3302.0094859999999</v>
      </c>
      <c r="H35" s="529">
        <v>537.02597800000001</v>
      </c>
      <c r="I35" s="529">
        <v>1682.5842150000001</v>
      </c>
      <c r="J35" s="529">
        <v>331.78842700000001</v>
      </c>
      <c r="K35" s="529">
        <v>19763.430973999999</v>
      </c>
      <c r="L35" s="528">
        <v>1887.6674800000001</v>
      </c>
      <c r="M35" s="529">
        <v>1492.4862779999999</v>
      </c>
      <c r="N35" s="528">
        <v>2379.0439710000001</v>
      </c>
      <c r="O35" s="529">
        <v>746.30055099999993</v>
      </c>
      <c r="P35" s="529">
        <v>276.64623999999998</v>
      </c>
      <c r="Q35" s="528">
        <v>171.76353700000001</v>
      </c>
      <c r="R35" s="527" t="s">
        <v>932</v>
      </c>
    </row>
    <row r="36" spans="1:18" ht="15.9" customHeight="1">
      <c r="A36" s="533"/>
      <c r="B36" s="532" t="s">
        <v>931</v>
      </c>
      <c r="C36" s="532"/>
      <c r="D36" s="531">
        <v>166971.59633999999</v>
      </c>
      <c r="E36" s="528">
        <v>101973.410338</v>
      </c>
      <c r="F36" s="529">
        <v>6800.7098109999997</v>
      </c>
      <c r="G36" s="530">
        <v>5701.4949779999997</v>
      </c>
      <c r="H36" s="529">
        <v>465.14263499999998</v>
      </c>
      <c r="I36" s="529">
        <v>4855.0345340000003</v>
      </c>
      <c r="J36" s="529">
        <v>918.527106</v>
      </c>
      <c r="K36" s="529">
        <v>91498.823168000003</v>
      </c>
      <c r="L36" s="528">
        <v>21785.733071999999</v>
      </c>
      <c r="M36" s="529">
        <v>20219.369984000001</v>
      </c>
      <c r="N36" s="528">
        <v>42868.157042999999</v>
      </c>
      <c r="O36" s="529">
        <v>13627.145369000002</v>
      </c>
      <c r="P36" s="529">
        <v>10306.312191999999</v>
      </c>
      <c r="Q36" s="528">
        <v>332.14025199999998</v>
      </c>
      <c r="R36" s="527" t="s">
        <v>930</v>
      </c>
    </row>
    <row r="37" spans="1:18" ht="24" customHeight="1">
      <c r="A37" s="533">
        <v>2003</v>
      </c>
      <c r="B37" s="532" t="s">
        <v>76</v>
      </c>
      <c r="C37" s="532"/>
      <c r="D37" s="531">
        <v>170545.787086</v>
      </c>
      <c r="E37" s="528">
        <v>117431.840233</v>
      </c>
      <c r="F37" s="529">
        <v>7588.3163669999994</v>
      </c>
      <c r="G37" s="530">
        <v>6506.9884890000003</v>
      </c>
      <c r="H37" s="529">
        <v>620.12811799999997</v>
      </c>
      <c r="I37" s="529">
        <v>4805.1172970000007</v>
      </c>
      <c r="J37" s="529">
        <v>864.31302200000005</v>
      </c>
      <c r="K37" s="529">
        <v>105723.446925</v>
      </c>
      <c r="L37" s="528">
        <v>19872.850094000001</v>
      </c>
      <c r="M37" s="529">
        <v>18484.629583999998</v>
      </c>
      <c r="N37" s="528">
        <v>32661.172081000004</v>
      </c>
      <c r="O37" s="529">
        <v>9400.1812860000009</v>
      </c>
      <c r="P37" s="529">
        <v>7594.571876</v>
      </c>
      <c r="Q37" s="528">
        <v>390.828079</v>
      </c>
      <c r="R37" s="527" t="s">
        <v>934</v>
      </c>
    </row>
    <row r="38" spans="1:18" ht="15.9" customHeight="1">
      <c r="A38" s="533"/>
      <c r="B38" s="532" t="s">
        <v>933</v>
      </c>
      <c r="C38" s="532"/>
      <c r="D38" s="531">
        <v>24242.410442</v>
      </c>
      <c r="E38" s="528">
        <v>20837.268885000001</v>
      </c>
      <c r="F38" s="529">
        <v>2291.8195310000001</v>
      </c>
      <c r="G38" s="530">
        <v>1914.076206</v>
      </c>
      <c r="H38" s="529">
        <v>218.98759099999998</v>
      </c>
      <c r="I38" s="529">
        <v>975.98523799999998</v>
      </c>
      <c r="J38" s="529">
        <v>226.436476</v>
      </c>
      <c r="K38" s="529">
        <v>17532.450253999999</v>
      </c>
      <c r="L38" s="528">
        <v>1376.3519690000001</v>
      </c>
      <c r="M38" s="529">
        <v>1211.819446</v>
      </c>
      <c r="N38" s="528">
        <v>1752.5161739999999</v>
      </c>
      <c r="O38" s="529">
        <v>331.39829300000002</v>
      </c>
      <c r="P38" s="529">
        <v>251.69776899999999</v>
      </c>
      <c r="Q38" s="528">
        <v>223.51698999999999</v>
      </c>
      <c r="R38" s="527" t="s">
        <v>932</v>
      </c>
    </row>
    <row r="39" spans="1:18" ht="15.9" customHeight="1">
      <c r="A39" s="533"/>
      <c r="B39" s="532" t="s">
        <v>931</v>
      </c>
      <c r="C39" s="532"/>
      <c r="D39" s="531">
        <v>146303.376644</v>
      </c>
      <c r="E39" s="528">
        <v>96594.571347999998</v>
      </c>
      <c r="F39" s="529">
        <v>5296.4968360000003</v>
      </c>
      <c r="G39" s="530">
        <v>4592.9122829999997</v>
      </c>
      <c r="H39" s="529">
        <v>401.14052700000002</v>
      </c>
      <c r="I39" s="529">
        <v>3829.132059</v>
      </c>
      <c r="J39" s="529">
        <v>637.87654599999996</v>
      </c>
      <c r="K39" s="529">
        <v>88190.996671000001</v>
      </c>
      <c r="L39" s="528">
        <v>18496.498124999998</v>
      </c>
      <c r="M39" s="529">
        <v>17272.810138000001</v>
      </c>
      <c r="N39" s="528">
        <v>30908.655907</v>
      </c>
      <c r="O39" s="529">
        <v>9068.7829930000007</v>
      </c>
      <c r="P39" s="529">
        <v>7342.8741069999996</v>
      </c>
      <c r="Q39" s="528">
        <v>167.31108900000001</v>
      </c>
      <c r="R39" s="527" t="s">
        <v>930</v>
      </c>
    </row>
    <row r="40" spans="1:18" ht="24" customHeight="1">
      <c r="A40" s="533">
        <v>2002</v>
      </c>
      <c r="B40" s="532" t="s">
        <v>76</v>
      </c>
      <c r="C40" s="532"/>
      <c r="D40" s="531">
        <v>168650.540779</v>
      </c>
      <c r="E40" s="528">
        <v>117656.888259</v>
      </c>
      <c r="F40" s="529">
        <v>6277.4515539999993</v>
      </c>
      <c r="G40" s="530">
        <v>5448.3990679999997</v>
      </c>
      <c r="H40" s="529">
        <v>561.199972</v>
      </c>
      <c r="I40" s="529">
        <v>3877.1619139999998</v>
      </c>
      <c r="J40" s="529">
        <v>621.36284000000001</v>
      </c>
      <c r="K40" s="529">
        <v>106899.86223100001</v>
      </c>
      <c r="L40" s="528">
        <v>18362.854618000001</v>
      </c>
      <c r="M40" s="529">
        <v>17017.984057999998</v>
      </c>
      <c r="N40" s="528">
        <v>32078.585278999999</v>
      </c>
      <c r="O40" s="529">
        <v>6273.5934150000003</v>
      </c>
      <c r="P40" s="529">
        <v>9347.7198979999994</v>
      </c>
      <c r="Q40" s="528">
        <v>393.14892700000001</v>
      </c>
      <c r="R40" s="527" t="s">
        <v>934</v>
      </c>
    </row>
    <row r="41" spans="1:18" ht="15.9" customHeight="1">
      <c r="A41" s="533"/>
      <c r="B41" s="532" t="s">
        <v>933</v>
      </c>
      <c r="C41" s="532"/>
      <c r="D41" s="531">
        <v>23725.581975000001</v>
      </c>
      <c r="E41" s="528">
        <v>19274.193438000002</v>
      </c>
      <c r="F41" s="529">
        <v>1929.675033</v>
      </c>
      <c r="G41" s="530">
        <v>1657.7400619999999</v>
      </c>
      <c r="H41" s="529">
        <v>194.591714</v>
      </c>
      <c r="I41" s="529">
        <v>830.81514700000002</v>
      </c>
      <c r="J41" s="529">
        <v>157.89319899999998</v>
      </c>
      <c r="K41" s="529">
        <v>16305.743202</v>
      </c>
      <c r="L41" s="528">
        <v>1572.178461</v>
      </c>
      <c r="M41" s="529">
        <v>1393.54207</v>
      </c>
      <c r="N41" s="528">
        <v>2590.0162140000002</v>
      </c>
      <c r="O41" s="529">
        <v>393.940494</v>
      </c>
      <c r="P41" s="529">
        <v>808.06895400000008</v>
      </c>
      <c r="Q41" s="528">
        <v>233.82629299999999</v>
      </c>
      <c r="R41" s="527" t="s">
        <v>932</v>
      </c>
    </row>
    <row r="42" spans="1:18" ht="15.9" customHeight="1">
      <c r="A42" s="533"/>
      <c r="B42" s="532" t="s">
        <v>931</v>
      </c>
      <c r="C42" s="532"/>
      <c r="D42" s="531">
        <v>144924.95880399999</v>
      </c>
      <c r="E42" s="528">
        <v>98382.694820999997</v>
      </c>
      <c r="F42" s="529">
        <v>4347.7765209999998</v>
      </c>
      <c r="G42" s="530">
        <v>3790.6590059999999</v>
      </c>
      <c r="H42" s="529">
        <v>366.60825799999998</v>
      </c>
      <c r="I42" s="529">
        <v>3046.346767</v>
      </c>
      <c r="J42" s="529">
        <v>463.46964100000002</v>
      </c>
      <c r="K42" s="529">
        <v>90594.119028999994</v>
      </c>
      <c r="L42" s="528">
        <v>16790.676157000002</v>
      </c>
      <c r="M42" s="529">
        <v>15624.441988</v>
      </c>
      <c r="N42" s="528">
        <v>29488.569065</v>
      </c>
      <c r="O42" s="529">
        <v>5879.6529209999999</v>
      </c>
      <c r="P42" s="529">
        <v>8539.6509440000009</v>
      </c>
      <c r="Q42" s="528">
        <v>159.32263399999999</v>
      </c>
      <c r="R42" s="527" t="s">
        <v>930</v>
      </c>
    </row>
    <row r="43" spans="1:18" ht="24" customHeight="1">
      <c r="A43" s="533">
        <v>2001</v>
      </c>
      <c r="B43" s="532" t="s">
        <v>76</v>
      </c>
      <c r="C43" s="532"/>
      <c r="D43" s="531">
        <v>168376.89080599998</v>
      </c>
      <c r="E43" s="528">
        <v>123528.121439</v>
      </c>
      <c r="F43" s="529">
        <v>5233.9703069999996</v>
      </c>
      <c r="G43" s="530">
        <v>4716.8530609999998</v>
      </c>
      <c r="H43" s="529">
        <v>609.79376300000001</v>
      </c>
      <c r="I43" s="529">
        <v>3132.1880799999999</v>
      </c>
      <c r="J43" s="529">
        <v>357.70489600000002</v>
      </c>
      <c r="K43" s="529">
        <v>114059.681973</v>
      </c>
      <c r="L43" s="528">
        <v>18086.114644000001</v>
      </c>
      <c r="M43" s="529">
        <v>16715.666310000001</v>
      </c>
      <c r="N43" s="528">
        <v>26011.199622</v>
      </c>
      <c r="O43" s="529">
        <v>4026.8255399999998</v>
      </c>
      <c r="P43" s="529">
        <v>8085.2370980000005</v>
      </c>
      <c r="Q43" s="528">
        <v>607.93915200000004</v>
      </c>
      <c r="R43" s="527" t="s">
        <v>934</v>
      </c>
    </row>
    <row r="44" spans="1:18" ht="15.9" customHeight="1">
      <c r="A44" s="533"/>
      <c r="B44" s="532" t="s">
        <v>933</v>
      </c>
      <c r="C44" s="532"/>
      <c r="D44" s="531">
        <v>21983.701535999997</v>
      </c>
      <c r="E44" s="528">
        <v>18629.2307</v>
      </c>
      <c r="F44" s="529">
        <v>1892.6573230000001</v>
      </c>
      <c r="G44" s="530">
        <v>1686.8456329999999</v>
      </c>
      <c r="H44" s="529">
        <v>298.24290399999995</v>
      </c>
      <c r="I44" s="529">
        <v>723.47849199999996</v>
      </c>
      <c r="J44" s="529">
        <v>132.36827</v>
      </c>
      <c r="K44" s="529">
        <v>15633.255471</v>
      </c>
      <c r="L44" s="528">
        <v>1286.9679339999998</v>
      </c>
      <c r="M44" s="529">
        <v>1092.7791710000001</v>
      </c>
      <c r="N44" s="528">
        <v>1616.6932339999998</v>
      </c>
      <c r="O44" s="529">
        <v>231.04365900000002</v>
      </c>
      <c r="P44" s="529">
        <v>284.73391399999997</v>
      </c>
      <c r="Q44" s="528">
        <v>383.06300099999999</v>
      </c>
      <c r="R44" s="527" t="s">
        <v>932</v>
      </c>
    </row>
    <row r="45" spans="1:18" ht="15.9" customHeight="1">
      <c r="A45" s="533"/>
      <c r="B45" s="532" t="s">
        <v>931</v>
      </c>
      <c r="C45" s="532"/>
      <c r="D45" s="531">
        <v>146393.18927</v>
      </c>
      <c r="E45" s="528">
        <v>104898.89073899999</v>
      </c>
      <c r="F45" s="529">
        <v>3341.3129840000001</v>
      </c>
      <c r="G45" s="530">
        <v>3030.0074279999999</v>
      </c>
      <c r="H45" s="529">
        <v>311.550859</v>
      </c>
      <c r="I45" s="529">
        <v>2408.7095880000002</v>
      </c>
      <c r="J45" s="529">
        <v>225.336626</v>
      </c>
      <c r="K45" s="529">
        <v>98426.426502000002</v>
      </c>
      <c r="L45" s="528">
        <v>16799.146710000001</v>
      </c>
      <c r="M45" s="529">
        <v>15622.887139</v>
      </c>
      <c r="N45" s="528">
        <v>24394.506388000002</v>
      </c>
      <c r="O45" s="529">
        <v>3795.7818809999999</v>
      </c>
      <c r="P45" s="529">
        <v>7800.5031840000001</v>
      </c>
      <c r="Q45" s="528">
        <v>224.87615100000002</v>
      </c>
      <c r="R45" s="527" t="s">
        <v>930</v>
      </c>
    </row>
    <row r="46" spans="1:18" ht="24" customHeight="1">
      <c r="A46" s="533">
        <v>2000</v>
      </c>
      <c r="B46" s="532" t="s">
        <v>76</v>
      </c>
      <c r="C46" s="532"/>
      <c r="D46" s="531">
        <v>179403.617623</v>
      </c>
      <c r="E46" s="528">
        <v>136293.18403400001</v>
      </c>
      <c r="F46" s="529">
        <v>4587.8206380000001</v>
      </c>
      <c r="G46" s="530">
        <v>3988.324384</v>
      </c>
      <c r="H46" s="529">
        <v>538.32304199999999</v>
      </c>
      <c r="I46" s="529">
        <v>2556.453364</v>
      </c>
      <c r="J46" s="529">
        <v>330.31665000000004</v>
      </c>
      <c r="K46" s="529">
        <v>127689.976239</v>
      </c>
      <c r="L46" s="528">
        <v>16458.221999000001</v>
      </c>
      <c r="M46" s="529">
        <v>15111.105485</v>
      </c>
      <c r="N46" s="528">
        <v>20785.571877999999</v>
      </c>
      <c r="O46" s="529">
        <v>2877.8535869999996</v>
      </c>
      <c r="P46" s="529">
        <v>6463.4041619999998</v>
      </c>
      <c r="Q46" s="528">
        <v>503.52750699999996</v>
      </c>
      <c r="R46" s="527" t="s">
        <v>934</v>
      </c>
    </row>
    <row r="47" spans="1:18" ht="15.9" customHeight="1">
      <c r="A47" s="533"/>
      <c r="B47" s="532" t="s">
        <v>933</v>
      </c>
      <c r="C47" s="532"/>
      <c r="D47" s="531">
        <v>29661.586239</v>
      </c>
      <c r="E47" s="528">
        <v>19442.725449999998</v>
      </c>
      <c r="F47" s="529">
        <v>1848.7212579999998</v>
      </c>
      <c r="G47" s="530">
        <v>1497.892867</v>
      </c>
      <c r="H47" s="529">
        <v>271.13111599999996</v>
      </c>
      <c r="I47" s="529">
        <v>616.72559199999989</v>
      </c>
      <c r="J47" s="529">
        <v>199.993459</v>
      </c>
      <c r="K47" s="529">
        <v>16634.595253</v>
      </c>
      <c r="L47" s="528">
        <v>1468.511129</v>
      </c>
      <c r="M47" s="529">
        <v>1317.5593449999999</v>
      </c>
      <c r="N47" s="528">
        <v>3310.4631870000003</v>
      </c>
      <c r="O47" s="529">
        <v>295.42349899999999</v>
      </c>
      <c r="P47" s="529">
        <v>413.45477899999997</v>
      </c>
      <c r="Q47" s="528">
        <v>305.69862000000001</v>
      </c>
      <c r="R47" s="527" t="s">
        <v>932</v>
      </c>
    </row>
    <row r="48" spans="1:18" ht="15.9" customHeight="1">
      <c r="A48" s="533"/>
      <c r="B48" s="532" t="s">
        <v>931</v>
      </c>
      <c r="C48" s="532"/>
      <c r="D48" s="531">
        <v>149742.031384</v>
      </c>
      <c r="E48" s="528">
        <v>116850.45858400001</v>
      </c>
      <c r="F48" s="529">
        <v>2739.0993800000001</v>
      </c>
      <c r="G48" s="530">
        <v>2490.431517</v>
      </c>
      <c r="H48" s="529">
        <v>267.19192599999997</v>
      </c>
      <c r="I48" s="529">
        <v>1939.7277720000002</v>
      </c>
      <c r="J48" s="529">
        <v>130.32319100000001</v>
      </c>
      <c r="K48" s="529">
        <v>111055.380986</v>
      </c>
      <c r="L48" s="528">
        <v>14989.710869999999</v>
      </c>
      <c r="M48" s="529">
        <v>13793.54614</v>
      </c>
      <c r="N48" s="528">
        <v>17475.108691000001</v>
      </c>
      <c r="O48" s="529">
        <v>2582.4300880000001</v>
      </c>
      <c r="P48" s="529">
        <v>6049.9493830000001</v>
      </c>
      <c r="Q48" s="528">
        <v>197.82888699999998</v>
      </c>
      <c r="R48" s="527" t="s">
        <v>930</v>
      </c>
    </row>
    <row r="49" spans="1:18">
      <c r="A49" s="526"/>
      <c r="B49" s="525"/>
      <c r="C49" s="525"/>
      <c r="D49" s="524"/>
      <c r="E49" s="523"/>
      <c r="F49" s="522"/>
      <c r="G49" s="521"/>
      <c r="H49" s="522"/>
      <c r="I49" s="522"/>
      <c r="J49" s="522"/>
      <c r="K49" s="522"/>
      <c r="L49" s="523"/>
      <c r="M49" s="522"/>
      <c r="N49" s="523"/>
      <c r="O49" s="522"/>
      <c r="P49" s="522"/>
      <c r="Q49" s="521"/>
      <c r="R49" s="520"/>
    </row>
    <row r="51" spans="1:18" s="517" customFormat="1">
      <c r="A51" s="450" t="s">
        <v>904</v>
      </c>
      <c r="D51" s="518"/>
    </row>
    <row r="52" spans="1:18" s="517" customFormat="1">
      <c r="A52" s="450" t="s">
        <v>929</v>
      </c>
      <c r="D52" s="518"/>
    </row>
    <row r="53" spans="1:18" s="517" customFormat="1">
      <c r="A53" s="450" t="s">
        <v>928</v>
      </c>
      <c r="D53" s="518"/>
    </row>
    <row r="54" spans="1:18" s="517" customFormat="1">
      <c r="A54" s="450" t="s">
        <v>927</v>
      </c>
      <c r="D54" s="518"/>
    </row>
    <row r="55" spans="1:18" s="517" customFormat="1">
      <c r="A55" s="450" t="s">
        <v>926</v>
      </c>
      <c r="D55" s="518"/>
    </row>
    <row r="56" spans="1:18" s="517" customFormat="1">
      <c r="A56" s="450" t="s">
        <v>903</v>
      </c>
      <c r="D56" s="518"/>
    </row>
    <row r="57" spans="1:18" s="517" customFormat="1">
      <c r="A57" s="450" t="s">
        <v>925</v>
      </c>
      <c r="D57" s="518"/>
    </row>
    <row r="58" spans="1:18" s="517" customFormat="1">
      <c r="A58" s="450" t="s">
        <v>924</v>
      </c>
      <c r="D58" s="518"/>
    </row>
    <row r="59" spans="1:18" s="517" customFormat="1">
      <c r="A59" s="450" t="s">
        <v>923</v>
      </c>
      <c r="D59" s="518"/>
    </row>
    <row r="60" spans="1:18" s="517" customFormat="1">
      <c r="A60" s="569"/>
      <c r="D60" s="518"/>
    </row>
    <row r="61" spans="1:18" s="517" customFormat="1">
      <c r="A61" s="569"/>
      <c r="D61" s="518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transitionEvaluation="1">
    <tabColor indexed="55"/>
    <pageSetUpPr fitToPage="1"/>
  </sheetPr>
  <dimension ref="A1:P45"/>
  <sheetViews>
    <sheetView showGridLines="0" zoomScaleNormal="100" zoomScaleSheetLayoutView="100" workbookViewId="0"/>
  </sheetViews>
  <sheetFormatPr defaultColWidth="12.42578125" defaultRowHeight="13.2" customHeight="1"/>
  <cols>
    <col min="1" max="1" width="29.28515625" style="578" customWidth="1"/>
    <col min="2" max="5" width="11.140625" style="578" customWidth="1"/>
    <col min="6" max="6" width="11.140625" style="579" customWidth="1"/>
    <col min="7" max="14" width="11.140625" style="578" customWidth="1"/>
    <col min="15" max="15" width="3" style="579" customWidth="1"/>
    <col min="16" max="16" width="32.5703125" style="578" customWidth="1"/>
    <col min="17" max="16384" width="12.42578125" style="578"/>
  </cols>
  <sheetData>
    <row r="1" spans="1:16" s="613" customFormat="1" ht="12" customHeight="1">
      <c r="A1" s="613" t="s">
        <v>59</v>
      </c>
      <c r="I1" s="202"/>
      <c r="J1" s="202"/>
      <c r="K1" s="202"/>
      <c r="L1" s="202"/>
      <c r="M1" s="202"/>
      <c r="N1" s="202"/>
      <c r="O1" s="614"/>
    </row>
    <row r="2" spans="1:16" ht="12" customHeight="1">
      <c r="A2" s="9" t="s">
        <v>80</v>
      </c>
      <c r="B2" s="8"/>
      <c r="C2" s="8"/>
      <c r="D2" s="8"/>
      <c r="E2" s="8"/>
      <c r="F2" s="4"/>
      <c r="I2" s="87"/>
      <c r="J2" s="87"/>
      <c r="K2" s="87"/>
      <c r="L2" s="87"/>
      <c r="M2" s="87"/>
      <c r="N2" s="87"/>
      <c r="P2" s="9" t="s">
        <v>0</v>
      </c>
    </row>
    <row r="3" spans="1:16" ht="12" customHeight="1">
      <c r="A3" s="612" t="s">
        <v>382</v>
      </c>
      <c r="B3" s="8"/>
      <c r="C3" s="8"/>
      <c r="D3" s="8"/>
      <c r="E3" s="4"/>
      <c r="F3" s="4"/>
      <c r="I3" s="87"/>
      <c r="J3" s="87"/>
      <c r="K3" s="87"/>
      <c r="L3" s="87"/>
      <c r="M3" s="87"/>
      <c r="N3" s="87"/>
      <c r="P3" s="612" t="s">
        <v>381</v>
      </c>
    </row>
    <row r="4" spans="1:16" ht="12" customHeight="1">
      <c r="A4" s="111" t="s">
        <v>985</v>
      </c>
      <c r="B4" s="8"/>
      <c r="C4" s="8"/>
      <c r="D4" s="8"/>
      <c r="E4" s="4"/>
      <c r="F4" s="4"/>
      <c r="I4" s="87"/>
      <c r="J4" s="87"/>
      <c r="K4" s="87"/>
      <c r="L4" s="87"/>
      <c r="M4" s="87"/>
      <c r="N4" s="87"/>
      <c r="P4" s="111" t="s">
        <v>984</v>
      </c>
    </row>
    <row r="5" spans="1:16" ht="12" customHeight="1">
      <c r="A5" s="159"/>
      <c r="B5" s="55"/>
      <c r="C5" s="55"/>
      <c r="D5" s="55"/>
      <c r="E5" s="56"/>
      <c r="F5" s="56"/>
      <c r="G5" s="611"/>
      <c r="H5" s="4"/>
      <c r="I5" s="4"/>
      <c r="J5" s="4"/>
      <c r="K5" s="4"/>
      <c r="L5" s="4"/>
      <c r="M5" s="4"/>
      <c r="N5" s="4"/>
      <c r="O5" s="592"/>
      <c r="P5" s="611"/>
    </row>
    <row r="6" spans="1:16" ht="12" customHeight="1">
      <c r="A6" s="606"/>
      <c r="B6" s="610">
        <v>2000</v>
      </c>
      <c r="C6" s="610">
        <v>2001</v>
      </c>
      <c r="D6" s="610">
        <v>2002</v>
      </c>
      <c r="E6" s="609">
        <v>2003</v>
      </c>
      <c r="F6" s="606">
        <v>2004</v>
      </c>
      <c r="G6" s="606">
        <v>2005</v>
      </c>
      <c r="H6" s="608">
        <v>2006</v>
      </c>
      <c r="I6" s="608">
        <v>2007</v>
      </c>
      <c r="J6" s="608">
        <v>2008</v>
      </c>
      <c r="K6" s="608">
        <v>2009</v>
      </c>
      <c r="L6" s="608">
        <v>2010</v>
      </c>
      <c r="M6" s="608">
        <v>2011</v>
      </c>
      <c r="N6" s="608">
        <v>2012</v>
      </c>
      <c r="O6" s="607"/>
      <c r="P6" s="606"/>
    </row>
    <row r="7" spans="1:16" ht="12" customHeight="1">
      <c r="H7" s="4"/>
      <c r="I7" s="4"/>
      <c r="J7" s="4"/>
      <c r="K7" s="4"/>
      <c r="L7" s="4"/>
      <c r="M7" s="4"/>
      <c r="N7" s="4"/>
    </row>
    <row r="8" spans="1:16" s="603" customFormat="1" ht="21.9" customHeight="1">
      <c r="A8" s="602" t="s">
        <v>983</v>
      </c>
      <c r="B8" s="605">
        <v>148651.9</v>
      </c>
      <c r="C8" s="605">
        <v>144526.1</v>
      </c>
      <c r="D8" s="605">
        <v>134979.70000000001</v>
      </c>
      <c r="E8" s="605">
        <v>132523.70000000001</v>
      </c>
      <c r="F8" s="605">
        <v>130925.4</v>
      </c>
      <c r="G8" s="605">
        <v>128247.70000000001</v>
      </c>
      <c r="H8" s="605">
        <v>119084.3</v>
      </c>
      <c r="I8" s="605">
        <v>128090.1</v>
      </c>
      <c r="J8" s="605">
        <v>129423.59999999999</v>
      </c>
      <c r="K8" s="605">
        <v>165932</v>
      </c>
      <c r="L8" s="605">
        <v>197727</v>
      </c>
      <c r="M8" s="605">
        <v>209742.5</v>
      </c>
      <c r="N8" s="605">
        <v>229031.5</v>
      </c>
      <c r="O8" s="604"/>
      <c r="P8" s="602" t="s">
        <v>982</v>
      </c>
    </row>
    <row r="9" spans="1:16" ht="21.9" customHeight="1">
      <c r="A9" s="590" t="s">
        <v>981</v>
      </c>
      <c r="B9" s="597">
        <v>84600.1</v>
      </c>
      <c r="C9" s="597">
        <v>80338.7</v>
      </c>
      <c r="D9" s="597">
        <v>78818.100000000006</v>
      </c>
      <c r="E9" s="597">
        <v>79274.5</v>
      </c>
      <c r="F9" s="597">
        <v>79225.799999999988</v>
      </c>
      <c r="G9" s="597">
        <v>71674.5</v>
      </c>
      <c r="H9" s="597">
        <v>54766.3</v>
      </c>
      <c r="I9" s="597">
        <v>55354.9</v>
      </c>
      <c r="J9" s="597">
        <v>56939.199999999997</v>
      </c>
      <c r="K9" s="597">
        <v>96353.7</v>
      </c>
      <c r="L9" s="597">
        <v>110428</v>
      </c>
      <c r="M9" s="597">
        <v>116420.2</v>
      </c>
      <c r="N9" s="597">
        <v>125726</v>
      </c>
      <c r="O9" s="599"/>
      <c r="P9" s="590" t="s">
        <v>980</v>
      </c>
    </row>
    <row r="10" spans="1:16" ht="21.9" customHeight="1">
      <c r="A10" s="590" t="s">
        <v>979</v>
      </c>
      <c r="B10" s="589" t="s">
        <v>77</v>
      </c>
      <c r="C10" s="597">
        <v>64187.400000000009</v>
      </c>
      <c r="D10" s="597">
        <v>56161.599999999999</v>
      </c>
      <c r="E10" s="597">
        <v>53249.2</v>
      </c>
      <c r="F10" s="597">
        <v>51699.6</v>
      </c>
      <c r="G10" s="597">
        <v>56573.200000000004</v>
      </c>
      <c r="H10" s="597">
        <v>64318</v>
      </c>
      <c r="I10" s="597">
        <v>72735.199999999997</v>
      </c>
      <c r="J10" s="597">
        <v>72484.399999999994</v>
      </c>
      <c r="K10" s="597">
        <v>69578.3</v>
      </c>
      <c r="L10" s="597">
        <v>87299</v>
      </c>
      <c r="M10" s="597">
        <v>93322.3</v>
      </c>
      <c r="N10" s="597">
        <v>103305.5</v>
      </c>
      <c r="O10" s="599"/>
      <c r="P10" s="590" t="s">
        <v>978</v>
      </c>
    </row>
    <row r="11" spans="1:16" ht="12" customHeight="1">
      <c r="A11" s="590" t="s">
        <v>977</v>
      </c>
      <c r="B11" s="588"/>
      <c r="C11" s="588"/>
      <c r="D11" s="588"/>
      <c r="E11" s="588"/>
      <c r="F11" s="588"/>
      <c r="G11" s="588"/>
      <c r="H11" s="588"/>
      <c r="I11" s="588"/>
      <c r="J11" s="588"/>
      <c r="K11" s="588"/>
      <c r="L11" s="588"/>
      <c r="M11" s="588"/>
      <c r="N11" s="588"/>
      <c r="O11" s="601"/>
      <c r="P11" s="590" t="s">
        <v>977</v>
      </c>
    </row>
    <row r="12" spans="1:16" ht="12" customHeight="1">
      <c r="A12" s="602" t="s">
        <v>976</v>
      </c>
      <c r="B12" s="589"/>
      <c r="C12" s="588"/>
      <c r="D12" s="588"/>
      <c r="E12" s="588"/>
      <c r="F12" s="588"/>
      <c r="G12" s="588"/>
      <c r="H12" s="588"/>
      <c r="I12" s="588"/>
      <c r="J12" s="588"/>
      <c r="K12" s="588"/>
      <c r="L12" s="588"/>
      <c r="M12" s="588"/>
      <c r="N12" s="588"/>
      <c r="O12" s="601"/>
      <c r="P12" s="602" t="s">
        <v>975</v>
      </c>
    </row>
    <row r="13" spans="1:16" ht="16.5" customHeight="1">
      <c r="A13" s="598" t="s">
        <v>974</v>
      </c>
      <c r="B13" s="589"/>
      <c r="C13" s="589"/>
      <c r="D13" s="589"/>
      <c r="E13" s="589"/>
      <c r="F13" s="589"/>
      <c r="G13" s="588"/>
      <c r="H13" s="588"/>
      <c r="I13" s="588"/>
      <c r="J13" s="588"/>
      <c r="K13" s="588"/>
      <c r="L13" s="588"/>
      <c r="M13" s="588"/>
      <c r="N13" s="588"/>
      <c r="O13" s="601"/>
      <c r="P13" s="598" t="s">
        <v>973</v>
      </c>
    </row>
    <row r="14" spans="1:16" ht="12" customHeight="1">
      <c r="A14" s="596" t="s">
        <v>972</v>
      </c>
      <c r="B14" s="589" t="s">
        <v>77</v>
      </c>
      <c r="C14" s="589" t="s">
        <v>77</v>
      </c>
      <c r="D14" s="589">
        <v>76028.600000000006</v>
      </c>
      <c r="E14" s="589">
        <v>77586.7</v>
      </c>
      <c r="F14" s="589">
        <v>77149.099999999991</v>
      </c>
      <c r="G14" s="589">
        <v>70888.7</v>
      </c>
      <c r="H14" s="589">
        <v>53921.600000000006</v>
      </c>
      <c r="I14" s="589">
        <v>54435.000000000007</v>
      </c>
      <c r="J14" s="589">
        <v>55663.899999999994</v>
      </c>
      <c r="K14" s="589">
        <v>94599.6</v>
      </c>
      <c r="L14" s="589">
        <v>108088.9</v>
      </c>
      <c r="M14" s="589">
        <v>113650.9</v>
      </c>
      <c r="N14" s="589">
        <v>119499.3</v>
      </c>
      <c r="O14" s="589"/>
      <c r="P14" s="596" t="s">
        <v>971</v>
      </c>
    </row>
    <row r="15" spans="1:16" ht="12" customHeight="1">
      <c r="A15" s="596" t="s">
        <v>970</v>
      </c>
      <c r="B15" s="589" t="s">
        <v>77</v>
      </c>
      <c r="C15" s="589" t="s">
        <v>77</v>
      </c>
      <c r="D15" s="589">
        <v>2789.5</v>
      </c>
      <c r="E15" s="589">
        <v>1687.8</v>
      </c>
      <c r="F15" s="589">
        <v>2076.6999999999998</v>
      </c>
      <c r="G15" s="589">
        <v>785.8</v>
      </c>
      <c r="H15" s="589">
        <v>844.7</v>
      </c>
      <c r="I15" s="589">
        <v>919.9</v>
      </c>
      <c r="J15" s="589">
        <v>1275.3</v>
      </c>
      <c r="K15" s="589">
        <v>1754.1</v>
      </c>
      <c r="L15" s="589">
        <v>2339.1</v>
      </c>
      <c r="M15" s="589">
        <v>2769.3</v>
      </c>
      <c r="N15" s="589">
        <v>2632.9</v>
      </c>
      <c r="O15" s="589"/>
      <c r="P15" s="596" t="s">
        <v>969</v>
      </c>
    </row>
    <row r="16" spans="1:16" ht="16.5" customHeight="1">
      <c r="A16" s="598" t="s">
        <v>968</v>
      </c>
      <c r="B16" s="589"/>
      <c r="C16" s="589"/>
      <c r="D16" s="589"/>
      <c r="E16" s="589"/>
      <c r="F16" s="589"/>
      <c r="G16" s="588"/>
      <c r="H16" s="588"/>
      <c r="I16" s="588"/>
      <c r="J16" s="588"/>
      <c r="K16" s="588"/>
      <c r="L16" s="588"/>
      <c r="M16" s="588"/>
      <c r="N16" s="588"/>
      <c r="O16" s="601"/>
      <c r="P16" s="598" t="s">
        <v>967</v>
      </c>
    </row>
    <row r="17" spans="1:16" ht="16.5" customHeight="1">
      <c r="A17" s="596" t="s">
        <v>966</v>
      </c>
      <c r="B17" s="597" t="s">
        <v>77</v>
      </c>
      <c r="C17" s="597" t="s">
        <v>77</v>
      </c>
      <c r="D17" s="597" t="s">
        <v>77</v>
      </c>
      <c r="E17" s="597" t="s">
        <v>77</v>
      </c>
      <c r="F17" s="597" t="s">
        <v>77</v>
      </c>
      <c r="G17" s="597" t="s">
        <v>77</v>
      </c>
      <c r="H17" s="597" t="s">
        <v>77</v>
      </c>
      <c r="I17" s="597" t="s">
        <v>77</v>
      </c>
      <c r="J17" s="597" t="s">
        <v>77</v>
      </c>
      <c r="K17" s="597" t="s">
        <v>77</v>
      </c>
      <c r="L17" s="597" t="s">
        <v>77</v>
      </c>
      <c r="M17" s="597" t="s">
        <v>77</v>
      </c>
      <c r="N17" s="597" t="s">
        <v>77</v>
      </c>
      <c r="O17" s="599"/>
      <c r="P17" s="596" t="s">
        <v>965</v>
      </c>
    </row>
    <row r="18" spans="1:16" ht="12" customHeight="1">
      <c r="A18" s="600" t="s">
        <v>964</v>
      </c>
      <c r="B18" s="589" t="s">
        <v>77</v>
      </c>
      <c r="C18" s="589" t="s">
        <v>77</v>
      </c>
      <c r="D18" s="589" t="s">
        <v>77</v>
      </c>
      <c r="E18" s="589" t="s">
        <v>77</v>
      </c>
      <c r="F18" s="589" t="s">
        <v>77</v>
      </c>
      <c r="G18" s="589" t="s">
        <v>77</v>
      </c>
      <c r="H18" s="589" t="s">
        <v>77</v>
      </c>
      <c r="I18" s="589" t="s">
        <v>77</v>
      </c>
      <c r="J18" s="589" t="s">
        <v>77</v>
      </c>
      <c r="K18" s="589" t="s">
        <v>77</v>
      </c>
      <c r="L18" s="589" t="s">
        <v>77</v>
      </c>
      <c r="M18" s="589" t="s">
        <v>77</v>
      </c>
      <c r="N18" s="589" t="s">
        <v>77</v>
      </c>
      <c r="O18" s="589"/>
      <c r="P18" s="600" t="s">
        <v>963</v>
      </c>
    </row>
    <row r="19" spans="1:16" ht="12" customHeight="1">
      <c r="A19" s="596" t="s">
        <v>962</v>
      </c>
      <c r="B19" s="589" t="s">
        <v>77</v>
      </c>
      <c r="C19" s="589" t="s">
        <v>77</v>
      </c>
      <c r="D19" s="589" t="s">
        <v>77</v>
      </c>
      <c r="E19" s="589" t="s">
        <v>77</v>
      </c>
      <c r="F19" s="589" t="s">
        <v>77</v>
      </c>
      <c r="G19" s="589" t="s">
        <v>77</v>
      </c>
      <c r="H19" s="589" t="s">
        <v>77</v>
      </c>
      <c r="I19" s="589" t="s">
        <v>77</v>
      </c>
      <c r="J19" s="589" t="s">
        <v>77</v>
      </c>
      <c r="K19" s="589" t="s">
        <v>77</v>
      </c>
      <c r="L19" s="589" t="s">
        <v>77</v>
      </c>
      <c r="M19" s="589" t="s">
        <v>77</v>
      </c>
      <c r="N19" s="589" t="s">
        <v>77</v>
      </c>
      <c r="O19" s="589"/>
      <c r="P19" s="596" t="s">
        <v>961</v>
      </c>
    </row>
    <row r="20" spans="1:16" ht="12" customHeight="1">
      <c r="A20" s="596" t="s">
        <v>960</v>
      </c>
      <c r="B20" s="589" t="s">
        <v>77</v>
      </c>
      <c r="C20" s="589" t="s">
        <v>77</v>
      </c>
      <c r="D20" s="589" t="s">
        <v>77</v>
      </c>
      <c r="E20" s="589" t="s">
        <v>77</v>
      </c>
      <c r="F20" s="589" t="s">
        <v>77</v>
      </c>
      <c r="G20" s="589" t="s">
        <v>77</v>
      </c>
      <c r="H20" s="589" t="s">
        <v>77</v>
      </c>
      <c r="I20" s="589" t="s">
        <v>77</v>
      </c>
      <c r="J20" s="589" t="s">
        <v>77</v>
      </c>
      <c r="K20" s="589" t="s">
        <v>77</v>
      </c>
      <c r="L20" s="589" t="s">
        <v>77</v>
      </c>
      <c r="M20" s="589" t="s">
        <v>77</v>
      </c>
      <c r="N20" s="589" t="s">
        <v>77</v>
      </c>
      <c r="O20" s="589"/>
      <c r="P20" s="596" t="s">
        <v>954</v>
      </c>
    </row>
    <row r="21" spans="1:16" ht="16.5" customHeight="1">
      <c r="A21" s="596" t="s">
        <v>959</v>
      </c>
      <c r="B21" s="597" t="s">
        <v>77</v>
      </c>
      <c r="C21" s="597" t="s">
        <v>77</v>
      </c>
      <c r="D21" s="597" t="s">
        <v>77</v>
      </c>
      <c r="E21" s="597" t="s">
        <v>77</v>
      </c>
      <c r="F21" s="597" t="s">
        <v>77</v>
      </c>
      <c r="G21" s="597" t="s">
        <v>77</v>
      </c>
      <c r="H21" s="597" t="s">
        <v>77</v>
      </c>
      <c r="I21" s="597" t="s">
        <v>77</v>
      </c>
      <c r="J21" s="597" t="s">
        <v>77</v>
      </c>
      <c r="K21" s="597" t="s">
        <v>77</v>
      </c>
      <c r="L21" s="597" t="s">
        <v>77</v>
      </c>
      <c r="M21" s="597" t="s">
        <v>77</v>
      </c>
      <c r="N21" s="597" t="s">
        <v>77</v>
      </c>
      <c r="O21" s="599"/>
      <c r="P21" s="596" t="s">
        <v>958</v>
      </c>
    </row>
    <row r="22" spans="1:16" ht="12" customHeight="1">
      <c r="A22" s="596" t="s">
        <v>957</v>
      </c>
      <c r="B22" s="589" t="s">
        <v>77</v>
      </c>
      <c r="C22" s="589" t="s">
        <v>77</v>
      </c>
      <c r="D22" s="589" t="s">
        <v>77</v>
      </c>
      <c r="E22" s="589" t="s">
        <v>77</v>
      </c>
      <c r="F22" s="589" t="s">
        <v>77</v>
      </c>
      <c r="G22" s="589" t="s">
        <v>77</v>
      </c>
      <c r="H22" s="589" t="s">
        <v>77</v>
      </c>
      <c r="I22" s="589" t="s">
        <v>77</v>
      </c>
      <c r="J22" s="589" t="s">
        <v>77</v>
      </c>
      <c r="K22" s="589" t="s">
        <v>77</v>
      </c>
      <c r="L22" s="589" t="s">
        <v>77</v>
      </c>
      <c r="M22" s="589" t="s">
        <v>77</v>
      </c>
      <c r="N22" s="589" t="s">
        <v>77</v>
      </c>
      <c r="O22" s="589"/>
      <c r="P22" s="596" t="s">
        <v>956</v>
      </c>
    </row>
    <row r="23" spans="1:16" ht="12" customHeight="1">
      <c r="A23" s="596" t="s">
        <v>955</v>
      </c>
      <c r="B23" s="589" t="s">
        <v>77</v>
      </c>
      <c r="C23" s="589" t="s">
        <v>77</v>
      </c>
      <c r="D23" s="589" t="s">
        <v>77</v>
      </c>
      <c r="E23" s="589" t="s">
        <v>77</v>
      </c>
      <c r="F23" s="589" t="s">
        <v>77</v>
      </c>
      <c r="G23" s="589" t="s">
        <v>77</v>
      </c>
      <c r="H23" s="589" t="s">
        <v>77</v>
      </c>
      <c r="I23" s="589" t="s">
        <v>77</v>
      </c>
      <c r="J23" s="589" t="s">
        <v>77</v>
      </c>
      <c r="K23" s="589" t="s">
        <v>77</v>
      </c>
      <c r="L23" s="589" t="s">
        <v>77</v>
      </c>
      <c r="M23" s="589" t="s">
        <v>77</v>
      </c>
      <c r="N23" s="589" t="s">
        <v>77</v>
      </c>
      <c r="O23" s="589"/>
      <c r="P23" s="596" t="s">
        <v>954</v>
      </c>
    </row>
    <row r="24" spans="1:16" ht="20.100000000000001" customHeight="1">
      <c r="A24" s="598" t="s">
        <v>953</v>
      </c>
      <c r="B24" s="597">
        <v>13319.5</v>
      </c>
      <c r="C24" s="597">
        <v>13239</v>
      </c>
      <c r="D24" s="597">
        <v>11678.9</v>
      </c>
      <c r="E24" s="597">
        <v>15805.4</v>
      </c>
      <c r="F24" s="589">
        <v>15602.3</v>
      </c>
      <c r="G24" s="589">
        <v>4748.6999999999889</v>
      </c>
      <c r="H24" s="589">
        <v>12391.8</v>
      </c>
      <c r="I24" s="589">
        <v>10588.6</v>
      </c>
      <c r="J24" s="589">
        <v>13284.3</v>
      </c>
      <c r="K24" s="589">
        <v>73557.3</v>
      </c>
      <c r="L24" s="589">
        <v>27722.099999999995</v>
      </c>
      <c r="M24" s="589" t="s">
        <v>77</v>
      </c>
      <c r="N24" s="589" t="s">
        <v>77</v>
      </c>
      <c r="O24" s="589"/>
      <c r="P24" s="598" t="s">
        <v>952</v>
      </c>
    </row>
    <row r="25" spans="1:16" ht="12" customHeight="1">
      <c r="A25" s="596" t="s">
        <v>951</v>
      </c>
      <c r="B25" s="597">
        <v>28408</v>
      </c>
      <c r="C25" s="597">
        <v>24600</v>
      </c>
      <c r="D25" s="597">
        <v>19800</v>
      </c>
      <c r="E25" s="597">
        <v>22400</v>
      </c>
      <c r="F25" s="589">
        <v>22100</v>
      </c>
      <c r="G25" s="589">
        <v>19700</v>
      </c>
      <c r="H25" s="589">
        <v>37800</v>
      </c>
      <c r="I25" s="589">
        <v>18500</v>
      </c>
      <c r="J25" s="589">
        <v>20100</v>
      </c>
      <c r="K25" s="589">
        <v>39338.200000000004</v>
      </c>
      <c r="L25" s="589">
        <v>18684.7</v>
      </c>
      <c r="M25" s="589" t="s">
        <v>77</v>
      </c>
      <c r="N25" s="589" t="s">
        <v>77</v>
      </c>
      <c r="O25" s="589"/>
      <c r="P25" s="596" t="s">
        <v>950</v>
      </c>
    </row>
    <row r="26" spans="1:16" ht="12" customHeight="1">
      <c r="A26" s="596" t="s">
        <v>949</v>
      </c>
      <c r="B26" s="597">
        <v>21008</v>
      </c>
      <c r="C26" s="597">
        <v>17500</v>
      </c>
      <c r="D26" s="597">
        <v>13200</v>
      </c>
      <c r="E26" s="597">
        <v>15600</v>
      </c>
      <c r="F26" s="589">
        <v>15400</v>
      </c>
      <c r="G26" s="589">
        <v>12300</v>
      </c>
      <c r="H26" s="589">
        <v>29300</v>
      </c>
      <c r="I26" s="589">
        <v>10000</v>
      </c>
      <c r="J26" s="589">
        <v>11700</v>
      </c>
      <c r="K26" s="589">
        <v>34142.800000000003</v>
      </c>
      <c r="L26" s="589">
        <v>13647.8</v>
      </c>
      <c r="M26" s="589" t="s">
        <v>77</v>
      </c>
      <c r="N26" s="589" t="s">
        <v>77</v>
      </c>
      <c r="O26" s="589"/>
      <c r="P26" s="596" t="s">
        <v>948</v>
      </c>
    </row>
    <row r="27" spans="1:16" ht="12" customHeight="1">
      <c r="A27" s="596" t="s">
        <v>947</v>
      </c>
      <c r="B27" s="597">
        <v>7400</v>
      </c>
      <c r="C27" s="597">
        <v>7100</v>
      </c>
      <c r="D27" s="597">
        <v>6600</v>
      </c>
      <c r="E27" s="597">
        <v>6800</v>
      </c>
      <c r="F27" s="589">
        <v>6700</v>
      </c>
      <c r="G27" s="589">
        <v>7400</v>
      </c>
      <c r="H27" s="589">
        <v>8500</v>
      </c>
      <c r="I27" s="589">
        <v>8500</v>
      </c>
      <c r="J27" s="589">
        <v>8400</v>
      </c>
      <c r="K27" s="589">
        <v>5195.4000000000005</v>
      </c>
      <c r="L27" s="589">
        <v>5036.9000000000005</v>
      </c>
      <c r="M27" s="589" t="s">
        <v>77</v>
      </c>
      <c r="N27" s="589" t="s">
        <v>77</v>
      </c>
      <c r="O27" s="589"/>
      <c r="P27" s="596" t="s">
        <v>946</v>
      </c>
    </row>
    <row r="28" spans="1:16" ht="12" customHeight="1">
      <c r="A28" s="595"/>
      <c r="B28" s="594"/>
      <c r="C28" s="594"/>
      <c r="D28" s="594"/>
      <c r="E28" s="594"/>
      <c r="F28" s="594"/>
      <c r="G28" s="593"/>
      <c r="H28" s="593"/>
      <c r="I28" s="593"/>
      <c r="J28" s="593"/>
      <c r="K28" s="593"/>
      <c r="L28" s="593"/>
      <c r="M28" s="593"/>
      <c r="N28" s="593"/>
      <c r="O28" s="592"/>
      <c r="P28" s="591"/>
    </row>
    <row r="29" spans="1:16" ht="12" customHeight="1">
      <c r="A29" s="590"/>
      <c r="B29" s="589"/>
      <c r="C29" s="589"/>
      <c r="D29" s="589"/>
      <c r="E29" s="589"/>
      <c r="F29" s="589"/>
      <c r="G29" s="588"/>
      <c r="H29" s="588"/>
      <c r="I29" s="588"/>
      <c r="J29" s="588"/>
      <c r="K29" s="588"/>
      <c r="L29" s="588"/>
      <c r="M29" s="588"/>
      <c r="N29" s="588"/>
      <c r="O29" s="587"/>
      <c r="P29" s="586"/>
    </row>
    <row r="30" spans="1:16" ht="12" customHeight="1">
      <c r="A30" s="585" t="s">
        <v>945</v>
      </c>
      <c r="B30" s="584"/>
      <c r="C30" s="584"/>
      <c r="D30" s="584"/>
      <c r="E30" s="584"/>
      <c r="F30" s="584"/>
      <c r="G30" s="583"/>
      <c r="H30" s="583"/>
      <c r="I30" s="583"/>
      <c r="J30" s="583"/>
      <c r="K30" s="583"/>
      <c r="L30" s="583"/>
      <c r="M30" s="583"/>
      <c r="N30" s="583"/>
    </row>
    <row r="31" spans="1:16" ht="12" customHeight="1">
      <c r="A31" s="578" t="s">
        <v>944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</row>
    <row r="32" spans="1:16" ht="12" customHeight="1">
      <c r="A32" s="578" t="s">
        <v>943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578"/>
    </row>
    <row r="33" spans="1:15" ht="12" customHeight="1"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78"/>
    </row>
    <row r="34" spans="1:15" ht="12" customHeight="1">
      <c r="A34" s="582" t="s">
        <v>942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78"/>
    </row>
    <row r="35" spans="1:15" ht="12" customHeight="1">
      <c r="A35" s="581" t="s">
        <v>941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78"/>
    </row>
    <row r="36" spans="1:15" ht="12" customHeight="1">
      <c r="A36" s="581" t="s">
        <v>940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78"/>
    </row>
    <row r="37" spans="1:15" ht="12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78"/>
    </row>
    <row r="38" spans="1:15" ht="12" customHeight="1">
      <c r="A38" s="580"/>
      <c r="B38" s="580"/>
      <c r="C38" s="580"/>
      <c r="D38" s="580"/>
      <c r="E38" s="580"/>
      <c r="F38" s="580"/>
      <c r="G38" s="580"/>
      <c r="H38" s="580"/>
      <c r="I38" s="580"/>
      <c r="J38" s="580"/>
      <c r="K38" s="580"/>
      <c r="L38" s="580"/>
      <c r="M38" s="580"/>
      <c r="N38" s="580"/>
      <c r="O38" s="578"/>
    </row>
    <row r="39" spans="1:15" ht="12" customHeight="1">
      <c r="A39" s="580"/>
      <c r="B39" s="580"/>
      <c r="C39" s="580"/>
      <c r="D39" s="580"/>
      <c r="E39" s="580"/>
      <c r="F39" s="580"/>
      <c r="G39" s="580"/>
      <c r="H39" s="580"/>
      <c r="I39" s="580"/>
      <c r="J39" s="580"/>
      <c r="K39" s="580"/>
      <c r="L39" s="580"/>
      <c r="M39" s="580"/>
      <c r="N39" s="580"/>
      <c r="O39" s="578"/>
    </row>
    <row r="40" spans="1:15" ht="12" customHeight="1">
      <c r="A40" s="580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580"/>
      <c r="O40" s="578"/>
    </row>
    <row r="41" spans="1:15" ht="12" customHeight="1">
      <c r="A41" s="580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580"/>
      <c r="O41" s="578"/>
    </row>
    <row r="42" spans="1:15" ht="12" customHeight="1">
      <c r="A42" s="580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580"/>
      <c r="O42" s="578"/>
    </row>
    <row r="43" spans="1:15" ht="12" customHeight="1">
      <c r="A43" s="580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78"/>
    </row>
    <row r="44" spans="1:15" ht="12" customHeight="1">
      <c r="O44" s="578"/>
    </row>
    <row r="45" spans="1:15" ht="12" customHeight="1">
      <c r="O45" s="578"/>
    </row>
  </sheetData>
  <pageMargins left="0.15748031496062992" right="0.15748031496062992" top="0.98425196850393704" bottom="0.98425196850393704" header="0.51181102362204722" footer="0.51181102362204722"/>
  <pageSetup scale="84" orientation="landscape" r:id="rId1"/>
  <headerFooter alignWithMargins="0">
    <oddFooter>&amp;R &amp;A  &amp;D  &amp;T  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transitionEvaluation="1" codeName="Sheet13" enableFormatConditionsCalculation="0">
    <pageSetUpPr fitToPage="1"/>
  </sheetPr>
  <dimension ref="A1:O45"/>
  <sheetViews>
    <sheetView showGridLines="0" zoomScaleNormal="100" zoomScaleSheetLayoutView="100" workbookViewId="0"/>
  </sheetViews>
  <sheetFormatPr defaultColWidth="11.28515625" defaultRowHeight="10.199999999999999"/>
  <cols>
    <col min="1" max="1" width="44.28515625" style="30" customWidth="1"/>
    <col min="2" max="2" width="9.140625" style="30" customWidth="1"/>
    <col min="3" max="3" width="10.85546875" style="30" customWidth="1"/>
    <col min="4" max="4" width="10.85546875" style="31" customWidth="1"/>
    <col min="5" max="13" width="10.85546875" style="30" customWidth="1"/>
    <col min="14" max="14" width="2.42578125" style="30" customWidth="1"/>
    <col min="15" max="15" width="49.28515625" style="30" bestFit="1" customWidth="1"/>
    <col min="16" max="40" width="10.7109375" style="30" customWidth="1"/>
    <col min="41" max="16384" width="11.28515625" style="30"/>
  </cols>
  <sheetData>
    <row r="1" spans="1:15" s="203" customFormat="1" ht="12" customHeight="1">
      <c r="A1" s="203" t="s">
        <v>484</v>
      </c>
    </row>
    <row r="2" spans="1:15" ht="12" customHeight="1">
      <c r="A2" s="9" t="s">
        <v>80</v>
      </c>
      <c r="C2" s="8"/>
      <c r="D2" s="4"/>
      <c r="O2" s="28" t="s">
        <v>0</v>
      </c>
    </row>
    <row r="3" spans="1:15" ht="12" customHeight="1">
      <c r="A3" s="32" t="s">
        <v>348</v>
      </c>
      <c r="C3" s="4"/>
      <c r="D3" s="4"/>
      <c r="O3" s="158" t="s">
        <v>349</v>
      </c>
    </row>
    <row r="4" spans="1:15" ht="12" customHeight="1">
      <c r="A4" s="111" t="s">
        <v>91</v>
      </c>
      <c r="C4" s="4"/>
      <c r="D4" s="4"/>
      <c r="O4" s="216" t="s">
        <v>1</v>
      </c>
    </row>
    <row r="5" spans="1:15" ht="12" customHeight="1">
      <c r="A5" s="159"/>
      <c r="B5" s="64"/>
      <c r="C5" s="56"/>
      <c r="D5" s="56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15" ht="12" customHeight="1">
      <c r="A6" s="68"/>
      <c r="B6" s="68">
        <v>2001</v>
      </c>
      <c r="C6" s="65">
        <v>2002</v>
      </c>
      <c r="D6" s="66">
        <v>2003</v>
      </c>
      <c r="E6" s="68">
        <v>2004</v>
      </c>
      <c r="F6" s="68">
        <v>2005</v>
      </c>
      <c r="G6" s="68">
        <v>2006</v>
      </c>
      <c r="H6" s="68">
        <v>2007</v>
      </c>
      <c r="I6" s="68">
        <v>2008</v>
      </c>
      <c r="J6" s="68">
        <v>2009</v>
      </c>
      <c r="K6" s="68">
        <v>2010</v>
      </c>
      <c r="L6" s="110">
        <v>2011</v>
      </c>
      <c r="M6" s="110">
        <v>2012</v>
      </c>
      <c r="N6" s="68" t="s">
        <v>79</v>
      </c>
      <c r="O6" s="68"/>
    </row>
    <row r="7" spans="1:15" ht="24" customHeight="1"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5" s="81" customFormat="1" ht="12" customHeight="1">
      <c r="A8" s="122" t="s">
        <v>151</v>
      </c>
      <c r="B8" s="80">
        <f t="shared" ref="B8:L8" si="0">B18</f>
        <v>2213279.2674385165</v>
      </c>
      <c r="C8" s="80">
        <f t="shared" si="0"/>
        <v>2651207.144652728</v>
      </c>
      <c r="D8" s="80">
        <f t="shared" si="0"/>
        <v>2959591.7186553539</v>
      </c>
      <c r="E8" s="80">
        <f t="shared" si="0"/>
        <v>3272918.5101110544</v>
      </c>
      <c r="F8" s="80">
        <f t="shared" si="0"/>
        <v>3672966.1189422579</v>
      </c>
      <c r="G8" s="80">
        <f t="shared" si="0"/>
        <v>4410328.995799901</v>
      </c>
      <c r="H8" s="80">
        <f t="shared" si="0"/>
        <v>5175869.6160950456</v>
      </c>
      <c r="I8" s="80">
        <f t="shared" si="0"/>
        <v>5916294.2664949987</v>
      </c>
      <c r="J8" s="80">
        <f t="shared" si="0"/>
        <v>6412053.8909974899</v>
      </c>
      <c r="K8" s="80">
        <f t="shared" si="0"/>
        <v>7232295.8845323734</v>
      </c>
      <c r="L8" s="80">
        <f t="shared" si="0"/>
        <v>8463388.0373811517</v>
      </c>
      <c r="M8" s="80">
        <f>M10+M12</f>
        <v>9401920.5187695399</v>
      </c>
      <c r="N8" s="80"/>
      <c r="O8" s="160" t="s">
        <v>60</v>
      </c>
    </row>
    <row r="9" spans="1:15" ht="12" customHeight="1">
      <c r="A9" s="123"/>
      <c r="B9" s="33"/>
      <c r="C9" s="149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33"/>
      <c r="O9" s="161"/>
    </row>
    <row r="10" spans="1:15" ht="12" customHeight="1">
      <c r="A10" s="123" t="s">
        <v>84</v>
      </c>
      <c r="B10" s="33">
        <v>286725.40207311703</v>
      </c>
      <c r="C10" s="105">
        <v>365341.93672886799</v>
      </c>
      <c r="D10" s="105">
        <v>450025.71776857396</v>
      </c>
      <c r="E10" s="105">
        <v>547817.84891586204</v>
      </c>
      <c r="F10" s="105">
        <v>707711.02550215193</v>
      </c>
      <c r="G10" s="105">
        <v>791190.94886713906</v>
      </c>
      <c r="H10" s="105">
        <v>963327.82438976201</v>
      </c>
      <c r="I10" s="105">
        <v>1379366.2538065601</v>
      </c>
      <c r="J10" s="105">
        <v>1200144.5807968799</v>
      </c>
      <c r="K10" s="105">
        <v>1333940.2495975401</v>
      </c>
      <c r="L10" s="105">
        <v>1935844.1702648101</v>
      </c>
      <c r="M10" s="105">
        <v>2096852.5482703201</v>
      </c>
      <c r="N10" s="33"/>
      <c r="O10" s="162" t="s">
        <v>44</v>
      </c>
    </row>
    <row r="11" spans="1:15" ht="12" customHeight="1">
      <c r="A11" s="124"/>
      <c r="B11" s="33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33"/>
      <c r="O11" s="101"/>
    </row>
    <row r="12" spans="1:15" ht="12" customHeight="1">
      <c r="A12" s="123" t="s">
        <v>43</v>
      </c>
      <c r="B12" s="33">
        <v>1926553.8653654</v>
      </c>
      <c r="C12" s="105">
        <v>2285865.2079238598</v>
      </c>
      <c r="D12" s="137">
        <v>2509566.0008867797</v>
      </c>
      <c r="E12" s="137">
        <v>2725100.6611951902</v>
      </c>
      <c r="F12" s="137">
        <v>2965255.0934401099</v>
      </c>
      <c r="G12" s="137">
        <v>3619138.0469327597</v>
      </c>
      <c r="H12" s="105">
        <v>4212541.7917052796</v>
      </c>
      <c r="I12" s="105">
        <v>4536928.0126884403</v>
      </c>
      <c r="J12" s="105">
        <v>5211909.3102006</v>
      </c>
      <c r="K12" s="105">
        <v>5898355.6349348305</v>
      </c>
      <c r="L12" s="105">
        <v>6527543.8671163302</v>
      </c>
      <c r="M12" s="105">
        <v>7305067.9704992194</v>
      </c>
      <c r="N12" s="33"/>
      <c r="O12" s="163" t="s">
        <v>280</v>
      </c>
    </row>
    <row r="13" spans="1:15" ht="12" customHeight="1">
      <c r="A13" s="123" t="s">
        <v>350</v>
      </c>
      <c r="B13" s="33">
        <f>B14+B15</f>
        <v>1016179.2100054001</v>
      </c>
      <c r="C13" s="33">
        <f t="shared" ref="C13:M13" si="1">C14+C15</f>
        <v>1176025.1319238599</v>
      </c>
      <c r="D13" s="33">
        <f t="shared" si="1"/>
        <v>1300265.00088678</v>
      </c>
      <c r="E13" s="33">
        <f t="shared" si="1"/>
        <v>1420569.6611951934</v>
      </c>
      <c r="F13" s="33">
        <f t="shared" si="1"/>
        <v>1433957.4254401098</v>
      </c>
      <c r="G13" s="33">
        <f t="shared" si="1"/>
        <v>1578386.4469327601</v>
      </c>
      <c r="H13" s="33">
        <f t="shared" si="1"/>
        <v>1750249.3177052799</v>
      </c>
      <c r="I13" s="33">
        <f t="shared" si="1"/>
        <v>1983000.24968844</v>
      </c>
      <c r="J13" s="33">
        <f t="shared" si="1"/>
        <v>2458040.8172006002</v>
      </c>
      <c r="K13" s="33">
        <f t="shared" si="1"/>
        <v>2668797.4599348302</v>
      </c>
      <c r="L13" s="33">
        <f t="shared" si="1"/>
        <v>2786895.6021163301</v>
      </c>
      <c r="M13" s="33">
        <f t="shared" si="1"/>
        <v>3010883.4424992199</v>
      </c>
      <c r="N13" s="33"/>
      <c r="O13" s="217" t="s">
        <v>351</v>
      </c>
    </row>
    <row r="14" spans="1:15" ht="12" customHeight="1">
      <c r="A14" s="123" t="s">
        <v>352</v>
      </c>
      <c r="B14" s="33">
        <v>960651.19200540008</v>
      </c>
      <c r="C14" s="105">
        <v>1111520.1319238599</v>
      </c>
      <c r="D14" s="137">
        <v>1209423.00088678</v>
      </c>
      <c r="E14" s="137">
        <v>1271357.6611951934</v>
      </c>
      <c r="F14" s="137">
        <v>1282732.6254401098</v>
      </c>
      <c r="G14" s="137">
        <v>1433512.5469327599</v>
      </c>
      <c r="H14" s="105">
        <v>1600960.11770528</v>
      </c>
      <c r="I14" s="105">
        <v>1805256.3486884399</v>
      </c>
      <c r="J14" s="105">
        <v>2086256.5792006</v>
      </c>
      <c r="K14" s="105">
        <v>2258462.1279348303</v>
      </c>
      <c r="L14" s="105">
        <v>2300188.2801163299</v>
      </c>
      <c r="M14" s="105">
        <v>2432775.6054992201</v>
      </c>
      <c r="N14" s="33"/>
      <c r="O14" s="218" t="s">
        <v>353</v>
      </c>
    </row>
    <row r="15" spans="1:15" ht="12" customHeight="1">
      <c r="A15" s="219" t="s">
        <v>354</v>
      </c>
      <c r="B15" s="33">
        <v>55528.018000000004</v>
      </c>
      <c r="C15" s="105">
        <v>64505</v>
      </c>
      <c r="D15" s="137">
        <v>90842</v>
      </c>
      <c r="E15" s="137">
        <v>149212</v>
      </c>
      <c r="F15" s="137">
        <v>151224.79999999999</v>
      </c>
      <c r="G15" s="137">
        <v>144873.90000000002</v>
      </c>
      <c r="H15" s="105">
        <v>149289.20000000001</v>
      </c>
      <c r="I15" s="105">
        <v>177743.90100000001</v>
      </c>
      <c r="J15" s="105">
        <v>371784.23800000001</v>
      </c>
      <c r="K15" s="105">
        <v>410335.33199999999</v>
      </c>
      <c r="L15" s="105">
        <v>486707.32199999999</v>
      </c>
      <c r="M15" s="105">
        <v>578107.83699999994</v>
      </c>
      <c r="N15" s="33"/>
      <c r="O15" s="219" t="s">
        <v>355</v>
      </c>
    </row>
    <row r="16" spans="1:15" ht="12" customHeight="1">
      <c r="A16" s="123" t="s">
        <v>356</v>
      </c>
      <c r="B16" s="33">
        <v>910374.65535999998</v>
      </c>
      <c r="C16" s="149">
        <v>1109840.0759999999</v>
      </c>
      <c r="D16" s="137">
        <v>1209301</v>
      </c>
      <c r="E16" s="137">
        <v>1304531</v>
      </c>
      <c r="F16" s="137">
        <v>1531297.6680000001</v>
      </c>
      <c r="G16" s="137">
        <v>2040751.6</v>
      </c>
      <c r="H16" s="105">
        <v>2462292.4739999999</v>
      </c>
      <c r="I16" s="105">
        <v>2553927.7629999998</v>
      </c>
      <c r="J16" s="105">
        <v>2753868.4929999998</v>
      </c>
      <c r="K16" s="105">
        <v>3229558.1749999998</v>
      </c>
      <c r="L16" s="105">
        <v>3740648.2650000001</v>
      </c>
      <c r="M16" s="105">
        <v>4294184.5279999999</v>
      </c>
      <c r="N16" s="33"/>
      <c r="O16" s="218" t="s">
        <v>357</v>
      </c>
    </row>
    <row r="17" spans="1:15" s="221" customFormat="1" ht="12" customHeight="1">
      <c r="A17" s="122"/>
      <c r="B17" s="22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220"/>
      <c r="O17" s="122"/>
    </row>
    <row r="18" spans="1:15" s="81" customFormat="1" ht="12" customHeight="1">
      <c r="A18" s="122" t="s">
        <v>89</v>
      </c>
      <c r="B18" s="80">
        <f>B21</f>
        <v>2213279.2674385165</v>
      </c>
      <c r="C18" s="80">
        <f t="shared" ref="C18:L18" si="2">C21</f>
        <v>2651207.144652728</v>
      </c>
      <c r="D18" s="80">
        <f t="shared" si="2"/>
        <v>2959591.7186553539</v>
      </c>
      <c r="E18" s="80">
        <f t="shared" si="2"/>
        <v>3272918.5101110544</v>
      </c>
      <c r="F18" s="80">
        <f t="shared" si="2"/>
        <v>3672966.1189422579</v>
      </c>
      <c r="G18" s="80">
        <f t="shared" si="2"/>
        <v>4410328.995799901</v>
      </c>
      <c r="H18" s="80">
        <f t="shared" si="2"/>
        <v>5175869.6160950456</v>
      </c>
      <c r="I18" s="80">
        <f t="shared" si="2"/>
        <v>5916294.2664949987</v>
      </c>
      <c r="J18" s="80">
        <f t="shared" si="2"/>
        <v>6412053.8909974899</v>
      </c>
      <c r="K18" s="80">
        <f t="shared" si="2"/>
        <v>7232295.8845323734</v>
      </c>
      <c r="L18" s="80">
        <f t="shared" si="2"/>
        <v>8463388.0373811517</v>
      </c>
      <c r="M18" s="80">
        <v>9401920.5187695399</v>
      </c>
      <c r="N18" s="80"/>
      <c r="O18" s="160" t="s">
        <v>61</v>
      </c>
    </row>
    <row r="19" spans="1:15" ht="12" customHeight="1">
      <c r="A19" s="124"/>
      <c r="B19" s="33"/>
      <c r="C19" s="148"/>
      <c r="D19" s="148"/>
      <c r="E19" s="148"/>
      <c r="F19" s="148"/>
      <c r="G19" s="148"/>
      <c r="H19" s="148"/>
      <c r="I19" s="148"/>
      <c r="J19" s="149"/>
      <c r="K19" s="149"/>
      <c r="L19" s="149"/>
      <c r="M19" s="149"/>
      <c r="N19" s="33"/>
      <c r="O19" s="125"/>
    </row>
    <row r="20" spans="1:15" s="36" customFormat="1" ht="12" customHeight="1">
      <c r="A20" s="123" t="s">
        <v>358</v>
      </c>
      <c r="B20" s="33">
        <v>198848.82399999999</v>
      </c>
      <c r="C20" s="149">
        <v>232081.897</v>
      </c>
      <c r="D20" s="105">
        <v>263381.08908593003</v>
      </c>
      <c r="E20" s="105">
        <v>300806.67200000002</v>
      </c>
      <c r="F20" s="105">
        <v>335851.59076198004</v>
      </c>
      <c r="G20" s="137">
        <v>389192.98892497999</v>
      </c>
      <c r="H20" s="105">
        <v>429753.55727716006</v>
      </c>
      <c r="I20" s="105">
        <v>493915.53423159901</v>
      </c>
      <c r="J20" s="105">
        <v>536253.64429899002</v>
      </c>
      <c r="K20" s="105">
        <v>598665.98104364902</v>
      </c>
      <c r="L20" s="105">
        <v>665161.59633937001</v>
      </c>
      <c r="M20" s="105">
        <v>733124.32106752007</v>
      </c>
      <c r="N20" s="34"/>
      <c r="O20" s="164" t="s">
        <v>359</v>
      </c>
    </row>
    <row r="21" spans="1:15" s="37" customFormat="1" ht="12" customHeight="1">
      <c r="A21" s="123" t="s">
        <v>360</v>
      </c>
      <c r="B21" s="33">
        <f>B22+B23+B24+B25+B27+B26+B20</f>
        <v>2213279.2674385165</v>
      </c>
      <c r="C21" s="33">
        <f t="shared" ref="C21:L21" si="3">C22+C23+C24+C25+C27+C26+C20</f>
        <v>2651207.144652728</v>
      </c>
      <c r="D21" s="33">
        <f t="shared" si="3"/>
        <v>2959591.7186553539</v>
      </c>
      <c r="E21" s="33">
        <f t="shared" si="3"/>
        <v>3272918.5101110544</v>
      </c>
      <c r="F21" s="33">
        <f t="shared" si="3"/>
        <v>3672966.1189422579</v>
      </c>
      <c r="G21" s="33">
        <f t="shared" si="3"/>
        <v>4410328.995799901</v>
      </c>
      <c r="H21" s="33">
        <f t="shared" si="3"/>
        <v>5175869.6160950456</v>
      </c>
      <c r="I21" s="33">
        <f t="shared" si="3"/>
        <v>5916294.2664949987</v>
      </c>
      <c r="J21" s="33">
        <f t="shared" si="3"/>
        <v>6412053.8909974899</v>
      </c>
      <c r="K21" s="33">
        <f t="shared" si="3"/>
        <v>7232295.8845323734</v>
      </c>
      <c r="L21" s="33">
        <f t="shared" si="3"/>
        <v>8463388.0373811517</v>
      </c>
      <c r="M21" s="105" t="s">
        <v>77</v>
      </c>
      <c r="N21" s="35"/>
      <c r="O21" s="164" t="s">
        <v>361</v>
      </c>
    </row>
    <row r="22" spans="1:15" s="36" customFormat="1" ht="12" customHeight="1">
      <c r="A22" s="124" t="s">
        <v>288</v>
      </c>
      <c r="B22" s="33">
        <v>1383983.0112679999</v>
      </c>
      <c r="C22" s="149">
        <v>1453190.3361723002</v>
      </c>
      <c r="D22" s="149">
        <v>1629509.0075699999</v>
      </c>
      <c r="E22" s="149">
        <v>1814082.4212010687</v>
      </c>
      <c r="F22" s="149">
        <v>2006190.5475218701</v>
      </c>
      <c r="G22" s="149">
        <v>2232494.2900705305</v>
      </c>
      <c r="H22" s="149">
        <v>2552862.3487013499</v>
      </c>
      <c r="I22" s="149">
        <v>2782636.5487407004</v>
      </c>
      <c r="J22" s="105">
        <v>3137766.6917467201</v>
      </c>
      <c r="K22" s="105">
        <v>3547318.6818291899</v>
      </c>
      <c r="L22" s="105">
        <v>3877657.2049558903</v>
      </c>
      <c r="M22" s="105">
        <v>3993193.7984572402</v>
      </c>
      <c r="N22" s="34"/>
      <c r="O22" s="123" t="s">
        <v>285</v>
      </c>
    </row>
    <row r="23" spans="1:15" s="36" customFormat="1" ht="12" customHeight="1">
      <c r="A23" s="212" t="s">
        <v>289</v>
      </c>
      <c r="B23" s="34">
        <v>136823.64110127999</v>
      </c>
      <c r="C23" s="35">
        <v>143879.48161176001</v>
      </c>
      <c r="D23" s="105">
        <v>126071.4250908</v>
      </c>
      <c r="E23" s="105">
        <v>140403.01192757001</v>
      </c>
      <c r="F23" s="105">
        <v>160030.11506695999</v>
      </c>
      <c r="G23" s="105">
        <v>91362.517591229989</v>
      </c>
      <c r="H23" s="105">
        <v>32808.305373180003</v>
      </c>
      <c r="I23" s="105">
        <v>8444.5728811600002</v>
      </c>
      <c r="J23" s="105">
        <v>14472.261590329999</v>
      </c>
      <c r="K23" s="105">
        <v>15148.631342840001</v>
      </c>
      <c r="L23" s="105">
        <v>11040</v>
      </c>
      <c r="M23" s="105">
        <v>6361</v>
      </c>
      <c r="N23" s="34"/>
      <c r="O23" s="164" t="s">
        <v>286</v>
      </c>
    </row>
    <row r="24" spans="1:15" s="36" customFormat="1" ht="12" customHeight="1">
      <c r="A24" s="164" t="s">
        <v>290</v>
      </c>
      <c r="B24" s="35">
        <v>186056.81099999999</v>
      </c>
      <c r="C24" s="35">
        <v>490040.92300000001</v>
      </c>
      <c r="D24" s="105">
        <v>465699</v>
      </c>
      <c r="E24" s="105">
        <v>508628</v>
      </c>
      <c r="F24" s="105">
        <v>471993.1</v>
      </c>
      <c r="G24" s="105">
        <v>624993.1</v>
      </c>
      <c r="H24" s="105">
        <v>639516.69999999995</v>
      </c>
      <c r="I24" s="105">
        <v>632987.94999999995</v>
      </c>
      <c r="J24" s="105">
        <v>527783.29399999999</v>
      </c>
      <c r="K24" s="105">
        <v>486451.10600000003</v>
      </c>
      <c r="L24" s="105">
        <v>561730.75300000003</v>
      </c>
      <c r="M24" s="105">
        <v>538720.47900000005</v>
      </c>
      <c r="N24" s="34"/>
      <c r="O24" s="164" t="s">
        <v>281</v>
      </c>
    </row>
    <row r="25" spans="1:15" ht="12" customHeight="1">
      <c r="A25" s="123" t="s">
        <v>291</v>
      </c>
      <c r="B25" s="33">
        <v>339166.75346798997</v>
      </c>
      <c r="C25" s="105">
        <v>483730.35368668998</v>
      </c>
      <c r="D25" s="105">
        <v>581196.76477443997</v>
      </c>
      <c r="E25" s="105">
        <v>887038.99312247999</v>
      </c>
      <c r="F25" s="105">
        <v>981879.92782483995</v>
      </c>
      <c r="G25" s="105">
        <v>1225110.8750303402</v>
      </c>
      <c r="H25" s="105">
        <v>1438022.9889493601</v>
      </c>
      <c r="I25" s="105">
        <v>1802742.72093053</v>
      </c>
      <c r="J25" s="105">
        <v>1960678.4922363102</v>
      </c>
      <c r="K25" s="105">
        <v>2261137.6045239102</v>
      </c>
      <c r="L25" s="105">
        <v>2737497.5472847098</v>
      </c>
      <c r="M25" s="105" t="s">
        <v>77</v>
      </c>
      <c r="N25" s="33"/>
      <c r="O25" s="164" t="s">
        <v>287</v>
      </c>
    </row>
    <row r="26" spans="1:15" ht="12" customHeight="1">
      <c r="A26" s="123" t="s">
        <v>362</v>
      </c>
      <c r="B26" s="33">
        <v>138604</v>
      </c>
      <c r="C26" s="105">
        <v>169110</v>
      </c>
      <c r="D26" s="105">
        <v>189282</v>
      </c>
      <c r="E26" s="105">
        <v>215869</v>
      </c>
      <c r="F26" s="105">
        <v>257613</v>
      </c>
      <c r="G26" s="105">
        <v>289431</v>
      </c>
      <c r="H26" s="105">
        <v>333997</v>
      </c>
      <c r="I26" s="105">
        <v>412655</v>
      </c>
      <c r="J26" s="105">
        <v>450616</v>
      </c>
      <c r="K26" s="105">
        <v>498985.3</v>
      </c>
      <c r="L26" s="105">
        <v>575047</v>
      </c>
      <c r="M26" s="105">
        <v>642288</v>
      </c>
      <c r="N26" s="33"/>
      <c r="O26" s="164" t="s">
        <v>363</v>
      </c>
    </row>
    <row r="27" spans="1:15" ht="12" customHeight="1">
      <c r="A27" s="164" t="s">
        <v>292</v>
      </c>
      <c r="B27" s="33">
        <v>-170203.77339875299</v>
      </c>
      <c r="C27" s="105">
        <v>-320825.84681802196</v>
      </c>
      <c r="D27" s="105">
        <v>-295547.567865816</v>
      </c>
      <c r="E27" s="105">
        <v>-593909.58814006392</v>
      </c>
      <c r="F27" s="105">
        <v>-540592.16223339201</v>
      </c>
      <c r="G27" s="105">
        <v>-442255.77581717999</v>
      </c>
      <c r="H27" s="105">
        <v>-251091.28420600502</v>
      </c>
      <c r="I27" s="105">
        <v>-217088.06028899099</v>
      </c>
      <c r="J27" s="105">
        <v>-215516.49287485998</v>
      </c>
      <c r="K27" s="105">
        <v>-175411.42020721501</v>
      </c>
      <c r="L27" s="105">
        <v>35253.935801182</v>
      </c>
      <c r="M27" s="105" t="s">
        <v>77</v>
      </c>
      <c r="N27" s="33"/>
      <c r="O27" s="164" t="s">
        <v>282</v>
      </c>
    </row>
    <row r="28" spans="1:15" ht="12" customHeight="1">
      <c r="A28" s="126"/>
      <c r="B28" s="64"/>
      <c r="C28" s="38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38"/>
      <c r="O28" s="64"/>
    </row>
    <row r="29" spans="1:15" ht="12" customHeight="1">
      <c r="A29" s="128"/>
      <c r="C29" s="33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33"/>
    </row>
    <row r="30" spans="1:15" ht="12" customHeight="1">
      <c r="A30" s="123" t="s">
        <v>88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33"/>
    </row>
    <row r="31" spans="1:15" ht="12" customHeight="1">
      <c r="A31" s="30" t="s">
        <v>364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5" ht="12" customHeight="1">
      <c r="A32" s="129" t="s">
        <v>83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ht="12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ht="12" customHeight="1">
      <c r="A34" s="123" t="s">
        <v>63</v>
      </c>
      <c r="H34" s="33"/>
    </row>
    <row r="35" spans="1:13" ht="12" customHeight="1">
      <c r="A35" s="165" t="s">
        <v>365</v>
      </c>
      <c r="H35" s="33"/>
    </row>
    <row r="36" spans="1:13" ht="12" customHeight="1">
      <c r="A36" s="166" t="s">
        <v>58</v>
      </c>
      <c r="H36" s="33"/>
    </row>
    <row r="37" spans="1:13" ht="12" customHeight="1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ht="12" customHeight="1">
      <c r="C38" s="33"/>
      <c r="D38" s="33"/>
      <c r="E38" s="33"/>
      <c r="F38" s="33"/>
      <c r="G38" s="33"/>
    </row>
    <row r="39" spans="1:13" ht="12" customHeight="1"/>
    <row r="40" spans="1:13" ht="12" customHeight="1"/>
    <row r="41" spans="1:13" ht="12" customHeight="1"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12" customHeight="1"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12" customHeight="1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12" customHeight="1"/>
    <row r="45" spans="1:13" ht="12" customHeight="1"/>
  </sheetData>
  <phoneticPr fontId="0" type="noConversion"/>
  <pageMargins left="0.17" right="0" top="1" bottom="0" header="0" footer="0"/>
  <pageSetup scale="81" orientation="landscape" r:id="rId1"/>
  <headerFooter alignWithMargins="0">
    <oddHeader>&amp;R&amp;F  &amp;A  &amp;D  &amp;T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55"/>
    <pageSetUpPr fitToPage="1"/>
  </sheetPr>
  <dimension ref="A1:P38"/>
  <sheetViews>
    <sheetView showGridLines="0" zoomScaleNormal="100" zoomScaleSheetLayoutView="100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12.42578125" defaultRowHeight="12" customHeight="1"/>
  <cols>
    <col min="1" max="1" width="44.140625" style="246" customWidth="1"/>
    <col min="2" max="4" width="13" style="246" customWidth="1"/>
    <col min="5" max="5" width="13" style="87" customWidth="1"/>
    <col min="6" max="7" width="13" style="246" customWidth="1"/>
    <col min="8" max="14" width="13" style="87" customWidth="1"/>
    <col min="15" max="15" width="2.7109375" style="246" customWidth="1"/>
    <col min="16" max="16" width="32.7109375" style="246" customWidth="1"/>
    <col min="17" max="43" width="11.7109375" style="246" customWidth="1"/>
    <col min="44" max="16384" width="12.42578125" style="246"/>
  </cols>
  <sheetData>
    <row r="1" spans="1:16" s="279" customFormat="1" ht="12" customHeight="1">
      <c r="A1" s="279" t="s">
        <v>378</v>
      </c>
      <c r="H1" s="202"/>
      <c r="I1" s="202"/>
      <c r="J1" s="202"/>
      <c r="K1" s="202"/>
      <c r="L1" s="202"/>
      <c r="M1" s="202"/>
      <c r="N1" s="202"/>
    </row>
    <row r="2" spans="1:16" ht="12" customHeight="1">
      <c r="A2" s="9" t="s">
        <v>80</v>
      </c>
      <c r="B2" s="8"/>
      <c r="C2" s="8"/>
      <c r="D2" s="8"/>
      <c r="E2" s="4"/>
      <c r="P2" s="28" t="s">
        <v>0</v>
      </c>
    </row>
    <row r="3" spans="1:16" ht="24" customHeight="1">
      <c r="A3" s="278" t="s">
        <v>483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P3" s="290" t="s">
        <v>482</v>
      </c>
    </row>
    <row r="4" spans="1:16" ht="12" customHeight="1">
      <c r="A4" s="275" t="s">
        <v>440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P4" s="275" t="s">
        <v>439</v>
      </c>
    </row>
    <row r="5" spans="1:16" ht="12" customHeight="1">
      <c r="A5" s="274"/>
      <c r="B5" s="273"/>
      <c r="C5" s="273"/>
      <c r="D5" s="273"/>
      <c r="E5" s="273"/>
      <c r="F5" s="272"/>
      <c r="G5" s="272"/>
      <c r="H5" s="4"/>
      <c r="I5" s="4"/>
      <c r="J5" s="4"/>
      <c r="K5" s="4"/>
      <c r="L5" s="4"/>
      <c r="M5" s="4"/>
      <c r="N5" s="4"/>
      <c r="O5" s="272"/>
      <c r="P5" s="272"/>
    </row>
    <row r="6" spans="1:16" ht="12" customHeight="1">
      <c r="A6" s="271"/>
      <c r="B6" s="65">
        <v>2000</v>
      </c>
      <c r="C6" s="65">
        <v>2001</v>
      </c>
      <c r="D6" s="65">
        <v>2002</v>
      </c>
      <c r="E6" s="66">
        <v>2003</v>
      </c>
      <c r="F6" s="271">
        <v>2004</v>
      </c>
      <c r="G6" s="271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271"/>
      <c r="P6" s="271"/>
    </row>
    <row r="7" spans="1:16" ht="12" customHeight="1">
      <c r="A7" s="247"/>
      <c r="B7" s="270"/>
      <c r="C7" s="270"/>
      <c r="D7" s="270"/>
      <c r="E7" s="270"/>
      <c r="H7" s="4"/>
      <c r="I7" s="4"/>
      <c r="J7" s="4"/>
      <c r="K7" s="4"/>
      <c r="L7" s="4"/>
      <c r="M7" s="4"/>
      <c r="N7" s="4"/>
    </row>
    <row r="8" spans="1:16" s="257" customFormat="1" ht="24" customHeight="1">
      <c r="A8" s="286" t="s">
        <v>481</v>
      </c>
      <c r="B8" s="285">
        <v>868267.7</v>
      </c>
      <c r="C8" s="285">
        <v>939114.5</v>
      </c>
      <c r="D8" s="285">
        <v>989353.4</v>
      </c>
      <c r="E8" s="285">
        <v>1132985.1000000001</v>
      </c>
      <c r="F8" s="284">
        <v>1270211.1000000001</v>
      </c>
      <c r="G8" s="284">
        <v>1412504.9</v>
      </c>
      <c r="H8" s="284">
        <v>1558808</v>
      </c>
      <c r="I8" s="284">
        <v>1711220.6</v>
      </c>
      <c r="J8" s="284">
        <v>2049936.3</v>
      </c>
      <c r="K8" s="284">
        <v>2000448.1</v>
      </c>
      <c r="L8" s="284">
        <v>2080013</v>
      </c>
      <c r="M8" s="284">
        <v>2320241.7000000002</v>
      </c>
      <c r="N8" s="284">
        <v>2452449.4</v>
      </c>
      <c r="P8" s="268" t="s">
        <v>480</v>
      </c>
    </row>
    <row r="9" spans="1:16" ht="12" customHeight="1">
      <c r="A9" s="289" t="s">
        <v>479</v>
      </c>
      <c r="B9" s="288">
        <v>868267.7</v>
      </c>
      <c r="C9" s="288">
        <v>939114.5</v>
      </c>
      <c r="D9" s="288">
        <v>989353.5</v>
      </c>
      <c r="E9" s="288">
        <v>1132985</v>
      </c>
      <c r="F9" s="287">
        <v>1270211.1000000001</v>
      </c>
      <c r="G9" s="287">
        <v>1412504.9</v>
      </c>
      <c r="H9" s="287">
        <v>1558808.1</v>
      </c>
      <c r="I9" s="287">
        <v>1711220.5</v>
      </c>
      <c r="J9" s="287">
        <v>2049936.3</v>
      </c>
      <c r="K9" s="287">
        <v>2000448.1</v>
      </c>
      <c r="L9" s="287">
        <v>2080013</v>
      </c>
      <c r="M9" s="287">
        <v>2320241.7000000002</v>
      </c>
      <c r="N9" s="287">
        <v>2452449.4000000004</v>
      </c>
      <c r="P9" s="254" t="s">
        <v>478</v>
      </c>
    </row>
    <row r="10" spans="1:16" ht="12" customHeight="1">
      <c r="A10" s="289" t="s">
        <v>477</v>
      </c>
      <c r="B10" s="288">
        <v>581703.4</v>
      </c>
      <c r="C10" s="288">
        <v>654870.30000000005</v>
      </c>
      <c r="D10" s="288">
        <v>728283.8</v>
      </c>
      <c r="E10" s="288">
        <v>766582.3</v>
      </c>
      <c r="F10" s="287">
        <v>770119.7</v>
      </c>
      <c r="G10" s="287">
        <v>810510.9</v>
      </c>
      <c r="H10" s="287">
        <v>890078.2</v>
      </c>
      <c r="I10" s="287">
        <v>1002670</v>
      </c>
      <c r="J10" s="287">
        <v>994552.3</v>
      </c>
      <c r="K10" s="287">
        <v>1129552.6000000001</v>
      </c>
      <c r="L10" s="287">
        <v>1260425</v>
      </c>
      <c r="M10" s="287">
        <v>1294054.1000000001</v>
      </c>
      <c r="N10" s="287">
        <v>1314464.8</v>
      </c>
      <c r="P10" s="254" t="s">
        <v>476</v>
      </c>
    </row>
    <row r="11" spans="1:16" ht="12" customHeight="1">
      <c r="A11" s="289" t="s">
        <v>475</v>
      </c>
      <c r="B11" s="288">
        <v>286564.3</v>
      </c>
      <c r="C11" s="288">
        <v>284244.2</v>
      </c>
      <c r="D11" s="288">
        <v>261069.7</v>
      </c>
      <c r="E11" s="288">
        <v>366402.7</v>
      </c>
      <c r="F11" s="287">
        <v>500091.4</v>
      </c>
      <c r="G11" s="287">
        <v>601994</v>
      </c>
      <c r="H11" s="287">
        <v>668729.9</v>
      </c>
      <c r="I11" s="287">
        <v>708550.5</v>
      </c>
      <c r="J11" s="287">
        <v>1055384</v>
      </c>
      <c r="K11" s="287">
        <v>870895.5</v>
      </c>
      <c r="L11" s="287">
        <v>819588</v>
      </c>
      <c r="M11" s="287">
        <v>1026187.6</v>
      </c>
      <c r="N11" s="287">
        <v>1137984.6000000001</v>
      </c>
      <c r="P11" s="254" t="s">
        <v>474</v>
      </c>
    </row>
    <row r="12" spans="1:16" ht="12" hidden="1" customHeight="1">
      <c r="A12" s="289" t="s">
        <v>473</v>
      </c>
      <c r="B12" s="288">
        <v>0</v>
      </c>
      <c r="C12" s="288">
        <v>0</v>
      </c>
      <c r="D12" s="288">
        <v>0</v>
      </c>
      <c r="E12" s="288">
        <v>0</v>
      </c>
      <c r="F12" s="287">
        <v>0</v>
      </c>
      <c r="G12" s="287">
        <v>0</v>
      </c>
      <c r="H12" s="287">
        <v>0</v>
      </c>
      <c r="I12" s="287">
        <v>0</v>
      </c>
      <c r="J12" s="287">
        <v>0</v>
      </c>
      <c r="K12" s="287">
        <v>0</v>
      </c>
      <c r="L12" s="287">
        <v>0</v>
      </c>
      <c r="M12" s="287">
        <v>0</v>
      </c>
      <c r="N12" s="287">
        <v>0</v>
      </c>
      <c r="P12" s="254" t="s">
        <v>472</v>
      </c>
    </row>
    <row r="13" spans="1:16" ht="12" hidden="1" customHeight="1">
      <c r="A13" s="289" t="s">
        <v>471</v>
      </c>
      <c r="B13" s="288">
        <v>0</v>
      </c>
      <c r="C13" s="288">
        <v>0</v>
      </c>
      <c r="D13" s="288">
        <v>0</v>
      </c>
      <c r="E13" s="288">
        <v>0</v>
      </c>
      <c r="F13" s="287">
        <v>0</v>
      </c>
      <c r="G13" s="287">
        <v>0</v>
      </c>
      <c r="H13" s="287">
        <v>0</v>
      </c>
      <c r="I13" s="287">
        <v>0</v>
      </c>
      <c r="J13" s="287">
        <v>0</v>
      </c>
      <c r="K13" s="287">
        <v>0</v>
      </c>
      <c r="L13" s="287">
        <v>0</v>
      </c>
      <c r="M13" s="287">
        <v>0</v>
      </c>
      <c r="N13" s="287">
        <v>0</v>
      </c>
      <c r="P13" s="254" t="s">
        <v>470</v>
      </c>
    </row>
    <row r="14" spans="1:16" s="257" customFormat="1" ht="24" customHeight="1">
      <c r="A14" s="286" t="s">
        <v>469</v>
      </c>
      <c r="B14" s="285">
        <v>952083.1</v>
      </c>
      <c r="C14" s="285">
        <v>996950.6</v>
      </c>
      <c r="D14" s="285">
        <v>1124451.3999999999</v>
      </c>
      <c r="E14" s="285">
        <v>1232942.1000000001</v>
      </c>
      <c r="F14" s="284">
        <v>1373362</v>
      </c>
      <c r="G14" s="284">
        <v>1513210.1</v>
      </c>
      <c r="H14" s="284">
        <v>1739466.7</v>
      </c>
      <c r="I14" s="284">
        <v>1929660.1</v>
      </c>
      <c r="J14" s="284">
        <v>2242461.2999999998</v>
      </c>
      <c r="K14" s="284">
        <v>2260383.6</v>
      </c>
      <c r="L14" s="284">
        <v>2438436.7000000002</v>
      </c>
      <c r="M14" s="284">
        <v>2685190</v>
      </c>
      <c r="N14" s="284">
        <v>2865553.8</v>
      </c>
      <c r="P14" s="268" t="s">
        <v>468</v>
      </c>
    </row>
    <row r="15" spans="1:16" ht="12" customHeight="1">
      <c r="A15" s="289" t="s">
        <v>467</v>
      </c>
      <c r="B15" s="288">
        <v>861157.6</v>
      </c>
      <c r="C15" s="288">
        <v>904602.6</v>
      </c>
      <c r="D15" s="288">
        <v>987039</v>
      </c>
      <c r="E15" s="288">
        <v>1100855.6999999997</v>
      </c>
      <c r="F15" s="287">
        <v>1187560.3</v>
      </c>
      <c r="G15" s="287">
        <v>1284287.6000000001</v>
      </c>
      <c r="H15" s="287">
        <v>1464091.5</v>
      </c>
      <c r="I15" s="287">
        <v>1597685.7999999998</v>
      </c>
      <c r="J15" s="287">
        <v>1817332.3</v>
      </c>
      <c r="K15" s="287">
        <v>1947426</v>
      </c>
      <c r="L15" s="287">
        <v>2089125</v>
      </c>
      <c r="M15" s="287">
        <v>2296420.5</v>
      </c>
      <c r="N15" s="287">
        <v>2478407.4</v>
      </c>
      <c r="P15" s="254" t="s">
        <v>466</v>
      </c>
    </row>
    <row r="16" spans="1:16" ht="12" customHeight="1">
      <c r="A16" s="289" t="s">
        <v>465</v>
      </c>
      <c r="B16" s="288">
        <v>86479.9</v>
      </c>
      <c r="C16" s="288">
        <v>93132.1</v>
      </c>
      <c r="D16" s="288">
        <v>101734.6</v>
      </c>
      <c r="E16" s="288">
        <v>120317.7</v>
      </c>
      <c r="F16" s="287">
        <v>108101.9</v>
      </c>
      <c r="G16" s="287">
        <v>110972.6</v>
      </c>
      <c r="H16" s="287">
        <v>121827.4</v>
      </c>
      <c r="I16" s="287">
        <v>162791.4</v>
      </c>
      <c r="J16" s="287">
        <v>181455.6</v>
      </c>
      <c r="K16" s="287">
        <v>205441.7</v>
      </c>
      <c r="L16" s="287">
        <v>217574.1</v>
      </c>
      <c r="M16" s="287">
        <v>229627.3</v>
      </c>
      <c r="N16" s="287">
        <v>251189.1</v>
      </c>
      <c r="P16" s="254" t="s">
        <v>464</v>
      </c>
    </row>
    <row r="17" spans="1:16" ht="12" customHeight="1">
      <c r="A17" s="289" t="s">
        <v>463</v>
      </c>
      <c r="B17" s="288">
        <v>35197.4</v>
      </c>
      <c r="C17" s="288">
        <v>29960.2</v>
      </c>
      <c r="D17" s="288">
        <v>34540.800000000003</v>
      </c>
      <c r="E17" s="288">
        <v>43826.3</v>
      </c>
      <c r="F17" s="287">
        <v>45539.8</v>
      </c>
      <c r="G17" s="287">
        <v>44466.400000000001</v>
      </c>
      <c r="H17" s="287">
        <v>67334.100000000006</v>
      </c>
      <c r="I17" s="287">
        <v>115267.7</v>
      </c>
      <c r="J17" s="287">
        <v>103387.4</v>
      </c>
      <c r="K17" s="287">
        <v>139833.79999999999</v>
      </c>
      <c r="L17" s="287">
        <v>147906.9</v>
      </c>
      <c r="M17" s="287">
        <v>170588.3</v>
      </c>
      <c r="N17" s="287">
        <v>189537.1</v>
      </c>
      <c r="P17" s="254" t="s">
        <v>462</v>
      </c>
    </row>
    <row r="18" spans="1:16" ht="12" customHeight="1">
      <c r="A18" s="289" t="s">
        <v>461</v>
      </c>
      <c r="B18" s="288">
        <v>115943.4</v>
      </c>
      <c r="C18" s="288">
        <v>126976.29999999999</v>
      </c>
      <c r="D18" s="288">
        <v>114560.9</v>
      </c>
      <c r="E18" s="288">
        <v>129245.5</v>
      </c>
      <c r="F18" s="287">
        <v>129843.1</v>
      </c>
      <c r="G18" s="287">
        <v>144988.70000000001</v>
      </c>
      <c r="H18" s="287">
        <v>153835.1</v>
      </c>
      <c r="I18" s="287">
        <v>160658.4</v>
      </c>
      <c r="J18" s="287">
        <v>170079.19999999998</v>
      </c>
      <c r="K18" s="287">
        <v>200189</v>
      </c>
      <c r="L18" s="287">
        <v>202549.8</v>
      </c>
      <c r="M18" s="287">
        <v>225091.5</v>
      </c>
      <c r="N18" s="287">
        <v>243614</v>
      </c>
      <c r="P18" s="254" t="s">
        <v>460</v>
      </c>
    </row>
    <row r="19" spans="1:16" ht="12" customHeight="1">
      <c r="A19" s="289" t="s">
        <v>459</v>
      </c>
      <c r="B19" s="288">
        <v>615453.1</v>
      </c>
      <c r="C19" s="288">
        <v>653114.69999999995</v>
      </c>
      <c r="D19" s="288">
        <v>730308.1</v>
      </c>
      <c r="E19" s="288">
        <v>791337.29999999981</v>
      </c>
      <c r="F19" s="287">
        <v>875510.39999999991</v>
      </c>
      <c r="G19" s="287">
        <v>973466.6</v>
      </c>
      <c r="H19" s="287">
        <v>1102214</v>
      </c>
      <c r="I19" s="287">
        <v>1143131.3999999999</v>
      </c>
      <c r="J19" s="287">
        <v>1350566.2000000002</v>
      </c>
      <c r="K19" s="287">
        <v>1388163.3</v>
      </c>
      <c r="L19" s="287">
        <v>1499135.9</v>
      </c>
      <c r="M19" s="287">
        <v>1651926.3</v>
      </c>
      <c r="N19" s="287">
        <v>1775177.0999999999</v>
      </c>
      <c r="P19" s="254" t="s">
        <v>458</v>
      </c>
    </row>
    <row r="20" spans="1:16" ht="12" customHeight="1">
      <c r="A20" s="289" t="s">
        <v>457</v>
      </c>
      <c r="B20" s="288">
        <v>8083.8</v>
      </c>
      <c r="C20" s="288">
        <v>1419.3</v>
      </c>
      <c r="D20" s="288">
        <v>5894.6</v>
      </c>
      <c r="E20" s="288">
        <v>16128.9</v>
      </c>
      <c r="F20" s="287">
        <v>28565.1</v>
      </c>
      <c r="G20" s="287">
        <v>10393.299999999999</v>
      </c>
      <c r="H20" s="287">
        <v>18880.900000000001</v>
      </c>
      <c r="I20" s="287">
        <v>15836.9</v>
      </c>
      <c r="J20" s="287">
        <v>11843.9</v>
      </c>
      <c r="K20" s="287">
        <v>13798.2</v>
      </c>
      <c r="L20" s="287">
        <v>21958.3</v>
      </c>
      <c r="M20" s="287">
        <v>19187.099999999999</v>
      </c>
      <c r="N20" s="287">
        <v>18890.099999999999</v>
      </c>
      <c r="P20" s="254" t="s">
        <v>449</v>
      </c>
    </row>
    <row r="21" spans="1:16" ht="12" customHeight="1">
      <c r="A21" s="289" t="s">
        <v>456</v>
      </c>
      <c r="B21" s="288">
        <v>90925.6</v>
      </c>
      <c r="C21" s="288">
        <v>92348</v>
      </c>
      <c r="D21" s="288">
        <v>137412.4</v>
      </c>
      <c r="E21" s="288">
        <v>132086.39999999999</v>
      </c>
      <c r="F21" s="287">
        <v>185801.7</v>
      </c>
      <c r="G21" s="287">
        <v>228922.6</v>
      </c>
      <c r="H21" s="287">
        <v>275375.09999999998</v>
      </c>
      <c r="I21" s="287">
        <v>331974.2</v>
      </c>
      <c r="J21" s="287">
        <v>425129.1</v>
      </c>
      <c r="K21" s="287">
        <v>312957.59999999998</v>
      </c>
      <c r="L21" s="287">
        <v>349311.5</v>
      </c>
      <c r="M21" s="287">
        <v>388769.5</v>
      </c>
      <c r="N21" s="287">
        <v>387146.3</v>
      </c>
      <c r="P21" s="254" t="s">
        <v>455</v>
      </c>
    </row>
    <row r="22" spans="1:16" ht="12" customHeight="1">
      <c r="A22" s="289" t="s">
        <v>454</v>
      </c>
      <c r="B22" s="288">
        <v>81568.2</v>
      </c>
      <c r="C22" s="288">
        <v>88973.4</v>
      </c>
      <c r="D22" s="288">
        <v>87696</v>
      </c>
      <c r="E22" s="288">
        <v>113350</v>
      </c>
      <c r="F22" s="287">
        <v>173280.7</v>
      </c>
      <c r="G22" s="287">
        <v>209336.5</v>
      </c>
      <c r="H22" s="287">
        <v>247055.1</v>
      </c>
      <c r="I22" s="287">
        <v>246130.2</v>
      </c>
      <c r="J22" s="287">
        <v>266990.2</v>
      </c>
      <c r="K22" s="287">
        <v>257983.4</v>
      </c>
      <c r="L22" s="287">
        <v>311228.40000000002</v>
      </c>
      <c r="M22" s="287">
        <v>336978.1</v>
      </c>
      <c r="N22" s="287">
        <v>327743.8</v>
      </c>
      <c r="P22" s="254" t="s">
        <v>453</v>
      </c>
    </row>
    <row r="23" spans="1:16" ht="12" hidden="1" customHeight="1">
      <c r="A23" s="289" t="s">
        <v>452</v>
      </c>
      <c r="B23" s="288">
        <v>0</v>
      </c>
      <c r="C23" s="288">
        <v>0</v>
      </c>
      <c r="D23" s="288">
        <v>0</v>
      </c>
      <c r="E23" s="288">
        <v>0</v>
      </c>
      <c r="F23" s="287">
        <v>0</v>
      </c>
      <c r="G23" s="287">
        <v>0</v>
      </c>
      <c r="H23" s="287">
        <v>0</v>
      </c>
      <c r="I23" s="287">
        <v>0</v>
      </c>
      <c r="J23" s="287">
        <v>0</v>
      </c>
      <c r="K23" s="287">
        <v>0</v>
      </c>
      <c r="L23" s="287">
        <v>0</v>
      </c>
      <c r="M23" s="287">
        <v>0</v>
      </c>
      <c r="N23" s="287">
        <v>0</v>
      </c>
      <c r="P23" s="254" t="s">
        <v>451</v>
      </c>
    </row>
    <row r="24" spans="1:16" ht="12" customHeight="1">
      <c r="A24" s="289" t="s">
        <v>450</v>
      </c>
      <c r="B24" s="288">
        <v>9357.4</v>
      </c>
      <c r="C24" s="288">
        <v>3374.6</v>
      </c>
      <c r="D24" s="288">
        <v>49716.3</v>
      </c>
      <c r="E24" s="288">
        <v>18736.400000000001</v>
      </c>
      <c r="F24" s="287">
        <v>12521</v>
      </c>
      <c r="G24" s="287">
        <v>19586.099999999999</v>
      </c>
      <c r="H24" s="287">
        <v>28320.1</v>
      </c>
      <c r="I24" s="287">
        <v>85844</v>
      </c>
      <c r="J24" s="287">
        <v>158138.9</v>
      </c>
      <c r="K24" s="287">
        <v>54974.2</v>
      </c>
      <c r="L24" s="287">
        <v>38083.1</v>
      </c>
      <c r="M24" s="287">
        <v>51791.5</v>
      </c>
      <c r="N24" s="287">
        <v>59402.5</v>
      </c>
      <c r="P24" s="254" t="s">
        <v>449</v>
      </c>
    </row>
    <row r="25" spans="1:16" ht="12" hidden="1" customHeight="1">
      <c r="A25" s="289" t="s">
        <v>448</v>
      </c>
      <c r="B25" s="288">
        <v>0</v>
      </c>
      <c r="C25" s="288">
        <v>0</v>
      </c>
      <c r="D25" s="288">
        <v>0</v>
      </c>
      <c r="E25" s="288">
        <v>0</v>
      </c>
      <c r="F25" s="287">
        <v>0</v>
      </c>
      <c r="G25" s="287">
        <v>0</v>
      </c>
      <c r="H25" s="287">
        <v>0</v>
      </c>
      <c r="I25" s="287">
        <v>0</v>
      </c>
      <c r="J25" s="287">
        <v>0</v>
      </c>
      <c r="K25" s="287">
        <v>0</v>
      </c>
      <c r="L25" s="287">
        <v>0</v>
      </c>
      <c r="M25" s="287">
        <v>0</v>
      </c>
      <c r="N25" s="287">
        <v>0</v>
      </c>
      <c r="P25" s="254" t="s">
        <v>447</v>
      </c>
    </row>
    <row r="26" spans="1:16" s="257" customFormat="1" ht="24" customHeight="1">
      <c r="A26" s="286" t="s">
        <v>446</v>
      </c>
      <c r="B26" s="285">
        <v>32128</v>
      </c>
      <c r="C26" s="285">
        <v>69140.199999999983</v>
      </c>
      <c r="D26" s="285">
        <v>-20537.100000000006</v>
      </c>
      <c r="E26" s="285">
        <v>29288.399999999994</v>
      </c>
      <c r="F26" s="284">
        <v>26692.200000000012</v>
      </c>
      <c r="G26" s="284">
        <v>44283.500000000015</v>
      </c>
      <c r="H26" s="284">
        <v>-26823.600000000006</v>
      </c>
      <c r="I26" s="284">
        <v>-57781.100000000006</v>
      </c>
      <c r="J26" s="284">
        <v>-22445.700000000012</v>
      </c>
      <c r="K26" s="284">
        <v>-59746.5</v>
      </c>
      <c r="L26" s="284">
        <v>-155873.79999999999</v>
      </c>
      <c r="M26" s="284">
        <v>-139856.79999999999</v>
      </c>
      <c r="N26" s="284">
        <v>-169490.40000000002</v>
      </c>
      <c r="P26" s="268" t="s">
        <v>445</v>
      </c>
    </row>
    <row r="27" spans="1:16" s="257" customFormat="1" ht="24" customHeight="1">
      <c r="A27" s="286" t="s">
        <v>444</v>
      </c>
      <c r="B27" s="285">
        <v>-83815.399999999994</v>
      </c>
      <c r="C27" s="285">
        <v>-57836.1</v>
      </c>
      <c r="D27" s="285">
        <v>-135098</v>
      </c>
      <c r="E27" s="285">
        <v>-99957.1</v>
      </c>
      <c r="F27" s="284">
        <v>-103150.9</v>
      </c>
      <c r="G27" s="284">
        <v>-100705.2</v>
      </c>
      <c r="H27" s="284">
        <v>-180658.7</v>
      </c>
      <c r="I27" s="284">
        <v>-218439.5</v>
      </c>
      <c r="J27" s="284">
        <v>-192524.9</v>
      </c>
      <c r="K27" s="284">
        <v>-259935.5</v>
      </c>
      <c r="L27" s="284">
        <v>-358423.6</v>
      </c>
      <c r="M27" s="284">
        <v>-364948.3</v>
      </c>
      <c r="N27" s="284">
        <v>-413104.4</v>
      </c>
      <c r="P27" s="268" t="s">
        <v>443</v>
      </c>
    </row>
    <row r="28" spans="1:16" ht="12" customHeight="1">
      <c r="A28" s="283"/>
      <c r="B28" s="281"/>
      <c r="C28" s="281"/>
      <c r="D28" s="281"/>
      <c r="E28" s="281"/>
      <c r="F28" s="281"/>
      <c r="G28" s="281"/>
      <c r="H28" s="282"/>
      <c r="I28" s="282"/>
      <c r="J28" s="282"/>
      <c r="K28" s="282"/>
      <c r="L28" s="282"/>
      <c r="M28" s="282"/>
      <c r="N28" s="282"/>
      <c r="O28" s="281"/>
      <c r="P28" s="272"/>
    </row>
    <row r="29" spans="1:16" ht="12" customHeight="1">
      <c r="A29" s="251"/>
      <c r="B29" s="250"/>
      <c r="C29" s="250"/>
      <c r="D29" s="250"/>
      <c r="E29" s="248"/>
      <c r="F29" s="247"/>
      <c r="G29" s="247"/>
      <c r="H29" s="248"/>
      <c r="I29" s="248"/>
      <c r="J29" s="248"/>
      <c r="K29" s="248"/>
      <c r="L29" s="248"/>
      <c r="M29" s="248"/>
      <c r="N29" s="248"/>
      <c r="O29" s="247"/>
    </row>
    <row r="30" spans="1:16" ht="12" customHeight="1">
      <c r="A30" s="255" t="s">
        <v>407</v>
      </c>
      <c r="B30" s="250"/>
      <c r="C30" s="250"/>
      <c r="D30" s="250"/>
    </row>
    <row r="32" spans="1:16" ht="12" customHeight="1">
      <c r="A32" s="255" t="s">
        <v>406</v>
      </c>
    </row>
    <row r="35" spans="1:1" s="246" customFormat="1" ht="12" customHeight="1">
      <c r="A35" s="280"/>
    </row>
    <row r="36" spans="1:1" s="246" customFormat="1" ht="12" customHeight="1">
      <c r="A36" s="280"/>
    </row>
    <row r="37" spans="1:1" s="246" customFormat="1" ht="12" customHeight="1">
      <c r="A37" s="280"/>
    </row>
    <row r="38" spans="1:1" s="246" customFormat="1" ht="12" customHeight="1">
      <c r="A38" s="280"/>
    </row>
  </sheetData>
  <pageMargins left="0.15748031496063" right="0" top="0.98425196850393704" bottom="0" header="0" footer="0"/>
  <pageSetup scale="70" orientation="landscape" r:id="rId1"/>
  <headerFooter alignWithMargins="0">
    <oddFooter>&amp;R&amp;A  &amp;D  &amp;T 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indexed="55"/>
    <pageSetUpPr fitToPage="1"/>
  </sheetPr>
  <dimension ref="A1:P53"/>
  <sheetViews>
    <sheetView showGridLines="0" zoomScaleNormal="100" zoomScaleSheetLayoutView="100" workbookViewId="0"/>
  </sheetViews>
  <sheetFormatPr defaultColWidth="11.28515625" defaultRowHeight="12" customHeight="1"/>
  <cols>
    <col min="1" max="1" width="40.140625" style="246" customWidth="1"/>
    <col min="2" max="4" width="10.85546875" style="246" customWidth="1"/>
    <col min="5" max="5" width="10.85546875" style="87" customWidth="1"/>
    <col min="6" max="7" width="10.85546875" style="246" customWidth="1"/>
    <col min="8" max="14" width="10.85546875" style="87" customWidth="1"/>
    <col min="15" max="15" width="2.42578125" style="246" customWidth="1"/>
    <col min="16" max="16" width="43.85546875" style="246" bestFit="1" customWidth="1"/>
    <col min="17" max="44" width="10.7109375" style="246" customWidth="1"/>
    <col min="45" max="16384" width="11.28515625" style="246"/>
  </cols>
  <sheetData>
    <row r="1" spans="1:16" s="279" customFormat="1" ht="12" customHeight="1">
      <c r="A1" s="279" t="s">
        <v>377</v>
      </c>
      <c r="H1" s="202"/>
      <c r="I1" s="202"/>
      <c r="J1" s="202"/>
      <c r="K1" s="202"/>
      <c r="L1" s="202"/>
      <c r="M1" s="202"/>
      <c r="N1" s="202"/>
    </row>
    <row r="2" spans="1:16" ht="12" customHeight="1">
      <c r="A2" s="9" t="s">
        <v>80</v>
      </c>
      <c r="B2" s="8"/>
      <c r="C2" s="8"/>
      <c r="D2" s="8"/>
      <c r="E2" s="4"/>
      <c r="P2" s="28" t="s">
        <v>0</v>
      </c>
    </row>
    <row r="3" spans="1:16" ht="12" customHeight="1">
      <c r="A3" s="278" t="s">
        <v>442</v>
      </c>
      <c r="B3" s="8"/>
      <c r="C3" s="8"/>
      <c r="D3" s="4"/>
      <c r="E3" s="4"/>
      <c r="P3" s="277" t="s">
        <v>441</v>
      </c>
    </row>
    <row r="4" spans="1:16" ht="12" customHeight="1">
      <c r="A4" s="275" t="s">
        <v>440</v>
      </c>
      <c r="B4" s="276"/>
      <c r="C4" s="276"/>
      <c r="D4" s="276"/>
      <c r="E4" s="276"/>
      <c r="P4" s="275" t="s">
        <v>439</v>
      </c>
    </row>
    <row r="5" spans="1:16" ht="12" customHeight="1">
      <c r="A5" s="274"/>
      <c r="B5" s="273"/>
      <c r="C5" s="273"/>
      <c r="D5" s="273"/>
      <c r="E5" s="273"/>
      <c r="F5" s="272"/>
      <c r="G5" s="272"/>
      <c r="H5" s="4"/>
      <c r="I5" s="4"/>
      <c r="J5" s="4"/>
      <c r="K5" s="4"/>
      <c r="L5" s="4"/>
      <c r="M5" s="4"/>
      <c r="N5" s="4"/>
      <c r="O5" s="272"/>
      <c r="P5" s="272"/>
    </row>
    <row r="6" spans="1:16" ht="12" customHeight="1">
      <c r="A6" s="271"/>
      <c r="B6" s="65">
        <v>2000</v>
      </c>
      <c r="C6" s="65">
        <v>2001</v>
      </c>
      <c r="D6" s="65">
        <v>2002</v>
      </c>
      <c r="E6" s="66">
        <v>2003</v>
      </c>
      <c r="F6" s="271">
        <v>2004</v>
      </c>
      <c r="G6" s="271">
        <v>2005</v>
      </c>
      <c r="H6" s="110">
        <v>2006</v>
      </c>
      <c r="I6" s="110">
        <v>2007</v>
      </c>
      <c r="J6" s="110">
        <v>2008</v>
      </c>
      <c r="K6" s="110">
        <v>2009</v>
      </c>
      <c r="L6" s="110">
        <v>2010</v>
      </c>
      <c r="M6" s="110">
        <v>2011</v>
      </c>
      <c r="N6" s="110">
        <v>2012</v>
      </c>
      <c r="O6" s="271"/>
      <c r="P6" s="271"/>
    </row>
    <row r="7" spans="1:16" ht="12" customHeight="1">
      <c r="A7" s="247"/>
      <c r="B7" s="270"/>
      <c r="C7" s="270"/>
      <c r="D7" s="270"/>
      <c r="E7" s="270"/>
      <c r="H7" s="4"/>
      <c r="I7" s="4"/>
      <c r="J7" s="4"/>
      <c r="K7" s="4"/>
      <c r="L7" s="4"/>
      <c r="M7" s="4"/>
      <c r="N7" s="4"/>
    </row>
    <row r="8" spans="1:16" s="257" customFormat="1" ht="12" customHeight="1">
      <c r="A8" s="269" t="s">
        <v>438</v>
      </c>
      <c r="B8" s="263">
        <v>581703.40000000014</v>
      </c>
      <c r="C8" s="263">
        <v>654870.29999999993</v>
      </c>
      <c r="D8" s="263">
        <v>728283.7</v>
      </c>
      <c r="E8" s="263">
        <v>768045.2</v>
      </c>
      <c r="F8" s="263">
        <v>769385.79999999993</v>
      </c>
      <c r="G8" s="263">
        <v>810510.79999999993</v>
      </c>
      <c r="H8" s="263">
        <v>890077.99999999988</v>
      </c>
      <c r="I8" s="263">
        <v>1002670</v>
      </c>
      <c r="J8" s="263">
        <v>994552.3</v>
      </c>
      <c r="K8" s="263">
        <v>1129552.5999999999</v>
      </c>
      <c r="L8" s="263">
        <v>1260424.9000000001</v>
      </c>
      <c r="M8" s="263">
        <v>1294054.2</v>
      </c>
      <c r="N8" s="263">
        <v>1314464.7999999998</v>
      </c>
      <c r="O8" s="268"/>
      <c r="P8" s="269" t="s">
        <v>437</v>
      </c>
    </row>
    <row r="9" spans="1:16" ht="18" customHeight="1">
      <c r="A9" s="266" t="s">
        <v>436</v>
      </c>
      <c r="B9" s="265">
        <v>267191.60000000003</v>
      </c>
      <c r="C9" s="265">
        <v>295901</v>
      </c>
      <c r="D9" s="265">
        <v>330127.7</v>
      </c>
      <c r="E9" s="265">
        <v>349400.9</v>
      </c>
      <c r="F9" s="265">
        <v>358225.39999999997</v>
      </c>
      <c r="G9" s="265">
        <v>399038.2</v>
      </c>
      <c r="H9" s="265">
        <v>465789</v>
      </c>
      <c r="I9" s="265">
        <v>546418.6</v>
      </c>
      <c r="J9" s="265">
        <v>646531.30000000005</v>
      </c>
      <c r="K9" s="265">
        <v>614292.80000000005</v>
      </c>
      <c r="L9" s="265">
        <v>697717.70000000007</v>
      </c>
      <c r="M9" s="265">
        <v>774423.4</v>
      </c>
      <c r="N9" s="265">
        <v>803908.5</v>
      </c>
      <c r="O9" s="254"/>
      <c r="P9" s="268" t="s">
        <v>435</v>
      </c>
    </row>
    <row r="10" spans="1:16" ht="12" customHeight="1">
      <c r="A10" s="266" t="s">
        <v>434</v>
      </c>
      <c r="B10" s="265">
        <v>258754.2</v>
      </c>
      <c r="C10" s="265">
        <v>285523.09999999998</v>
      </c>
      <c r="D10" s="265">
        <v>318380.3</v>
      </c>
      <c r="E10" s="265">
        <v>337015.5</v>
      </c>
      <c r="F10" s="265">
        <v>345217.6</v>
      </c>
      <c r="G10" s="265">
        <v>384521.8</v>
      </c>
      <c r="H10" s="265">
        <v>448099.8</v>
      </c>
      <c r="I10" s="265">
        <v>527183.6</v>
      </c>
      <c r="J10" s="265">
        <v>608808.30000000005</v>
      </c>
      <c r="K10" s="265">
        <v>578908.5</v>
      </c>
      <c r="L10" s="265">
        <v>671599.60000000009</v>
      </c>
      <c r="M10" s="265">
        <v>767609.8</v>
      </c>
      <c r="N10" s="265">
        <v>801122.7</v>
      </c>
      <c r="O10" s="254"/>
      <c r="P10" s="266" t="s">
        <v>433</v>
      </c>
    </row>
    <row r="11" spans="1:16" ht="12" customHeight="1">
      <c r="A11" s="266" t="s">
        <v>432</v>
      </c>
      <c r="B11" s="265" t="s">
        <v>78</v>
      </c>
      <c r="C11" s="265" t="s">
        <v>78</v>
      </c>
      <c r="D11" s="265">
        <v>176168.9</v>
      </c>
      <c r="E11" s="265">
        <v>190197.8</v>
      </c>
      <c r="F11" s="265">
        <v>200138.2</v>
      </c>
      <c r="G11" s="265">
        <v>195868.6</v>
      </c>
      <c r="H11" s="265">
        <v>219048.9</v>
      </c>
      <c r="I11" s="265">
        <v>238938.4</v>
      </c>
      <c r="J11" s="265">
        <v>285269.90000000002</v>
      </c>
      <c r="K11" s="265">
        <v>280229.7</v>
      </c>
      <c r="L11" s="265">
        <v>313472.90000000002</v>
      </c>
      <c r="M11" s="265">
        <v>352385.7</v>
      </c>
      <c r="N11" s="265">
        <v>397701.3</v>
      </c>
      <c r="O11" s="254"/>
      <c r="P11" s="266" t="s">
        <v>431</v>
      </c>
    </row>
    <row r="12" spans="1:16" ht="12" customHeight="1">
      <c r="A12" s="266" t="s">
        <v>430</v>
      </c>
      <c r="B12" s="265" t="s">
        <v>78</v>
      </c>
      <c r="C12" s="265" t="s">
        <v>78</v>
      </c>
      <c r="D12" s="265">
        <v>121282.1</v>
      </c>
      <c r="E12" s="265">
        <v>122422.9</v>
      </c>
      <c r="F12" s="265">
        <v>118325.3</v>
      </c>
      <c r="G12" s="265">
        <v>135840.4</v>
      </c>
      <c r="H12" s="265">
        <v>171437.1</v>
      </c>
      <c r="I12" s="265">
        <v>217790.4</v>
      </c>
      <c r="J12" s="265">
        <v>261196.9</v>
      </c>
      <c r="K12" s="265">
        <v>236403.19999999998</v>
      </c>
      <c r="L12" s="265">
        <v>291814.2</v>
      </c>
      <c r="M12" s="265">
        <v>350340.3</v>
      </c>
      <c r="N12" s="265">
        <v>330557.59999999998</v>
      </c>
      <c r="O12" s="254"/>
      <c r="P12" s="266" t="s">
        <v>429</v>
      </c>
    </row>
    <row r="13" spans="1:16" ht="12" customHeight="1">
      <c r="A13" s="266" t="s">
        <v>428</v>
      </c>
      <c r="B13" s="265">
        <v>258754.2</v>
      </c>
      <c r="C13" s="265">
        <v>285523.09999999998</v>
      </c>
      <c r="D13" s="265">
        <v>20929.299999999988</v>
      </c>
      <c r="E13" s="265">
        <v>24394.800000000047</v>
      </c>
      <c r="F13" s="265">
        <v>26754.099999999977</v>
      </c>
      <c r="G13" s="265">
        <v>52812.799999999988</v>
      </c>
      <c r="H13" s="265">
        <v>57613.799999999988</v>
      </c>
      <c r="I13" s="265">
        <v>70454.799999999988</v>
      </c>
      <c r="J13" s="265">
        <v>62341.5</v>
      </c>
      <c r="K13" s="265">
        <v>62275.599999999977</v>
      </c>
      <c r="L13" s="265">
        <v>66312.5</v>
      </c>
      <c r="M13" s="265">
        <v>64883.800000000047</v>
      </c>
      <c r="N13" s="265">
        <v>72863.800000000047</v>
      </c>
      <c r="O13" s="254"/>
      <c r="P13" s="266" t="s">
        <v>427</v>
      </c>
    </row>
    <row r="14" spans="1:16" s="257" customFormat="1" ht="12" customHeight="1">
      <c r="A14" s="266" t="s">
        <v>426</v>
      </c>
      <c r="B14" s="265">
        <v>8437.4</v>
      </c>
      <c r="C14" s="265">
        <v>10377.9</v>
      </c>
      <c r="D14" s="265">
        <v>11747.4</v>
      </c>
      <c r="E14" s="265">
        <v>12385.4</v>
      </c>
      <c r="F14" s="265">
        <v>13007.8</v>
      </c>
      <c r="G14" s="265">
        <v>14516.4</v>
      </c>
      <c r="H14" s="265">
        <v>17689.2</v>
      </c>
      <c r="I14" s="265">
        <v>19235</v>
      </c>
      <c r="J14" s="265">
        <v>37723</v>
      </c>
      <c r="K14" s="265">
        <v>35384.300000000003</v>
      </c>
      <c r="L14" s="265">
        <v>26118.100000000002</v>
      </c>
      <c r="M14" s="265">
        <v>6813.6</v>
      </c>
      <c r="N14" s="265">
        <v>2785.8</v>
      </c>
      <c r="O14" s="254"/>
      <c r="P14" s="266" t="s">
        <v>425</v>
      </c>
    </row>
    <row r="15" spans="1:16" ht="12" hidden="1" customHeight="1">
      <c r="A15" s="266" t="s">
        <v>424</v>
      </c>
      <c r="B15" s="265">
        <v>0</v>
      </c>
      <c r="C15" s="265">
        <v>0</v>
      </c>
      <c r="D15" s="265">
        <v>0</v>
      </c>
      <c r="E15" s="265">
        <v>0</v>
      </c>
      <c r="F15" s="265">
        <v>0</v>
      </c>
      <c r="G15" s="265">
        <v>0</v>
      </c>
      <c r="H15" s="265">
        <v>0</v>
      </c>
      <c r="I15" s="265">
        <v>0</v>
      </c>
      <c r="J15" s="265">
        <v>0</v>
      </c>
      <c r="K15" s="265">
        <v>0</v>
      </c>
      <c r="L15" s="265">
        <v>0</v>
      </c>
      <c r="M15" s="265">
        <v>0</v>
      </c>
      <c r="N15" s="265">
        <v>0</v>
      </c>
      <c r="O15" s="254"/>
      <c r="P15" s="267" t="s">
        <v>414</v>
      </c>
    </row>
    <row r="16" spans="1:16" ht="18" customHeight="1">
      <c r="A16" s="266" t="s">
        <v>423</v>
      </c>
      <c r="B16" s="265">
        <v>308634</v>
      </c>
      <c r="C16" s="265">
        <v>352608.79999999993</v>
      </c>
      <c r="D16" s="265">
        <v>388357.39999999997</v>
      </c>
      <c r="E16" s="265">
        <v>403786.6</v>
      </c>
      <c r="F16" s="265">
        <v>404875.5</v>
      </c>
      <c r="G16" s="265">
        <v>400538.39999999997</v>
      </c>
      <c r="H16" s="265">
        <v>412197.29999999993</v>
      </c>
      <c r="I16" s="265">
        <v>439887.4</v>
      </c>
      <c r="J16" s="265">
        <v>329778.59999999998</v>
      </c>
      <c r="K16" s="265">
        <v>492622.1</v>
      </c>
      <c r="L16" s="265">
        <v>538175.20000000007</v>
      </c>
      <c r="M16" s="265">
        <v>492670.9</v>
      </c>
      <c r="N16" s="265">
        <v>483602.29999999993</v>
      </c>
      <c r="O16" s="254"/>
      <c r="P16" s="268" t="s">
        <v>422</v>
      </c>
    </row>
    <row r="17" spans="1:16" ht="12" customHeight="1">
      <c r="A17" s="266" t="s">
        <v>421</v>
      </c>
      <c r="B17" s="265">
        <v>189606</v>
      </c>
      <c r="C17" s="265">
        <v>208408.09999999998</v>
      </c>
      <c r="D17" s="265">
        <v>218441.7</v>
      </c>
      <c r="E17" s="265">
        <v>254433.4</v>
      </c>
      <c r="F17" s="265">
        <v>285022.8</v>
      </c>
      <c r="G17" s="265">
        <v>318432</v>
      </c>
      <c r="H17" s="265">
        <v>380576.1</v>
      </c>
      <c r="I17" s="265">
        <v>409012.5</v>
      </c>
      <c r="J17" s="265">
        <v>457248.3</v>
      </c>
      <c r="K17" s="265">
        <v>407795.1</v>
      </c>
      <c r="L17" s="265">
        <v>504509.30000000005</v>
      </c>
      <c r="M17" s="265">
        <v>537142.5</v>
      </c>
      <c r="N17" s="265">
        <v>579995.29999999993</v>
      </c>
      <c r="O17" s="254"/>
      <c r="P17" s="266" t="s">
        <v>420</v>
      </c>
    </row>
    <row r="18" spans="1:16" ht="12" customHeight="1">
      <c r="A18" s="266" t="s">
        <v>419</v>
      </c>
      <c r="B18" s="265">
        <v>86162.799999999988</v>
      </c>
      <c r="C18" s="265">
        <v>115298.19999999998</v>
      </c>
      <c r="D18" s="265">
        <v>142682.39999999997</v>
      </c>
      <c r="E18" s="265">
        <v>122454.9</v>
      </c>
      <c r="F18" s="265">
        <v>90331.5</v>
      </c>
      <c r="G18" s="265">
        <v>55285.599999999999</v>
      </c>
      <c r="H18" s="265">
        <v>-105.89999999999873</v>
      </c>
      <c r="I18" s="265">
        <v>-1315.5999999999976</v>
      </c>
      <c r="J18" s="265">
        <v>-163253.90000000002</v>
      </c>
      <c r="K18" s="265">
        <v>54629.899999999994</v>
      </c>
      <c r="L18" s="265">
        <v>9134.6</v>
      </c>
      <c r="M18" s="265">
        <v>-71354.599999999977</v>
      </c>
      <c r="N18" s="265">
        <v>-124294.3</v>
      </c>
      <c r="O18" s="254"/>
      <c r="P18" s="266" t="s">
        <v>418</v>
      </c>
    </row>
    <row r="19" spans="1:16" ht="12" customHeight="1">
      <c r="A19" s="264" t="s">
        <v>417</v>
      </c>
      <c r="B19" s="265">
        <v>32865.200000000004</v>
      </c>
      <c r="C19" s="265">
        <v>28902.5</v>
      </c>
      <c r="D19" s="265">
        <v>27233.3</v>
      </c>
      <c r="E19" s="265">
        <v>26898.3</v>
      </c>
      <c r="F19" s="265">
        <v>29521.200000000001</v>
      </c>
      <c r="G19" s="265">
        <v>26820.800000000003</v>
      </c>
      <c r="H19" s="265">
        <v>31727.100000000002</v>
      </c>
      <c r="I19" s="265">
        <v>32190.5</v>
      </c>
      <c r="J19" s="265">
        <v>35784.199999999997</v>
      </c>
      <c r="K19" s="265">
        <v>30197.100000000002</v>
      </c>
      <c r="L19" s="265">
        <v>24531.300000000003</v>
      </c>
      <c r="M19" s="265">
        <v>26883</v>
      </c>
      <c r="N19" s="265">
        <v>27901.3</v>
      </c>
      <c r="O19" s="254"/>
      <c r="P19" s="264" t="s">
        <v>416</v>
      </c>
    </row>
    <row r="20" spans="1:16" ht="12" hidden="1" customHeight="1">
      <c r="A20" s="264" t="s">
        <v>415</v>
      </c>
      <c r="B20" s="265">
        <v>0</v>
      </c>
      <c r="C20" s="265">
        <v>0</v>
      </c>
      <c r="D20" s="265">
        <v>0</v>
      </c>
      <c r="E20" s="265">
        <v>0</v>
      </c>
      <c r="F20" s="265">
        <v>0</v>
      </c>
      <c r="G20" s="265">
        <v>0</v>
      </c>
      <c r="H20" s="265">
        <v>0</v>
      </c>
      <c r="I20" s="265">
        <v>0</v>
      </c>
      <c r="J20" s="265">
        <v>0</v>
      </c>
      <c r="K20" s="265">
        <v>0</v>
      </c>
      <c r="L20" s="265">
        <v>0</v>
      </c>
      <c r="M20" s="265">
        <v>0</v>
      </c>
      <c r="N20" s="265">
        <v>0</v>
      </c>
      <c r="O20" s="254"/>
      <c r="P20" s="267" t="s">
        <v>414</v>
      </c>
    </row>
    <row r="21" spans="1:16" ht="12" customHeight="1">
      <c r="A21" s="266" t="s">
        <v>413</v>
      </c>
      <c r="B21" s="265">
        <v>5877.8</v>
      </c>
      <c r="C21" s="265">
        <v>6360.5</v>
      </c>
      <c r="D21" s="265">
        <v>9798.6</v>
      </c>
      <c r="E21" s="265">
        <v>14857.699999999999</v>
      </c>
      <c r="F21" s="265">
        <v>6284.9000000000005</v>
      </c>
      <c r="G21" s="265">
        <v>10934.2</v>
      </c>
      <c r="H21" s="265">
        <v>12091.699999999999</v>
      </c>
      <c r="I21" s="265">
        <v>16364</v>
      </c>
      <c r="J21" s="265">
        <v>18242.400000000001</v>
      </c>
      <c r="K21" s="265">
        <v>22637.7</v>
      </c>
      <c r="L21" s="265">
        <v>24532</v>
      </c>
      <c r="M21" s="265">
        <v>26959.9</v>
      </c>
      <c r="N21" s="265">
        <v>26954</v>
      </c>
      <c r="O21" s="254"/>
      <c r="P21" s="266" t="s">
        <v>412</v>
      </c>
    </row>
    <row r="22" spans="1:16" ht="12" customHeight="1">
      <c r="A22" s="264" t="s">
        <v>411</v>
      </c>
      <c r="B22" s="265">
        <v>165662.5</v>
      </c>
      <c r="C22" s="265">
        <v>183414.7</v>
      </c>
      <c r="D22" s="265">
        <v>200746.4</v>
      </c>
      <c r="E22" s="265">
        <v>146592.1</v>
      </c>
      <c r="F22" s="265">
        <v>156714.5</v>
      </c>
      <c r="G22" s="265">
        <v>165951.9</v>
      </c>
      <c r="H22" s="265">
        <v>173713.2</v>
      </c>
      <c r="I22" s="265">
        <v>184301</v>
      </c>
      <c r="J22" s="265">
        <v>193637</v>
      </c>
      <c r="K22" s="265">
        <v>195783.5</v>
      </c>
      <c r="L22" s="265">
        <v>211527.1</v>
      </c>
      <c r="M22" s="265">
        <v>231630.4</v>
      </c>
      <c r="N22" s="265">
        <v>250278</v>
      </c>
      <c r="O22" s="254"/>
      <c r="P22" s="264" t="s">
        <v>410</v>
      </c>
    </row>
    <row r="23" spans="1:16" s="259" customFormat="1" ht="33" customHeight="1">
      <c r="A23" s="260" t="s">
        <v>409</v>
      </c>
      <c r="B23" s="263">
        <v>747365.90000000014</v>
      </c>
      <c r="C23" s="263">
        <v>838285</v>
      </c>
      <c r="D23" s="263">
        <v>929030.1</v>
      </c>
      <c r="E23" s="263">
        <v>914637.29999999993</v>
      </c>
      <c r="F23" s="263">
        <v>926100.29999999993</v>
      </c>
      <c r="G23" s="263">
        <v>976462.7</v>
      </c>
      <c r="H23" s="263">
        <v>1063791.2</v>
      </c>
      <c r="I23" s="263">
        <v>1186971</v>
      </c>
      <c r="J23" s="262">
        <v>1188189.3</v>
      </c>
      <c r="K23" s="262">
        <v>1325336.0999999999</v>
      </c>
      <c r="L23" s="262">
        <v>1471952.0000000002</v>
      </c>
      <c r="M23" s="262">
        <v>1525684.5999999999</v>
      </c>
      <c r="N23" s="262">
        <v>1564742.7999999998</v>
      </c>
      <c r="O23" s="261"/>
      <c r="P23" s="260" t="s">
        <v>408</v>
      </c>
    </row>
    <row r="24" spans="1:16" ht="12" customHeight="1">
      <c r="A24" s="258"/>
      <c r="B24" s="258"/>
      <c r="C24" s="258"/>
      <c r="D24" s="258"/>
      <c r="E24" s="258"/>
      <c r="F24" s="258"/>
      <c r="G24" s="258"/>
      <c r="H24" s="258"/>
      <c r="I24" s="258"/>
      <c r="J24" s="258"/>
      <c r="K24" s="258"/>
      <c r="L24" s="258"/>
      <c r="M24" s="258"/>
      <c r="N24" s="258"/>
      <c r="O24" s="258"/>
      <c r="P24" s="258"/>
    </row>
    <row r="25" spans="1:16" ht="12" customHeight="1">
      <c r="A25" s="254"/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</row>
    <row r="26" spans="1:16" s="257" customFormat="1" ht="12" customHeight="1">
      <c r="A26" s="255" t="s">
        <v>407</v>
      </c>
      <c r="B26" s="254"/>
      <c r="C26" s="254"/>
      <c r="D26" s="254"/>
      <c r="E26" s="254"/>
      <c r="F26" s="254"/>
      <c r="G26" s="254"/>
      <c r="H26" s="254"/>
      <c r="I26" s="254"/>
      <c r="J26" s="254"/>
      <c r="K26" s="254"/>
      <c r="L26" s="254"/>
      <c r="M26" s="254"/>
      <c r="N26" s="254"/>
      <c r="O26" s="254"/>
      <c r="P26" s="254"/>
    </row>
    <row r="27" spans="1:16" ht="12" customHeight="1">
      <c r="A27" s="256"/>
      <c r="B27" s="254"/>
      <c r="C27" s="254"/>
      <c r="D27" s="254"/>
      <c r="E27" s="254"/>
      <c r="F27" s="254"/>
      <c r="G27" s="254"/>
      <c r="H27" s="254"/>
      <c r="I27" s="254"/>
      <c r="J27" s="254"/>
      <c r="K27" s="254"/>
      <c r="L27" s="254"/>
      <c r="M27" s="254"/>
      <c r="N27" s="254"/>
      <c r="O27" s="254"/>
      <c r="P27" s="254"/>
    </row>
    <row r="28" spans="1:16" ht="12" customHeight="1">
      <c r="A28" s="255" t="s">
        <v>406</v>
      </c>
      <c r="B28" s="254"/>
      <c r="C28" s="254"/>
      <c r="D28" s="254"/>
      <c r="E28" s="254"/>
      <c r="F28" s="254"/>
      <c r="G28" s="254"/>
      <c r="H28" s="254"/>
      <c r="I28" s="254"/>
      <c r="J28" s="254"/>
      <c r="K28" s="254"/>
      <c r="L28" s="254"/>
      <c r="M28" s="254"/>
      <c r="N28" s="254"/>
      <c r="O28" s="254"/>
      <c r="P28" s="254"/>
    </row>
    <row r="29" spans="1:16" s="247" customFormat="1" ht="12" customHeight="1">
      <c r="A29" s="251"/>
      <c r="B29" s="252"/>
      <c r="C29" s="252"/>
      <c r="D29" s="252"/>
      <c r="E29" s="252"/>
      <c r="F29" s="252"/>
      <c r="G29" s="252"/>
      <c r="H29" s="253"/>
      <c r="I29" s="253"/>
      <c r="J29" s="253"/>
      <c r="K29" s="253"/>
      <c r="L29" s="253"/>
      <c r="M29" s="253"/>
      <c r="N29" s="253"/>
      <c r="O29" s="252"/>
    </row>
    <row r="30" spans="1:16" s="247" customFormat="1" ht="12" customHeight="1">
      <c r="A30" s="251"/>
      <c r="B30" s="250"/>
      <c r="C30" s="250"/>
      <c r="D30" s="250"/>
      <c r="E30" s="248"/>
      <c r="H30" s="248"/>
      <c r="I30" s="248"/>
      <c r="J30" s="248"/>
      <c r="K30" s="248"/>
      <c r="L30" s="248"/>
      <c r="M30" s="248"/>
      <c r="N30" s="248"/>
    </row>
    <row r="31" spans="1:16" s="247" customFormat="1" ht="12" customHeight="1">
      <c r="A31" s="249"/>
      <c r="B31" s="250"/>
      <c r="C31" s="250"/>
      <c r="D31" s="250"/>
      <c r="E31" s="248"/>
      <c r="H31" s="248"/>
      <c r="I31" s="248"/>
      <c r="J31" s="248"/>
      <c r="K31" s="248"/>
      <c r="L31" s="248"/>
      <c r="M31" s="248"/>
      <c r="N31" s="248"/>
    </row>
    <row r="32" spans="1:16" s="247" customFormat="1" ht="12" customHeight="1">
      <c r="B32" s="250"/>
      <c r="C32" s="250"/>
      <c r="D32" s="250"/>
      <c r="E32" s="248"/>
      <c r="H32" s="248"/>
      <c r="I32" s="248"/>
      <c r="J32" s="248"/>
      <c r="K32" s="248"/>
      <c r="L32" s="248"/>
      <c r="M32" s="248"/>
      <c r="N32" s="248"/>
    </row>
    <row r="33" spans="1:14" s="247" customFormat="1" ht="12" customHeight="1">
      <c r="A33" s="249"/>
      <c r="E33" s="248"/>
      <c r="H33" s="248"/>
      <c r="I33" s="248"/>
      <c r="J33" s="248"/>
      <c r="K33" s="248"/>
      <c r="L33" s="248"/>
      <c r="M33" s="248"/>
      <c r="N33" s="248"/>
    </row>
    <row r="34" spans="1:14" s="247" customFormat="1" ht="12" customHeight="1">
      <c r="E34" s="248"/>
      <c r="H34" s="248"/>
      <c r="I34" s="248"/>
      <c r="J34" s="248"/>
      <c r="K34" s="248"/>
      <c r="L34" s="248"/>
      <c r="M34" s="248"/>
      <c r="N34" s="248"/>
    </row>
    <row r="35" spans="1:14" s="247" customFormat="1" ht="12" customHeight="1">
      <c r="A35" s="249"/>
      <c r="E35" s="248"/>
      <c r="H35" s="248"/>
      <c r="I35" s="248"/>
      <c r="J35" s="248"/>
      <c r="K35" s="248"/>
      <c r="L35" s="248"/>
      <c r="M35" s="248"/>
      <c r="N35" s="248"/>
    </row>
    <row r="36" spans="1:14" s="247" customFormat="1" ht="12" customHeight="1">
      <c r="E36" s="248"/>
      <c r="H36" s="248"/>
      <c r="I36" s="248"/>
      <c r="J36" s="248"/>
      <c r="K36" s="248"/>
      <c r="L36" s="248"/>
      <c r="M36" s="248"/>
      <c r="N36" s="248"/>
    </row>
    <row r="37" spans="1:14" s="247" customFormat="1" ht="12" customHeight="1">
      <c r="E37" s="248"/>
      <c r="H37" s="248"/>
      <c r="I37" s="248"/>
      <c r="J37" s="248"/>
      <c r="K37" s="248"/>
      <c r="L37" s="248"/>
      <c r="M37" s="248"/>
      <c r="N37" s="248"/>
    </row>
    <row r="38" spans="1:14" s="247" customFormat="1" ht="12" customHeight="1">
      <c r="E38" s="248"/>
      <c r="H38" s="248"/>
      <c r="I38" s="248"/>
      <c r="J38" s="248"/>
      <c r="K38" s="248"/>
      <c r="L38" s="248"/>
      <c r="M38" s="248"/>
      <c r="N38" s="248"/>
    </row>
    <row r="39" spans="1:14" s="247" customFormat="1" ht="12" customHeight="1">
      <c r="E39" s="248"/>
      <c r="H39" s="248"/>
      <c r="I39" s="248"/>
      <c r="J39" s="248"/>
      <c r="K39" s="248"/>
      <c r="L39" s="248"/>
      <c r="M39" s="248"/>
      <c r="N39" s="248"/>
    </row>
    <row r="40" spans="1:14" s="247" customFormat="1" ht="12" customHeight="1">
      <c r="E40" s="248"/>
      <c r="H40" s="248"/>
      <c r="I40" s="248"/>
      <c r="J40" s="248"/>
      <c r="K40" s="248"/>
      <c r="L40" s="248"/>
      <c r="M40" s="248"/>
      <c r="N40" s="248"/>
    </row>
    <row r="41" spans="1:14" s="247" customFormat="1" ht="12" customHeight="1">
      <c r="E41" s="248"/>
      <c r="H41" s="248"/>
      <c r="I41" s="248"/>
      <c r="J41" s="248"/>
      <c r="K41" s="248"/>
      <c r="L41" s="248"/>
      <c r="M41" s="248"/>
      <c r="N41" s="248"/>
    </row>
    <row r="42" spans="1:14" s="247" customFormat="1" ht="12" customHeight="1">
      <c r="E42" s="248"/>
      <c r="H42" s="248"/>
      <c r="I42" s="248"/>
      <c r="J42" s="248"/>
      <c r="K42" s="248"/>
      <c r="L42" s="248"/>
      <c r="M42" s="248"/>
      <c r="N42" s="248"/>
    </row>
    <row r="43" spans="1:14" s="247" customFormat="1" ht="12" customHeight="1">
      <c r="E43" s="248"/>
      <c r="H43" s="248"/>
      <c r="I43" s="248"/>
      <c r="J43" s="248"/>
      <c r="K43" s="248"/>
      <c r="L43" s="248"/>
      <c r="M43" s="248"/>
      <c r="N43" s="248"/>
    </row>
    <row r="44" spans="1:14" s="247" customFormat="1" ht="12" customHeight="1">
      <c r="E44" s="248"/>
      <c r="H44" s="248"/>
      <c r="I44" s="248"/>
      <c r="J44" s="248"/>
      <c r="K44" s="248"/>
      <c r="L44" s="248"/>
      <c r="M44" s="248"/>
      <c r="N44" s="248"/>
    </row>
    <row r="45" spans="1:14" s="247" customFormat="1" ht="12" customHeight="1">
      <c r="E45" s="248"/>
      <c r="H45" s="248"/>
      <c r="I45" s="248"/>
      <c r="J45" s="248"/>
      <c r="K45" s="248"/>
      <c r="L45" s="248"/>
      <c r="M45" s="248"/>
      <c r="N45" s="248"/>
    </row>
    <row r="46" spans="1:14" s="247" customFormat="1" ht="12" customHeight="1">
      <c r="E46" s="248"/>
      <c r="H46" s="248"/>
      <c r="I46" s="248"/>
      <c r="J46" s="248"/>
      <c r="K46" s="248"/>
      <c r="L46" s="248"/>
      <c r="M46" s="248"/>
      <c r="N46" s="248"/>
    </row>
    <row r="47" spans="1:14" s="247" customFormat="1" ht="12" customHeight="1">
      <c r="E47" s="248"/>
      <c r="H47" s="248"/>
      <c r="I47" s="248"/>
      <c r="J47" s="248"/>
      <c r="K47" s="248"/>
      <c r="L47" s="248"/>
      <c r="M47" s="248"/>
      <c r="N47" s="248"/>
    </row>
    <row r="48" spans="1:14" s="247" customFormat="1" ht="12" customHeight="1">
      <c r="E48" s="248"/>
      <c r="H48" s="248"/>
      <c r="I48" s="248"/>
      <c r="J48" s="248"/>
      <c r="K48" s="248"/>
      <c r="L48" s="248"/>
      <c r="M48" s="248"/>
      <c r="N48" s="248"/>
    </row>
    <row r="49" spans="5:14" s="247" customFormat="1" ht="12" customHeight="1">
      <c r="E49" s="248"/>
      <c r="H49" s="248"/>
      <c r="I49" s="248"/>
      <c r="J49" s="248"/>
      <c r="K49" s="248"/>
      <c r="L49" s="248"/>
      <c r="M49" s="248"/>
      <c r="N49" s="248"/>
    </row>
    <row r="50" spans="5:14" s="247" customFormat="1" ht="12" customHeight="1">
      <c r="E50" s="248"/>
      <c r="H50" s="248"/>
      <c r="I50" s="248"/>
      <c r="J50" s="248"/>
      <c r="K50" s="248"/>
      <c r="L50" s="248"/>
      <c r="M50" s="248"/>
      <c r="N50" s="248"/>
    </row>
    <row r="51" spans="5:14" s="247" customFormat="1" ht="12" customHeight="1">
      <c r="E51" s="248"/>
      <c r="H51" s="248"/>
      <c r="I51" s="248"/>
      <c r="J51" s="248"/>
      <c r="K51" s="248"/>
      <c r="L51" s="248"/>
      <c r="M51" s="248"/>
      <c r="N51" s="248"/>
    </row>
    <row r="52" spans="5:14" s="247" customFormat="1" ht="12" customHeight="1">
      <c r="E52" s="248"/>
      <c r="H52" s="248"/>
      <c r="I52" s="248"/>
      <c r="J52" s="248"/>
      <c r="K52" s="248"/>
      <c r="L52" s="248"/>
      <c r="M52" s="248"/>
      <c r="N52" s="248"/>
    </row>
    <row r="53" spans="5:14" s="247" customFormat="1" ht="12" customHeight="1">
      <c r="E53" s="248"/>
      <c r="H53" s="248"/>
      <c r="I53" s="248"/>
      <c r="J53" s="248"/>
      <c r="K53" s="248"/>
      <c r="L53" s="248"/>
      <c r="M53" s="248"/>
      <c r="N53" s="248"/>
    </row>
  </sheetData>
  <pageMargins left="0.15748031496062992" right="0.15748031496062992" top="0.98425196850393704" bottom="0.98425196850393704" header="0.51181102362204722" footer="0.51181102362204722"/>
  <pageSetup scale="76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</vt:i4>
      </vt:variant>
    </vt:vector>
  </HeadingPairs>
  <TitlesOfParts>
    <vt:vector size="21" baseType="lpstr">
      <vt:lpstr>Index</vt:lpstr>
      <vt:lpstr>mx_PIE</vt:lpstr>
      <vt:lpstr>mx_PIEq</vt:lpstr>
      <vt:lpstr>Mx_CN1</vt:lpstr>
      <vt:lpstr>Mx_CN2</vt:lpstr>
      <vt:lpstr>Mx_agro</vt:lpstr>
      <vt:lpstr>Mx_min</vt:lpstr>
      <vt:lpstr>Mx_man</vt:lpstr>
      <vt:lpstr>Mx_BP</vt:lpstr>
      <vt:lpstr>Mx_exp</vt:lpstr>
      <vt:lpstr>Mx_imp</vt:lpstr>
      <vt:lpstr>MxXM</vt:lpstr>
      <vt:lpstr>MxX</vt:lpstr>
      <vt:lpstr>MxM</vt:lpstr>
      <vt:lpstr>Mx_DE</vt:lpstr>
      <vt:lpstr>Mx_mon</vt:lpstr>
      <vt:lpstr>Mx_BF</vt:lpstr>
      <vt:lpstr>Mx_IT)</vt:lpstr>
      <vt:lpstr>MxM!Print_Titles</vt:lpstr>
      <vt:lpstr>MxX!Print_Titles</vt:lpstr>
      <vt:lpstr>MxXM!Print_Titles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MEXICO</dc:title>
  <dc:subject>MEXICO STATISTICS</dc:subject>
  <dc:creator>JAZMIN CHIU</dc:creator>
  <cp:keywords>MEXICO STATISTICS</cp:keywords>
  <cp:lastModifiedBy>jazmin chiu stange</cp:lastModifiedBy>
  <cp:lastPrinted>2012-07-25T15:18:22Z</cp:lastPrinted>
  <dcterms:created xsi:type="dcterms:W3CDTF">1999-03-12T17:06:25Z</dcterms:created>
  <dcterms:modified xsi:type="dcterms:W3CDTF">2013-10-03T15:43:28Z</dcterms:modified>
</cp:coreProperties>
</file>