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672" yWindow="852" windowWidth="13356" windowHeight="5772" tabRatio="902" activeTab="7"/>
  </bookViews>
  <sheets>
    <sheet name="Index" sheetId="52" r:id="rId1"/>
    <sheet name="jm_PIE" sheetId="53" r:id="rId2"/>
    <sheet name="jm_PIEq" sheetId="44" r:id="rId3"/>
    <sheet name="Jm_CN" sheetId="50" r:id="rId4"/>
    <sheet name="Jm_agro" sheetId="36" r:id="rId5"/>
    <sheet name="Jm_min" sheetId="37" r:id="rId6"/>
    <sheet name="Jm_man" sheetId="38" r:id="rId7"/>
    <sheet name="Jm_tur" sheetId="39" r:id="rId8"/>
    <sheet name="Jm_BP" sheetId="48" r:id="rId9"/>
    <sheet name="Jm_exp" sheetId="40" r:id="rId10"/>
    <sheet name="Jm_imp" sheetId="41" r:id="rId11"/>
    <sheet name="JmXM" sheetId="45" r:id="rId12"/>
    <sheet name="JmX" sheetId="46" r:id="rId13"/>
    <sheet name="JmM" sheetId="47" r:id="rId14"/>
    <sheet name="Jm_DE" sheetId="51" r:id="rId15"/>
    <sheet name="Jm_mon" sheetId="42" r:id="rId16"/>
    <sheet name="Jm_BF" sheetId="49" r:id="rId17"/>
    <sheet name="Jm_IT" sheetId="43" r:id="rId18"/>
  </sheets>
  <externalReferences>
    <externalReference r:id="rId19"/>
  </externalReferences>
  <definedNames>
    <definedName name="_Fill" localSheetId="16" hidden="1">#REF!</definedName>
    <definedName name="_Fill" localSheetId="8" hidden="1">#REF!</definedName>
    <definedName name="_Fill" localSheetId="3" hidden="1">#REF!</definedName>
    <definedName name="_Fill" localSheetId="14" hidden="1">#REF!</definedName>
    <definedName name="_Fill" localSheetId="2" hidden="1">#REF!</definedName>
    <definedName name="_Fill" hidden="1">#REF!</definedName>
    <definedName name="_Key2" localSheetId="16" hidden="1">#REF!</definedName>
    <definedName name="_Key2" localSheetId="8" hidden="1">#REF!</definedName>
    <definedName name="_Key2" localSheetId="3" hidden="1">#REF!</definedName>
    <definedName name="_Key2" localSheetId="14" hidden="1">#REF!</definedName>
    <definedName name="_Key2" hidden="1">#REF!</definedName>
    <definedName name="_Order1" hidden="1">255</definedName>
    <definedName name="_Order2" hidden="1">255</definedName>
    <definedName name="_Parse_Out" localSheetId="16" hidden="1">#REF!</definedName>
    <definedName name="_Parse_Out" localSheetId="8" hidden="1">#REF!</definedName>
    <definedName name="_Parse_Out" localSheetId="3" hidden="1">#REF!</definedName>
    <definedName name="_Parse_Out" localSheetId="14" hidden="1">#REF!</definedName>
    <definedName name="_Parse_Out" hidden="1">#REF!</definedName>
    <definedName name="_Sort" localSheetId="16" hidden="1">#REF!</definedName>
    <definedName name="_Sort" localSheetId="8" hidden="1">#REF!</definedName>
    <definedName name="_Sort" localSheetId="3" hidden="1">#REF!</definedName>
    <definedName name="_Sort" localSheetId="14" hidden="1">#REF!</definedName>
    <definedName name="_Sort" hidden="1">#REF!</definedName>
    <definedName name="aaaa" localSheetId="2" hidden="1">#REF!</definedName>
    <definedName name="aaaa" hidden="1">#REF!</definedName>
    <definedName name="dfgf" localSheetId="2" hidden="1">#REF!</definedName>
    <definedName name="dfgf" hidden="1">#REF!</definedName>
    <definedName name="dsvd" localSheetId="2" hidden="1">#REF!</definedName>
    <definedName name="dsvd" hidden="1">#REF!</definedName>
    <definedName name="ee" localSheetId="16" hidden="1">#REF!</definedName>
    <definedName name="ee" localSheetId="8" hidden="1">#REF!</definedName>
    <definedName name="ee" localSheetId="3" hidden="1">#REF!</definedName>
    <definedName name="ee" localSheetId="14" hidden="1">#REF!</definedName>
    <definedName name="ee" hidden="1">#REF!</definedName>
    <definedName name="ff" localSheetId="16" hidden="1">#REF!</definedName>
    <definedName name="ff" localSheetId="8" hidden="1">#REF!</definedName>
    <definedName name="ff" localSheetId="3" hidden="1">#REF!</definedName>
    <definedName name="ff" localSheetId="14" hidden="1">#REF!</definedName>
    <definedName name="ff" hidden="1">#REF!</definedName>
    <definedName name="ii" localSheetId="16" hidden="1">#REF!</definedName>
    <definedName name="ii" localSheetId="8" hidden="1">#REF!</definedName>
    <definedName name="ii" localSheetId="3" hidden="1">#REF!</definedName>
    <definedName name="ii" localSheetId="14" hidden="1">#REF!</definedName>
    <definedName name="ii" hidden="1">#REF!</definedName>
    <definedName name="oj" hidden="1">'[1]I-5'!$A$38:$A$43</definedName>
    <definedName name="ojo" localSheetId="16" hidden="1">#REF!</definedName>
    <definedName name="ojo" localSheetId="8" hidden="1">#REF!</definedName>
    <definedName name="ojo" localSheetId="3" hidden="1">#REF!</definedName>
    <definedName name="ojo" localSheetId="14" hidden="1">#REF!</definedName>
    <definedName name="ojo" hidden="1">#REF!</definedName>
    <definedName name="_xlnm.Print_Titles" localSheetId="1">jm_PIE!$4:$4</definedName>
    <definedName name="_xlnm.Print_Titles" localSheetId="13">JmM!$6:$8</definedName>
    <definedName name="_xlnm.Print_Titles" localSheetId="12">JmX!$6:$8</definedName>
    <definedName name="_xlnm.Print_Titles" localSheetId="11">JmXM!$6:$8</definedName>
    <definedName name="YU" localSheetId="16" hidden="1">#REF!</definedName>
    <definedName name="YU" localSheetId="8" hidden="1">#REF!</definedName>
    <definedName name="YU" localSheetId="3" hidden="1">#REF!</definedName>
    <definedName name="YU" localSheetId="14" hidden="1">#REF!</definedName>
    <definedName name="YU" hidden="1">#REF!</definedName>
  </definedNames>
  <calcPr calcId="125725"/>
</workbook>
</file>

<file path=xl/calcChain.xml><?xml version="1.0" encoding="utf-8"?>
<calcChain xmlns="http://schemas.openxmlformats.org/spreadsheetml/2006/main">
  <c r="A2" i="52"/>
  <c r="P2" i="43" l="1"/>
  <c r="N28" i="42" l="1"/>
</calcChain>
</file>

<file path=xl/sharedStrings.xml><?xml version="1.0" encoding="utf-8"?>
<sst xmlns="http://schemas.openxmlformats.org/spreadsheetml/2006/main" count="1644" uniqueCount="813">
  <si>
    <t>JAMAICA</t>
  </si>
  <si>
    <t>b/</t>
  </si>
  <si>
    <t>Minería</t>
  </si>
  <si>
    <t>Fuente: Comisión Económica para América Latina y el Caribe (CEPAL), sobre la base de información proporcionada por el Banco de Jamaica y el Instituto de Planificación de Jamaica.</t>
  </si>
  <si>
    <t>Producción total</t>
  </si>
  <si>
    <t>…</t>
  </si>
  <si>
    <t>...</t>
  </si>
  <si>
    <t>a/ Cifras preliminares.</t>
  </si>
  <si>
    <t>INDICADORES DEL SECTOR MINERO</t>
  </si>
  <si>
    <t>Producción</t>
  </si>
  <si>
    <t>Exportaciones</t>
  </si>
  <si>
    <t>INDICADORES DE LA PRODUCCIÓN MANUFACTURERA</t>
  </si>
  <si>
    <t>Elaboración de alimentos</t>
  </si>
  <si>
    <t>Bebidas y tabaco</t>
  </si>
  <si>
    <t>Química y productos químicos</t>
  </si>
  <si>
    <t>Derivados del petróleo</t>
  </si>
  <si>
    <t>Minerales no metálicos</t>
  </si>
  <si>
    <t>(Millones de dólares)</t>
  </si>
  <si>
    <t>EXPORTACIÓN DE BIENES, FOB</t>
  </si>
  <si>
    <t>Exportaciones tradicionales</t>
  </si>
  <si>
    <t>Agricultura</t>
  </si>
  <si>
    <t>Manufacturas</t>
  </si>
  <si>
    <t>Exportaciones no tradicionales</t>
  </si>
  <si>
    <t>b/ En el total de las exportaciones se incluyen también las correspondientes a las zonas francas y los bienes procesados en puertos.</t>
  </si>
  <si>
    <t>Zona franca</t>
  </si>
  <si>
    <t xml:space="preserve">BALANCE MONETARIO DEL SISTEMA BANCARIO a/ </t>
  </si>
  <si>
    <t>Activos monetarios</t>
  </si>
  <si>
    <t>Pasivos monetarios</t>
  </si>
  <si>
    <t>Dinero (M1)</t>
  </si>
  <si>
    <t>a/ Corresponde a la consolidación de cuentas del Banco Central de Jamaica, bancos comerciales y el gobierno central.</t>
  </si>
  <si>
    <t>b/ Cifras preliminares.</t>
  </si>
  <si>
    <t>ESTADÍSTICAS DE TURISMO</t>
  </si>
  <si>
    <t>Total de visitantes</t>
  </si>
  <si>
    <t>Lugar de residencia de los visitantes</t>
  </si>
  <si>
    <t>Pasajeros de cruceros</t>
  </si>
  <si>
    <t>Duración media de la estadía (noches)</t>
  </si>
  <si>
    <t>a/</t>
  </si>
  <si>
    <t>Ingresos en divisas (millones de dólares de Jamaica)</t>
  </si>
  <si>
    <t>Activos externos netos</t>
  </si>
  <si>
    <t xml:space="preserve">Crédito interno neto </t>
  </si>
  <si>
    <t>c/ Crédito a otras instituciones financieras.</t>
  </si>
  <si>
    <t>Bienes según clasificación CUCI</t>
  </si>
  <si>
    <t>INDICADORES DEL SECTOR AGRíCOLA</t>
  </si>
  <si>
    <t>Fuente: Comisión Económica para América Latina y el Caribe (CEPAL), sobre la base de cifras del Banco de Jamaica.</t>
  </si>
  <si>
    <t>Producción de cultivos para exportación</t>
  </si>
  <si>
    <t>Total Production</t>
  </si>
  <si>
    <t>(Thousands of tons)</t>
  </si>
  <si>
    <t>Production</t>
  </si>
  <si>
    <t>Exports</t>
  </si>
  <si>
    <t>a/ Preliminary figures.</t>
  </si>
  <si>
    <t>Food processing</t>
  </si>
  <si>
    <t>Beverages and tobacco</t>
  </si>
  <si>
    <t>Chemicals and chemical poroducts</t>
  </si>
  <si>
    <t xml:space="preserve">Non-metallic minerals </t>
  </si>
  <si>
    <t>(Millions of dollars)</t>
  </si>
  <si>
    <t>EXPORTS OF GOODS, FOB</t>
  </si>
  <si>
    <t>Traditional exports</t>
  </si>
  <si>
    <t>Agriculture</t>
  </si>
  <si>
    <t>Mining</t>
  </si>
  <si>
    <t>Manufactures</t>
  </si>
  <si>
    <t>Non-traditional exports</t>
  </si>
  <si>
    <t>Monetary assets</t>
  </si>
  <si>
    <t>Monetary liabilities</t>
  </si>
  <si>
    <t>Money (M1)</t>
  </si>
  <si>
    <t>a/ Consolidation of the accounts of the Bank of Jamaica, commercial banks and the central government.</t>
  </si>
  <si>
    <t xml:space="preserve">a/ Preliminary figures.  </t>
  </si>
  <si>
    <t>TOURISM STATISTICS</t>
  </si>
  <si>
    <t>Total visitors landed</t>
  </si>
  <si>
    <t>Residence of visitors landed</t>
  </si>
  <si>
    <t>Cruise-ship passengers</t>
  </si>
  <si>
    <t>Average length of stay (nights)</t>
  </si>
  <si>
    <t>Miles de toneladas / Thousand of tons</t>
  </si>
  <si>
    <t>Export crop production</t>
  </si>
  <si>
    <t>Domestic crop production</t>
  </si>
  <si>
    <t>4</t>
  </si>
  <si>
    <t>5</t>
  </si>
  <si>
    <t>6</t>
  </si>
  <si>
    <t>Total b/</t>
  </si>
  <si>
    <t>7</t>
  </si>
  <si>
    <t>9</t>
  </si>
  <si>
    <t>10</t>
  </si>
  <si>
    <t>External assets (net)</t>
  </si>
  <si>
    <t>Other assets (net)</t>
  </si>
  <si>
    <t>Broad money (M3)</t>
  </si>
  <si>
    <t>c/ Credit to other financial institutions.</t>
  </si>
  <si>
    <t>IMPORTACIONES DE BIENES, CIF</t>
  </si>
  <si>
    <t>IMPORTS OF GOODS, CIF</t>
  </si>
  <si>
    <t>Domestic credit (net)</t>
  </si>
  <si>
    <t>INDICATORS OF AGRICULTURAL OUTPUT</t>
  </si>
  <si>
    <t>INDICATORS OF MINING OUTPUT</t>
  </si>
  <si>
    <t>INDICATORS OF MANUFACTURING OUTPUT</t>
  </si>
  <si>
    <t>Producción de cultivos para consumo interno</t>
  </si>
  <si>
    <t>Goods imports by SITC classification</t>
  </si>
  <si>
    <t>Foreign exchange earnings (millions of Jamaica dollars)</t>
  </si>
  <si>
    <t>Source: Economic Commission for Latin America and the Caribbean (ECLAC), on the basis of figures provided by the Bank of Jamaica and the Planning Institute of Jamaica.</t>
  </si>
  <si>
    <t>Source: Economic Commission for Latin America and the Caribbean (ECLAC) on the basis of figures provided by the Bank of Jamaica and the Planning Institute of Jamaica.</t>
  </si>
  <si>
    <t xml:space="preserve">MONETARY BALANCE OF THE BANKING SYSTEM a/ </t>
  </si>
  <si>
    <t>Source: Economic Commission for Latin America and the Caribbean (ECLAC), on the basis of official information provided by the Bank of Jamaica.</t>
  </si>
  <si>
    <t>b/ Preliminary figures.</t>
  </si>
  <si>
    <t>14</t>
  </si>
  <si>
    <t>Miles de litros / Thousand litres</t>
  </si>
  <si>
    <t>Toneladas / Tons</t>
  </si>
  <si>
    <t>(En miles de toneladas)</t>
  </si>
  <si>
    <t>(En millones de dólares)</t>
  </si>
  <si>
    <t>(En millones de dólares jamaiquinos, saldos a fin de año)</t>
  </si>
  <si>
    <t>Liquidez ampliada (M3)</t>
  </si>
  <si>
    <t xml:space="preserve">    Chemicals</t>
  </si>
  <si>
    <t xml:space="preserve">    Wearing apparel</t>
  </si>
  <si>
    <t xml:space="preserve">  Others, of which:</t>
  </si>
  <si>
    <t xml:space="preserve">  Food</t>
  </si>
  <si>
    <t xml:space="preserve">  Beverages and tobacco</t>
  </si>
  <si>
    <t xml:space="preserve">  Raw materials</t>
  </si>
  <si>
    <t xml:space="preserve">  Rum</t>
  </si>
  <si>
    <t xml:space="preserve">  Sugar</t>
  </si>
  <si>
    <t xml:space="preserve">  Bananas</t>
  </si>
  <si>
    <t xml:space="preserve">  Coffee</t>
  </si>
  <si>
    <t xml:space="preserve">  Bauxite</t>
  </si>
  <si>
    <t xml:space="preserve">  Alumina</t>
  </si>
  <si>
    <t xml:space="preserve">  Azúcar</t>
  </si>
  <si>
    <t xml:space="preserve">  Ron</t>
  </si>
  <si>
    <t xml:space="preserve">  Banano</t>
  </si>
  <si>
    <t xml:space="preserve">  Café</t>
  </si>
  <si>
    <t xml:space="preserve">  Bauxita</t>
  </si>
  <si>
    <t xml:space="preserve">  Aluminio</t>
  </si>
  <si>
    <t>Índice 1996=100  /  Index: 1996=100</t>
  </si>
  <si>
    <r>
      <t xml:space="preserve">Total </t>
    </r>
    <r>
      <rPr>
        <sz val="8"/>
        <rFont val="Arial"/>
        <family val="2"/>
      </rPr>
      <t>b/</t>
    </r>
  </si>
  <si>
    <t>De los cuales:</t>
  </si>
  <si>
    <t>Of whom:</t>
  </si>
  <si>
    <t xml:space="preserve">Total </t>
  </si>
  <si>
    <t>Bienes producidos en puerto</t>
  </si>
  <si>
    <t>Goods poduced in ports</t>
  </si>
  <si>
    <t>Free zone</t>
  </si>
  <si>
    <t>b/ Total exports include free zone exports and goods processed in port.</t>
  </si>
  <si>
    <t xml:space="preserve">  Banana</t>
  </si>
  <si>
    <t xml:space="preserve">  Cítricos</t>
  </si>
  <si>
    <t xml:space="preserve">  Cacao</t>
  </si>
  <si>
    <t xml:space="preserve">  Pimienta de Jamaica</t>
  </si>
  <si>
    <t xml:space="preserve">  De exportación</t>
  </si>
  <si>
    <t xml:space="preserve">  De consumo interno</t>
  </si>
  <si>
    <t xml:space="preserve">  Vacunos y aves</t>
  </si>
  <si>
    <t xml:space="preserve">  Pesca</t>
  </si>
  <si>
    <t xml:space="preserve">  Hortalizas</t>
  </si>
  <si>
    <t xml:space="preserve">  Otros tubérculos</t>
  </si>
  <si>
    <t xml:space="preserve">  Frutas</t>
  </si>
  <si>
    <t xml:space="preserve">  Condimentos</t>
  </si>
  <si>
    <t xml:space="preserve">  Plátanos</t>
  </si>
  <si>
    <t xml:space="preserve">  Patatas</t>
  </si>
  <si>
    <t xml:space="preserve">  Legumbres</t>
  </si>
  <si>
    <t xml:space="preserve">  Cereales</t>
  </si>
  <si>
    <t xml:space="preserve">  Camote</t>
  </si>
  <si>
    <t xml:space="preserve">  Citrus</t>
  </si>
  <si>
    <t xml:space="preserve">  Pimento</t>
  </si>
  <si>
    <t xml:space="preserve">  For-export</t>
  </si>
  <si>
    <t xml:space="preserve">  For domestic consumption</t>
  </si>
  <si>
    <t xml:space="preserve">  Meat and poultry</t>
  </si>
  <si>
    <t xml:space="preserve">  Fishing</t>
  </si>
  <si>
    <t xml:space="preserve">  Yams</t>
  </si>
  <si>
    <t xml:space="preserve">  Vegetables</t>
  </si>
  <si>
    <t xml:space="preserve">  Other tubers</t>
  </si>
  <si>
    <t xml:space="preserve">  Fruits</t>
  </si>
  <si>
    <t xml:space="preserve">  Condiments</t>
  </si>
  <si>
    <t xml:space="preserve">  Plantains</t>
  </si>
  <si>
    <t xml:space="preserve">  Potatoes</t>
  </si>
  <si>
    <t xml:space="preserve">  Legumes</t>
  </si>
  <si>
    <t xml:space="preserve">  Cereals</t>
  </si>
  <si>
    <t xml:space="preserve">  Bauxita cruda</t>
  </si>
  <si>
    <t xml:space="preserve">  Crude bauxite</t>
  </si>
  <si>
    <t xml:space="preserve">  Cemento</t>
  </si>
  <si>
    <t xml:space="preserve">  Aves de corral</t>
  </si>
  <si>
    <t xml:space="preserve">  Pienso</t>
  </si>
  <si>
    <t xml:space="preserve">  Leche condensada</t>
  </si>
  <si>
    <t xml:space="preserve">  Aceites comestibles</t>
  </si>
  <si>
    <t xml:space="preserve">  Grasas comestibles</t>
  </si>
  <si>
    <t xml:space="preserve">  Harina</t>
  </si>
  <si>
    <t xml:space="preserve">  Harina de maíz</t>
  </si>
  <si>
    <t xml:space="preserve">  Melaza</t>
  </si>
  <si>
    <t xml:space="preserve">  Productos lácteos</t>
  </si>
  <si>
    <t xml:space="preserve">  Alcohol (incluye ron)</t>
  </si>
  <si>
    <t xml:space="preserve">  Cerveza</t>
  </si>
  <si>
    <t xml:space="preserve">  Cerveza stout</t>
  </si>
  <si>
    <t xml:space="preserve">  Bebidas carbonatadas</t>
  </si>
  <si>
    <t xml:space="preserve">  Cigarrillos (miles de unidades)</t>
  </si>
  <si>
    <t xml:space="preserve">  Puros (miles de unidades)</t>
  </si>
  <si>
    <t xml:space="preserve">  Oxígeno (metros cúbicos)</t>
  </si>
  <si>
    <t xml:space="preserve">  Acetileno (metros cúbicos)</t>
  </si>
  <si>
    <t xml:space="preserve">  Ácido sulfúrico</t>
  </si>
  <si>
    <t xml:space="preserve">  Sulfato de aluminio</t>
  </si>
  <si>
    <t xml:space="preserve">  Ácido sulfónico</t>
  </si>
  <si>
    <t xml:space="preserve">  Sal</t>
  </si>
  <si>
    <t xml:space="preserve">  Gasolina</t>
  </si>
  <si>
    <t xml:space="preserve">  GPL</t>
  </si>
  <si>
    <t xml:space="preserve">  Fuel oil</t>
  </si>
  <si>
    <t xml:space="preserve">  Turbofuel</t>
  </si>
  <si>
    <t xml:space="preserve">  Cement</t>
  </si>
  <si>
    <t xml:space="preserve">  Poultry meat</t>
  </si>
  <si>
    <t xml:space="preserve">  Animal feed</t>
  </si>
  <si>
    <t xml:space="preserve">  Condensed milk</t>
  </si>
  <si>
    <t xml:space="preserve">  Edible oils</t>
  </si>
  <si>
    <t xml:space="preserve">  Edible fats</t>
  </si>
  <si>
    <t xml:space="preserve">  Flour</t>
  </si>
  <si>
    <t xml:space="preserve">  Cornmeal</t>
  </si>
  <si>
    <t xml:space="preserve">  Molasses</t>
  </si>
  <si>
    <t xml:space="preserve">  Dairy products</t>
  </si>
  <si>
    <t xml:space="preserve">  Alcohol (including rum)</t>
  </si>
  <si>
    <t xml:space="preserve">  Beer</t>
  </si>
  <si>
    <t xml:space="preserve">  Stout</t>
  </si>
  <si>
    <t xml:space="preserve">  Carbonated beverages</t>
  </si>
  <si>
    <t xml:space="preserve">  Cigarrettes (thousands of units)</t>
  </si>
  <si>
    <t xml:space="preserve">  Cigars (thousands of units)</t>
  </si>
  <si>
    <t xml:space="preserve">  Oxygen (cubic metres)</t>
  </si>
  <si>
    <t xml:space="preserve">  Acetylene (cubic metres)</t>
  </si>
  <si>
    <t xml:space="preserve">  Sulphuric acid</t>
  </si>
  <si>
    <t xml:space="preserve">  Aluminium sulphate</t>
  </si>
  <si>
    <t xml:space="preserve">  Sulphonic acid</t>
  </si>
  <si>
    <t xml:space="preserve">  Salt</t>
  </si>
  <si>
    <t xml:space="preserve">  Gasoline</t>
  </si>
  <si>
    <t xml:space="preserve">  Liquefied Petroleum Gas</t>
  </si>
  <si>
    <t xml:space="preserve">  Estados Unidos</t>
  </si>
  <si>
    <t xml:space="preserve">  Canadá</t>
  </si>
  <si>
    <t xml:space="preserve">  Europa</t>
  </si>
  <si>
    <t xml:space="preserve">  Otros</t>
  </si>
  <si>
    <t xml:space="preserve">  United States</t>
  </si>
  <si>
    <t xml:space="preserve">  Canada</t>
  </si>
  <si>
    <t xml:space="preserve">  Europe</t>
  </si>
  <si>
    <t xml:space="preserve">  Other countries</t>
  </si>
  <si>
    <t xml:space="preserve">  Reexportaciones</t>
  </si>
  <si>
    <t xml:space="preserve">  Total exportaciones</t>
  </si>
  <si>
    <t xml:space="preserve">  Alimentos</t>
  </si>
  <si>
    <t xml:space="preserve">  Bebidas y tabaco</t>
  </si>
  <si>
    <t xml:space="preserve">  Materias primas</t>
  </si>
  <si>
    <t xml:space="preserve">  Otros, de los cuales</t>
  </si>
  <si>
    <t xml:space="preserve">    Productos químicos</t>
  </si>
  <si>
    <t xml:space="preserve">    Prendas de vestir</t>
  </si>
  <si>
    <t xml:space="preserve">  Re-exports</t>
  </si>
  <si>
    <t xml:space="preserve">  Total exports</t>
  </si>
  <si>
    <t xml:space="preserve">  Bienes de consumo</t>
  </si>
  <si>
    <t xml:space="preserve">  Bienes intermedios</t>
  </si>
  <si>
    <t xml:space="preserve">  Bienes de capital</t>
  </si>
  <si>
    <t xml:space="preserve">  Bebidas y tabacos</t>
  </si>
  <si>
    <t xml:space="preserve">  Combustibles minerales</t>
  </si>
  <si>
    <t xml:space="preserve">  Aceite animal y vegetal</t>
  </si>
  <si>
    <t xml:space="preserve">  Productos químicos</t>
  </si>
  <si>
    <t xml:space="preserve">  Productos manufacturados</t>
  </si>
  <si>
    <t xml:space="preserve">  Maquinarias y equipamiento de transporte</t>
  </si>
  <si>
    <t xml:space="preserve">  Productos manufacturados diversos</t>
  </si>
  <si>
    <t xml:space="preserve">  Materias primas diversas</t>
  </si>
  <si>
    <t xml:space="preserve">  Mineral fuel</t>
  </si>
  <si>
    <t xml:space="preserve">  Manufactured goods</t>
  </si>
  <si>
    <t xml:space="preserve">  Machinery and transport</t>
  </si>
  <si>
    <t xml:space="preserve">  Miscellaneous manufactured goods</t>
  </si>
  <si>
    <t xml:space="preserve">  Miscellaneous commodities.</t>
  </si>
  <si>
    <t xml:space="preserve">  Consumer goods</t>
  </si>
  <si>
    <t xml:space="preserve">  Intermediate goods</t>
  </si>
  <si>
    <t xml:space="preserve">  Capital goods</t>
  </si>
  <si>
    <t xml:space="preserve">  Chemicals</t>
  </si>
  <si>
    <t xml:space="preserve">  Animal and vegetable oil</t>
  </si>
  <si>
    <t xml:space="preserve">  Al sector público</t>
  </si>
  <si>
    <t xml:space="preserve">  To the public sector</t>
  </si>
  <si>
    <t xml:space="preserve">  Al sector privado</t>
  </si>
  <si>
    <t xml:space="preserve">  To the private sector</t>
  </si>
  <si>
    <t xml:space="preserve">  Otras cuentas netas c/</t>
  </si>
  <si>
    <t xml:space="preserve">  Other items (net) c/</t>
  </si>
  <si>
    <t>Otros activos netos</t>
  </si>
  <si>
    <t xml:space="preserve">  Circulante en poder del público</t>
  </si>
  <si>
    <t xml:space="preserve">  Currency with the public</t>
  </si>
  <si>
    <t xml:space="preserve">  Depósitos a la vista</t>
  </si>
  <si>
    <t xml:space="preserve">  Demand deposits</t>
  </si>
  <si>
    <t>Liquidez en moneda nacional(M2)</t>
  </si>
  <si>
    <t>Local-currency liquidity (M2)</t>
  </si>
  <si>
    <t xml:space="preserve">  Depósitos de ahorro</t>
  </si>
  <si>
    <t xml:space="preserve">  Savings deposits</t>
  </si>
  <si>
    <t xml:space="preserve">  Depósitos a plazo</t>
  </si>
  <si>
    <t xml:space="preserve">  Time deposits</t>
  </si>
  <si>
    <t xml:space="preserve">  Deps. en moneda extranjera</t>
  </si>
  <si>
    <t xml:space="preserve">  Foreign currency deposits</t>
  </si>
  <si>
    <t>Fuente: Comisión Económica para América Latina y el Caribe (CEPAL), sobre la base de información proporcionada por el Instituto Estadistico de Jamaica.</t>
  </si>
  <si>
    <t>Source: Economic Commission for Latin America and the Caribbean (ECLAC), on the basis of figures provided by the Statistical Institute of Jamaica.</t>
  </si>
  <si>
    <t>a/ The fiscal year runs from 1 April to 31 March.</t>
  </si>
  <si>
    <t>Source: Economic Commission for Latin America and the Caribbean (ECLAC), on the basis of figures provided by the Ministry of Finance.</t>
  </si>
  <si>
    <t>a/ El año fiscal va desde el 1 abril al 31  marzo.</t>
  </si>
  <si>
    <t>Fuente: Comisión Económica para América Latina y el Caribe (CEPAL), sobre la base de cifras del Ministerio de Hacienda.</t>
  </si>
  <si>
    <t>Total taxes including social security contributions</t>
  </si>
  <si>
    <t>Total ingresos tributarios (incl. seguridad social)</t>
  </si>
  <si>
    <t xml:space="preserve">  Social security contributions</t>
  </si>
  <si>
    <t xml:space="preserve">  Contribuciones a la seguridad social</t>
  </si>
  <si>
    <t xml:space="preserve">    Other taxes</t>
  </si>
  <si>
    <t xml:space="preserve">    Otros impuestos</t>
  </si>
  <si>
    <t xml:space="preserve">      Other indirect taxes</t>
  </si>
  <si>
    <t xml:space="preserve">      Otros indirectos</t>
  </si>
  <si>
    <t xml:space="preserve">      Taxes on international trade and transactions</t>
  </si>
  <si>
    <t xml:space="preserve">      Comercio y transacciones internacionales</t>
  </si>
  <si>
    <t xml:space="preserve">      Excises</t>
  </si>
  <si>
    <t xml:space="preserve">      Específicos sobre bienes y servicios</t>
  </si>
  <si>
    <t xml:space="preserve">      General taxes on goods and services</t>
  </si>
  <si>
    <t xml:space="preserve">      Generales sobre bienes y servicios</t>
  </si>
  <si>
    <t xml:space="preserve">    Indirect taxes</t>
  </si>
  <si>
    <t xml:space="preserve">    Ingresos tributarios indirectos</t>
  </si>
  <si>
    <t xml:space="preserve">      Other direct taxes</t>
  </si>
  <si>
    <t xml:space="preserve">      Otros directos</t>
  </si>
  <si>
    <t xml:space="preserve">      Taxes on property</t>
  </si>
  <si>
    <t xml:space="preserve">      Propiedad</t>
  </si>
  <si>
    <t xml:space="preserve">        Unallocable</t>
  </si>
  <si>
    <t xml:space="preserve">        No clasificables</t>
  </si>
  <si>
    <t xml:space="preserve">        Payable by corporations and other enterprices</t>
  </si>
  <si>
    <t xml:space="preserve">        Corporaciones y otras empresas</t>
  </si>
  <si>
    <t xml:space="preserve">        Payable by individuals</t>
  </si>
  <si>
    <t xml:space="preserve">        Personas físicas</t>
  </si>
  <si>
    <t xml:space="preserve">      Taxes on income, profits, and capital gains</t>
  </si>
  <si>
    <t xml:space="preserve">      Ingreso, utilidades y ganancias de capital</t>
  </si>
  <si>
    <t xml:space="preserve">    Direct taxes</t>
  </si>
  <si>
    <t xml:space="preserve">    Ingresos tributarios directos</t>
  </si>
  <si>
    <t xml:space="preserve">  Taxes</t>
  </si>
  <si>
    <t xml:space="preserve">  Total ingresos tributarios</t>
  </si>
  <si>
    <t>(Millions of Jamaica dollars, fiscal year) a/</t>
  </si>
  <si>
    <t>(En millones de dólares jamaiquinos, años fiscales) a/</t>
  </si>
  <si>
    <t>TAX REVENUES OF THE CENTRAL GOVERNMENT</t>
  </si>
  <si>
    <t>INGRESOS TRIBUTARIOS DEL GOBIERNO CENTRAL</t>
  </si>
  <si>
    <t>h/ Measured by J.P.Morgan.</t>
  </si>
  <si>
    <t>g/ Average lending rate.</t>
  </si>
  <si>
    <t>f/ Figures as of April.</t>
  </si>
  <si>
    <t>e/ Savings interest rate.</t>
  </si>
  <si>
    <t>d/ Quarterly average, weighted by the value of goods exports and imports.</t>
  </si>
  <si>
    <t>c/ Figures as of May.</t>
  </si>
  <si>
    <t>Source: Economic Commission for Latin America and the Caribbean (ECLAC), on the basis of official figures.</t>
  </si>
  <si>
    <t>h/ Calculado por J.P.Morgan.</t>
  </si>
  <si>
    <t xml:space="preserve">g/ Promedio de las tasas de interés sobre préstamos.  </t>
  </si>
  <si>
    <t>f/ Datos al mes de abril.</t>
  </si>
  <si>
    <t>e/ Tasa de interés sobre ahorros.</t>
  </si>
  <si>
    <t xml:space="preserve">d/ Promedio trimestral, ponderado por el valor de las exportaciones e importaciones de bienes.  </t>
  </si>
  <si>
    <t>c/ Datos al mes de mayo.</t>
  </si>
  <si>
    <t>Fuente: Comisión Económica para América Latina y el Caribe (CEPAL), sobre la base de cifras oficiales.</t>
  </si>
  <si>
    <t xml:space="preserve">   quarter of preceding year) </t>
  </si>
  <si>
    <t>c/</t>
  </si>
  <si>
    <t/>
  </si>
  <si>
    <t xml:space="preserve">   del mismo trimestre del año anterior) </t>
  </si>
  <si>
    <t>Domestic credit (variation from same</t>
  </si>
  <si>
    <t xml:space="preserve">Crédito interno (variación respecto </t>
  </si>
  <si>
    <t xml:space="preserve"> end of period, 31 December 2005 = 100) </t>
  </si>
  <si>
    <t xml:space="preserve">   (índice nacional, 31 diciembre de 2005=100)</t>
  </si>
  <si>
    <t>Stock price index (national index to</t>
  </si>
  <si>
    <t xml:space="preserve">Índices de precios de la bolsa de valores </t>
  </si>
  <si>
    <t>International bond issues (millions of dollars)</t>
  </si>
  <si>
    <t xml:space="preserve">- </t>
  </si>
  <si>
    <t>Emisión de bonos internacionales (millones de dólares)</t>
  </si>
  <si>
    <t xml:space="preserve">  (basis points to end of period) h/</t>
  </si>
  <si>
    <t xml:space="preserve">  (puntos básicos, a fin de período) h/</t>
  </si>
  <si>
    <t xml:space="preserve">Sovereign bond spread, Embi Global </t>
  </si>
  <si>
    <t xml:space="preserve">Diferencial de bonos soberanos, Embi Global </t>
  </si>
  <si>
    <t xml:space="preserve">   Monetary policy rates</t>
  </si>
  <si>
    <t>f/</t>
  </si>
  <si>
    <t xml:space="preserve">   Tasa de política monetaria</t>
  </si>
  <si>
    <t xml:space="preserve">   Interbank rate </t>
  </si>
  <si>
    <t xml:space="preserve">   Tasa de interés interbancaria </t>
  </si>
  <si>
    <t xml:space="preserve">   Lending rate g/</t>
  </si>
  <si>
    <t xml:space="preserve">   Tasa de interés activa g/</t>
  </si>
  <si>
    <t xml:space="preserve">   Deposit rate e/</t>
  </si>
  <si>
    <t xml:space="preserve">   Tasa de interés pasiva e/</t>
  </si>
  <si>
    <t>Nominal interest rates (annualized percentages)</t>
  </si>
  <si>
    <t>Tasas de interés nominales (porcentajes anualizados)</t>
  </si>
  <si>
    <t xml:space="preserve">  (Jamaica dollars per dollar) </t>
  </si>
  <si>
    <t xml:space="preserve">  (dólares jamaiquinos por dólar) </t>
  </si>
  <si>
    <t xml:space="preserve">Average nominal exchange rate </t>
  </si>
  <si>
    <t xml:space="preserve">Tipo de cambio nominal promedio </t>
  </si>
  <si>
    <t xml:space="preserve">   (12-month percentage variation)</t>
  </si>
  <si>
    <t xml:space="preserve">   (variación porcentual en 12 meses)</t>
  </si>
  <si>
    <t xml:space="preserve">Consumer prices </t>
  </si>
  <si>
    <t>Precios al consumidor</t>
  </si>
  <si>
    <t>Real effective exchange rate (index: 2005=100) d/</t>
  </si>
  <si>
    <t>Tipo de cambio real efectivo (índice 2005=100) d/</t>
  </si>
  <si>
    <t>Gross international reserves (millions of dollars)</t>
  </si>
  <si>
    <t xml:space="preserve">Reservas internacionales brutas (millones de dólares) </t>
  </si>
  <si>
    <t>Goods imports, c.i.f. (millions of dollars)</t>
  </si>
  <si>
    <t>Importaciones de bienes CIF (millones de dólares)</t>
  </si>
  <si>
    <t>Goods exports, f.o.b. (millions of dollars)</t>
  </si>
  <si>
    <t>Exportaciones de bienes FOB (millones de dólares)</t>
  </si>
  <si>
    <t xml:space="preserve">   quarter of preceding year) b/</t>
  </si>
  <si>
    <t xml:space="preserve">   del mismo trimestre del año anterior) b/</t>
  </si>
  <si>
    <t xml:space="preserve">Gross domestic product (variation from same </t>
  </si>
  <si>
    <t xml:space="preserve">Producto interno bruto total (variación respecto </t>
  </si>
  <si>
    <t>Trim 2</t>
  </si>
  <si>
    <t>Trim 1</t>
  </si>
  <si>
    <t>Trim 4</t>
  </si>
  <si>
    <t>Trim 3</t>
  </si>
  <si>
    <t xml:space="preserve">Importaciones de bienes CIF / Imports of goods, c.i.f. </t>
  </si>
  <si>
    <t xml:space="preserve">Exportaciones de bienes FOB / Exports of goods, f.o.b. </t>
  </si>
  <si>
    <t>MCCA / CACM</t>
  </si>
  <si>
    <t>Grupo Andino / Andean Group</t>
  </si>
  <si>
    <t>Mercosur</t>
  </si>
  <si>
    <t>ALADI / LAIA</t>
  </si>
  <si>
    <t>Total</t>
  </si>
  <si>
    <t>China</t>
  </si>
  <si>
    <t>Japón / Japan</t>
  </si>
  <si>
    <t>Unión Europea (27 países) / European Union (27 countries)</t>
  </si>
  <si>
    <t>Estados Unidos / United States</t>
  </si>
  <si>
    <t>América Latina y el Caribe / Latin America and the Caribbean</t>
  </si>
  <si>
    <t>África / Africa</t>
  </si>
  <si>
    <t>Asia, Australia y Oceanía/ Asia, Australia and Oceania</t>
  </si>
  <si>
    <t>Europa / Europe</t>
  </si>
  <si>
    <t>América / America</t>
  </si>
  <si>
    <t>(Millions of dollars) a/</t>
  </si>
  <si>
    <t>(En millones de dólares) a/</t>
  </si>
  <si>
    <t>ORIGIN AND DESTINATION OF INTERNATIONAL TRADE</t>
  </si>
  <si>
    <t>ORIGEN Y DESTINO DEL COMERCIO INTERNACIONAL</t>
  </si>
  <si>
    <t xml:space="preserve">JAMAICA </t>
  </si>
  <si>
    <t xml:space="preserve"> Manufactures</t>
  </si>
  <si>
    <t>Manufacturados</t>
  </si>
  <si>
    <t xml:space="preserve"> Commodities</t>
  </si>
  <si>
    <t>Primarios</t>
  </si>
  <si>
    <t xml:space="preserve"> Total</t>
  </si>
  <si>
    <t>Merco- sur</t>
  </si>
  <si>
    <t>EXPORTS BY DESTINATION, F.O.B., BY DESTINATION</t>
  </si>
  <si>
    <t>DESTINO DE LAS EXPORTACIONES DE BIENES, FOB</t>
  </si>
  <si>
    <t>IMPORTS OF GOODS, C.I.F., BY ORIGIN</t>
  </si>
  <si>
    <t>ORIGEN DE LAS IMPORTACIONES DE BIENES, CIF</t>
  </si>
  <si>
    <t xml:space="preserve">    Exceptional financing                               </t>
  </si>
  <si>
    <t xml:space="preserve">  Financiamiento excepcional                                </t>
  </si>
  <si>
    <t xml:space="preserve">    Use of IMF credit and loans               </t>
  </si>
  <si>
    <t xml:space="preserve">  Uso del crédito y préstamos del FMI               </t>
  </si>
  <si>
    <t xml:space="preserve">    Reserve assets                                        </t>
  </si>
  <si>
    <t xml:space="preserve">  Activos de reserva                                        </t>
  </si>
  <si>
    <t xml:space="preserve"> Reserves and related items</t>
  </si>
  <si>
    <t>Reservas y partidas conexas</t>
  </si>
  <si>
    <t xml:space="preserve"> Overall balance </t>
  </si>
  <si>
    <t>Balanza global</t>
  </si>
  <si>
    <t xml:space="preserve"> Errors and omissions</t>
  </si>
  <si>
    <t>Errores y omisiones</t>
  </si>
  <si>
    <t xml:space="preserve">    Other sectors                                        </t>
  </si>
  <si>
    <t xml:space="preserve">    Otros sectores                                        </t>
  </si>
  <si>
    <t xml:space="preserve">    Banks                                                </t>
  </si>
  <si>
    <t xml:space="preserve">    Bancos                                                </t>
  </si>
  <si>
    <t xml:space="preserve">    General government</t>
  </si>
  <si>
    <t xml:space="preserve">    Gobierno general                                      </t>
  </si>
  <si>
    <t xml:space="preserve">    Monetary authorities                                </t>
  </si>
  <si>
    <t xml:space="preserve">    Autoridades monetarias                                </t>
  </si>
  <si>
    <t xml:space="preserve">  Other investment liabilities                                 </t>
  </si>
  <si>
    <t xml:space="preserve">  Pasivos de otra inversión                                 </t>
  </si>
  <si>
    <t xml:space="preserve">    Other sectors</t>
  </si>
  <si>
    <t xml:space="preserve">    Banks</t>
  </si>
  <si>
    <t xml:space="preserve">    General government                                      </t>
  </si>
  <si>
    <t xml:space="preserve">    Monetary authorities</t>
  </si>
  <si>
    <t xml:space="preserve">  Other investment assets</t>
  </si>
  <si>
    <t xml:space="preserve">  Activos de otra inversión                                 </t>
  </si>
  <si>
    <t xml:space="preserve">    Debt securities</t>
  </si>
  <si>
    <t xml:space="preserve">    Títulos de deuda</t>
  </si>
  <si>
    <t xml:space="preserve">    Equity securities                </t>
  </si>
  <si>
    <t xml:space="preserve">    Títulos de participación en el capital                </t>
  </si>
  <si>
    <t xml:space="preserve">  Portfolio investment liabilities                           </t>
  </si>
  <si>
    <t xml:space="preserve">  Pasivos de inversión de cartera                           </t>
  </si>
  <si>
    <t xml:space="preserve">  Portfolio investment assets</t>
  </si>
  <si>
    <t xml:space="preserve">  Activos de inversión de cartera                           </t>
  </si>
  <si>
    <t xml:space="preserve">  Direct investment in reporting economy               </t>
  </si>
  <si>
    <t xml:space="preserve">  Inversión directa en la economía declarante               </t>
  </si>
  <si>
    <t xml:space="preserve">  Direct investment abroad                        </t>
  </si>
  <si>
    <t xml:space="preserve">  Inversión directa en el extranjero                        </t>
  </si>
  <si>
    <t xml:space="preserve">Financial account balance </t>
  </si>
  <si>
    <t xml:space="preserve">Balanza en la cuenta financiera </t>
  </si>
  <si>
    <t xml:space="preserve">Capital account balance </t>
  </si>
  <si>
    <t xml:space="preserve">Balanza en la cuenta de capital </t>
  </si>
  <si>
    <t xml:space="preserve">  Net current transfers</t>
  </si>
  <si>
    <t xml:space="preserve">  Balanza de transferencias corrientes                     </t>
  </si>
  <si>
    <t xml:space="preserve">  Current transfers  (debit)                      </t>
  </si>
  <si>
    <t xml:space="preserve">  Transferencias corrientes  (débito)                      </t>
  </si>
  <si>
    <t xml:space="preserve">  Current transfers (credit)</t>
  </si>
  <si>
    <t xml:space="preserve">  Transferencias corrientes (crédito)</t>
  </si>
  <si>
    <t xml:space="preserve">  Income balance</t>
  </si>
  <si>
    <t xml:space="preserve">  Balanza de renta</t>
  </si>
  <si>
    <t xml:space="preserve">      Other investment (interest paid)</t>
  </si>
  <si>
    <t xml:space="preserve">      Otra inversión (intereses pagados)</t>
  </si>
  <si>
    <t xml:space="preserve">      Portfolio investment</t>
  </si>
  <si>
    <t xml:space="preserve">      De cartera</t>
  </si>
  <si>
    <t xml:space="preserve">      Direct investment (profits and dividends)</t>
  </si>
  <si>
    <t xml:space="preserve">      Directa (utilidades y dividendos)</t>
  </si>
  <si>
    <t xml:space="preserve">    Investment income</t>
  </si>
  <si>
    <t xml:space="preserve">    Renta de la inversión</t>
  </si>
  <si>
    <t xml:space="preserve">    Compensation of employees</t>
  </si>
  <si>
    <t xml:space="preserve">    Remuneración de empleados</t>
  </si>
  <si>
    <t xml:space="preserve">  Income (debit)</t>
  </si>
  <si>
    <t xml:space="preserve">  Renta (débito)</t>
  </si>
  <si>
    <t xml:space="preserve">      Other investment (interest received)</t>
  </si>
  <si>
    <t xml:space="preserve">      Otra inversión (intereses recibidos)</t>
  </si>
  <si>
    <t xml:space="preserve">  Income (credit)</t>
  </si>
  <si>
    <t xml:space="preserve">  Renta (crédito)</t>
  </si>
  <si>
    <t xml:space="preserve">  Goods and services balance</t>
  </si>
  <si>
    <t xml:space="preserve">  Balanza de bienes y servicios</t>
  </si>
  <si>
    <t xml:space="preserve">    Other services</t>
  </si>
  <si>
    <t xml:space="preserve">    Otros servicios</t>
  </si>
  <si>
    <t xml:space="preserve">    Travel</t>
  </si>
  <si>
    <t xml:space="preserve">    Viajes</t>
  </si>
  <si>
    <t xml:space="preserve">    Transport</t>
  </si>
  <si>
    <t xml:space="preserve">    Transporte</t>
  </si>
  <si>
    <t xml:space="preserve">  Services (debit)</t>
  </si>
  <si>
    <t xml:space="preserve">  Servicios (débito)</t>
  </si>
  <si>
    <t xml:space="preserve">    Other services </t>
  </si>
  <si>
    <t xml:space="preserve">  Services (credit)</t>
  </si>
  <si>
    <t xml:space="preserve">  Servicios (crédito)</t>
  </si>
  <si>
    <t xml:space="preserve">  Goods balance</t>
  </si>
  <si>
    <t xml:space="preserve">  Balanza de bienes</t>
  </si>
  <si>
    <t xml:space="preserve">  Imports of goods, f.o.b.</t>
  </si>
  <si>
    <t xml:space="preserve">  Importaciones de bienes FOB</t>
  </si>
  <si>
    <t xml:space="preserve">  Exports of goods, f.o.b.</t>
  </si>
  <si>
    <t xml:space="preserve">  Exportaciones de bienes FOB</t>
  </si>
  <si>
    <t>Current account balance</t>
  </si>
  <si>
    <t>Balanza en la cuenta corriente</t>
  </si>
  <si>
    <t>BALANCE OF PAYMENTS a/</t>
  </si>
  <si>
    <t>BALANZA DE PAGOS a/</t>
  </si>
  <si>
    <t>8</t>
  </si>
  <si>
    <t>Overall balance</t>
  </si>
  <si>
    <t>Resultado global</t>
  </si>
  <si>
    <t>Primary balance</t>
  </si>
  <si>
    <t>Resultado primario</t>
  </si>
  <si>
    <t xml:space="preserve">  Net lending</t>
  </si>
  <si>
    <t xml:space="preserve">  Concesión de préstamos menos recuperación</t>
  </si>
  <si>
    <t xml:space="preserve">    Other</t>
  </si>
  <si>
    <t xml:space="preserve">    Otros gastos de capital</t>
  </si>
  <si>
    <t xml:space="preserve">    Capital transfers</t>
  </si>
  <si>
    <t xml:space="preserve">    Transferencias de capital</t>
  </si>
  <si>
    <t xml:space="preserve">    Real investment</t>
  </si>
  <si>
    <t xml:space="preserve">    Adquisición de activos de capital fijo</t>
  </si>
  <si>
    <t xml:space="preserve">  Capital expenditure</t>
  </si>
  <si>
    <t xml:space="preserve">  Gastos de capital</t>
  </si>
  <si>
    <t xml:space="preserve">    Otros gastos corrientes</t>
  </si>
  <si>
    <t xml:space="preserve">    Transfers</t>
  </si>
  <si>
    <t xml:space="preserve">    Subsidios y otras transferencias corrientes</t>
  </si>
  <si>
    <t xml:space="preserve">    Interest payments on public debt</t>
  </si>
  <si>
    <t xml:space="preserve">    Pagos de intereses</t>
  </si>
  <si>
    <t xml:space="preserve">    Goods and services</t>
  </si>
  <si>
    <t xml:space="preserve">    Compras de bienes y servicios</t>
  </si>
  <si>
    <t xml:space="preserve">    Staff costs</t>
  </si>
  <si>
    <t xml:space="preserve">    Sueldos y salarios</t>
  </si>
  <si>
    <t xml:space="preserve">  Current expenditure </t>
  </si>
  <si>
    <t xml:space="preserve">  Gastos corrientes </t>
  </si>
  <si>
    <t xml:space="preserve">Total expenditure </t>
  </si>
  <si>
    <t>Gasto total</t>
  </si>
  <si>
    <t xml:space="preserve">    Grants</t>
  </si>
  <si>
    <t xml:space="preserve">    Donaciones externas</t>
  </si>
  <si>
    <t xml:space="preserve">  Capital revenue</t>
  </si>
  <si>
    <t xml:space="preserve">  Ingresos de capital</t>
  </si>
  <si>
    <t xml:space="preserve">    Non-tax revenues</t>
  </si>
  <si>
    <t xml:space="preserve">    Ingresos no tributarios</t>
  </si>
  <si>
    <t xml:space="preserve">    Tax revenues</t>
  </si>
  <si>
    <t xml:space="preserve">    Ingresos tributarios</t>
  </si>
  <si>
    <t xml:space="preserve">  Current revenue</t>
  </si>
  <si>
    <t xml:space="preserve">  Ingresos corrientes</t>
  </si>
  <si>
    <t>Total revenue</t>
  </si>
  <si>
    <t>Ingreso total</t>
  </si>
  <si>
    <t>REVENUES AND EXPENDITURES OF THE CENTRAL GOVERNMENT</t>
  </si>
  <si>
    <t>INGRESOS Y GASTOS DEL GOBIERNO CENTRAL</t>
  </si>
  <si>
    <t>15</t>
  </si>
  <si>
    <t>a/ Preliminary estimates.</t>
  </si>
  <si>
    <t xml:space="preserve">a/ Cifras preliminares. </t>
  </si>
  <si>
    <t xml:space="preserve">  Other items</t>
  </si>
  <si>
    <t xml:space="preserve">  Otras partidas</t>
  </si>
  <si>
    <t xml:space="preserve">  Community, social and personal services</t>
  </si>
  <si>
    <t xml:space="preserve">  Servicios comunales, sociales y personales</t>
  </si>
  <si>
    <t xml:space="preserve">    and business services</t>
  </si>
  <si>
    <t xml:space="preserve">    inmuebles y servicios prestados a las empresas</t>
  </si>
  <si>
    <t xml:space="preserve">  Financial institutions, insurance, real estate</t>
  </si>
  <si>
    <t xml:space="preserve">  Establecimientos financieros, seguros, bienes  </t>
  </si>
  <si>
    <t xml:space="preserve">  Transport, storage and communications</t>
  </si>
  <si>
    <t xml:space="preserve">  Transporte, almacenamiento y comunicaciones</t>
  </si>
  <si>
    <t xml:space="preserve">    restaurants and hotels </t>
  </si>
  <si>
    <t xml:space="preserve">    restaurantes y hoteles </t>
  </si>
  <si>
    <t xml:space="preserve">  Wholesale and retail commerce,</t>
  </si>
  <si>
    <t xml:space="preserve">  Comercio al por mayor y al por menor, </t>
  </si>
  <si>
    <t xml:space="preserve">  Construction</t>
  </si>
  <si>
    <t xml:space="preserve">  Construcción</t>
  </si>
  <si>
    <t xml:space="preserve">  Electricity, gas and water</t>
  </si>
  <si>
    <t xml:space="preserve">  Electricidad, gas y agua</t>
  </si>
  <si>
    <t xml:space="preserve">  Manufacturing </t>
  </si>
  <si>
    <t xml:space="preserve">  Industrias manufactureras</t>
  </si>
  <si>
    <t xml:space="preserve">  Mining and quarrying</t>
  </si>
  <si>
    <t xml:space="preserve">  Explotación de minas y canteras</t>
  </si>
  <si>
    <t xml:space="preserve">  Agriculture, livestock, hunting, forestry and fishing</t>
  </si>
  <si>
    <t xml:space="preserve">  Agricultura, ganadería, caza, silvicultura y pesca</t>
  </si>
  <si>
    <t>Gross domestic product</t>
  </si>
  <si>
    <t>Producto interno bruto</t>
  </si>
  <si>
    <t>2006</t>
  </si>
  <si>
    <t>2005</t>
  </si>
  <si>
    <t>2004</t>
  </si>
  <si>
    <t>2003</t>
  </si>
  <si>
    <t>2002</t>
  </si>
  <si>
    <t>(Millions of Jamaican dollars at 2007 constant prices)</t>
  </si>
  <si>
    <t>(En millones de dólares de Jamaica a precios constantes de 2007)</t>
  </si>
  <si>
    <t>GROSS DOMESTIC PRODUCT, BY KIND OF ECONOMIC ACTIVITY</t>
  </si>
  <si>
    <t>PRODUCTO INTERNO BRUTO POR RAMAS DE ACTIVIDAD ECONÓMICA</t>
  </si>
  <si>
    <t>3</t>
  </si>
  <si>
    <t>a/ Includes bonds.</t>
  </si>
  <si>
    <t>a/ Incluye bonos.</t>
  </si>
  <si>
    <t xml:space="preserve">      Interest </t>
  </si>
  <si>
    <t xml:space="preserve">      Intereses </t>
  </si>
  <si>
    <t xml:space="preserve">      Principal </t>
  </si>
  <si>
    <t xml:space="preserve">      Amortizaciones </t>
  </si>
  <si>
    <t xml:space="preserve">    Service </t>
  </si>
  <si>
    <t xml:space="preserve">    Servicio </t>
  </si>
  <si>
    <t xml:space="preserve">  Disbursements </t>
  </si>
  <si>
    <t xml:space="preserve">  Desembolsos en cada año</t>
  </si>
  <si>
    <t xml:space="preserve">      Other a/</t>
  </si>
  <si>
    <t xml:space="preserve">      Otros a/</t>
  </si>
  <si>
    <t xml:space="preserve">      Commercial banks </t>
  </si>
  <si>
    <t xml:space="preserve">      Bancos comerciales </t>
  </si>
  <si>
    <t xml:space="preserve">    Private </t>
  </si>
  <si>
    <t xml:space="preserve">    Privadas </t>
  </si>
  <si>
    <t xml:space="preserve">      Other </t>
  </si>
  <si>
    <t xml:space="preserve">      Otras </t>
  </si>
  <si>
    <t xml:space="preserve">      Bilateral </t>
  </si>
  <si>
    <t xml:space="preserve">      Bilaterales </t>
  </si>
  <si>
    <t xml:space="preserve">      Multilateral </t>
  </si>
  <si>
    <t xml:space="preserve">      Multilaterales </t>
  </si>
  <si>
    <t xml:space="preserve">    Official </t>
  </si>
  <si>
    <t xml:space="preserve">    Oficiales </t>
  </si>
  <si>
    <t xml:space="preserve">  Sources </t>
  </si>
  <si>
    <t xml:space="preserve">  Fuentes </t>
  </si>
  <si>
    <t xml:space="preserve">    Short-term </t>
  </si>
  <si>
    <t xml:space="preserve">    Corto plazo </t>
  </si>
  <si>
    <t xml:space="preserve">    Medium- and long-term </t>
  </si>
  <si>
    <t xml:space="preserve">    Mediano y largo plazo </t>
  </si>
  <si>
    <t xml:space="preserve">  Maturity </t>
  </si>
  <si>
    <t xml:space="preserve">  Plazos </t>
  </si>
  <si>
    <t xml:space="preserve">Public-sector external debt </t>
  </si>
  <si>
    <t xml:space="preserve">Deuda externa pública </t>
  </si>
  <si>
    <t xml:space="preserve"> </t>
  </si>
  <si>
    <t xml:space="preserve">  Private </t>
  </si>
  <si>
    <t xml:space="preserve">  Privada </t>
  </si>
  <si>
    <t xml:space="preserve">  Public </t>
  </si>
  <si>
    <t xml:space="preserve">  Pública </t>
  </si>
  <si>
    <t xml:space="preserve">Total external debt </t>
  </si>
  <si>
    <t xml:space="preserve">Deuda externa total </t>
  </si>
  <si>
    <t>(Milions of dollars, end-of-year stocks)</t>
  </si>
  <si>
    <t>(En millones de dólares, saldos a fin de año)</t>
  </si>
  <si>
    <t>EXTERNAL DEBT INDICATORS</t>
  </si>
  <si>
    <t>INDICADORES DE ENDEUDAMIENTO EXTERNO</t>
  </si>
  <si>
    <t>17</t>
  </si>
  <si>
    <t>INDICADORES DEL ENDEUDAMIENTO EXTERNO</t>
  </si>
  <si>
    <t>16</t>
  </si>
  <si>
    <t>IMPORTS OF GOODS, CIF, BY ORIGIN</t>
  </si>
  <si>
    <t xml:space="preserve">ORIGEN DE LAS IMPORTACIONES DE BIENES, CIF </t>
  </si>
  <si>
    <t xml:space="preserve">EXPORTS OF GOODS, FOB, BY DESTINATION </t>
  </si>
  <si>
    <t xml:space="preserve">DESTINO DE LAS EXPORTACIONES DE BIENES, FOB </t>
  </si>
  <si>
    <t>VALOR DE LAS IMPORTACIONES DE BIENES, CIF</t>
  </si>
  <si>
    <t>VALOR DE LAS EXPORTACIONES DE BIENES, FOB</t>
  </si>
  <si>
    <t>BALANCE OF PAYMENTS</t>
  </si>
  <si>
    <t xml:space="preserve">BALANZA DE PAGOS </t>
  </si>
  <si>
    <t>MANUFACTURING OUTPUT</t>
  </si>
  <si>
    <t>MAIN QUARTERLY INDICATORS</t>
  </si>
  <si>
    <t>PRINCIPALES INDICADORES TRIMESTRALES</t>
  </si>
  <si>
    <t>MAIN ECONOMIC INDICATORS</t>
  </si>
  <si>
    <t>PRINCIPALES INDICADORES ECONÓMICOS</t>
  </si>
  <si>
    <t>STATISTICAL ANNEX</t>
  </si>
  <si>
    <t>ANEXO ESTADÍSTICO</t>
  </si>
  <si>
    <t>l/ Includes statistical discrepancy.</t>
  </si>
  <si>
    <t>k/ Fiscal years, from 1 April to 31 March.</t>
  </si>
  <si>
    <t>j/ Average lending rate.</t>
  </si>
  <si>
    <t>i/ Savings interest rate.</t>
  </si>
  <si>
    <t>h/ Nationwide total.  Includes an adjustment to the figures for the economically active population for exclusion of hidden unemployment.</t>
  </si>
  <si>
    <t xml:space="preserve">g/ Nationwide total.  Includes hidden unemployment. </t>
  </si>
  <si>
    <t xml:space="preserve">f/ Nationwide total. </t>
  </si>
  <si>
    <t>e/ Annual average, weighted by the value of goods exports and imports.</t>
  </si>
  <si>
    <t xml:space="preserve">d/ A minus sign (-) indicates an increase in reserve assets. </t>
  </si>
  <si>
    <t xml:space="preserve">c/ Includes errors and omissions.   </t>
  </si>
  <si>
    <t>l/ Incluye discrepancia estadística.</t>
  </si>
  <si>
    <t>k/ Años fiscales, del 1 de abril al 31 de marzo.</t>
  </si>
  <si>
    <t xml:space="preserve">j/ Promedio de las tasas de interés sobre préstamos.  </t>
  </si>
  <si>
    <t>i/ Tasa de interés sobre ahorros.</t>
  </si>
  <si>
    <t xml:space="preserve">h/ Total nacional. Incluye un ajuste de las cifras de población económicamente activa por la exclusión del desempleo oculto. </t>
  </si>
  <si>
    <t>g/ Total nacional. Incluye el desempleo oculto.</t>
  </si>
  <si>
    <t>f/ Total nacional.</t>
  </si>
  <si>
    <t xml:space="preserve">e/ Promedio anual, ponderado por el valor de las exportaciones e importaciones de bienes.  </t>
  </si>
  <si>
    <t xml:space="preserve">d/ El signo menos (-) indica aumento de los activos de reserva. </t>
  </si>
  <si>
    <t xml:space="preserve">c/ Incluye errores y omisiones.   </t>
  </si>
  <si>
    <t xml:space="preserve">    Foreign-currency deposits </t>
  </si>
  <si>
    <t xml:space="preserve">    Depósitos en moneda extranjera </t>
  </si>
  <si>
    <t xml:space="preserve">    M2 </t>
  </si>
  <si>
    <t xml:space="preserve">  Money (M1) </t>
  </si>
  <si>
    <t xml:space="preserve">  Dinero (M1) </t>
  </si>
  <si>
    <t xml:space="preserve">  Monetary base </t>
  </si>
  <si>
    <t xml:space="preserve">  Base monetaria </t>
  </si>
  <si>
    <t xml:space="preserve">      Others </t>
  </si>
  <si>
    <t xml:space="preserve">    Otros </t>
  </si>
  <si>
    <t xml:space="preserve">      To the private sector </t>
  </si>
  <si>
    <t xml:space="preserve">    Al sector privado </t>
  </si>
  <si>
    <t xml:space="preserve">      To the public sector </t>
  </si>
  <si>
    <t xml:space="preserve">    Al sector público </t>
  </si>
  <si>
    <t xml:space="preserve">   Domestic credit </t>
  </si>
  <si>
    <t xml:space="preserve">  Crédito interno </t>
  </si>
  <si>
    <t xml:space="preserve">Money and credit </t>
  </si>
  <si>
    <t>Porcentajes del PIB, saldos a fin de año / Percentages of GDP, end-of-year stocks</t>
  </si>
  <si>
    <t xml:space="preserve">Moneda y crédito </t>
  </si>
  <si>
    <t xml:space="preserve">  Public debt</t>
  </si>
  <si>
    <t xml:space="preserve">  Deuda pública</t>
  </si>
  <si>
    <t xml:space="preserve">  Overall balance </t>
  </si>
  <si>
    <t xml:space="preserve">  Resultado global </t>
  </si>
  <si>
    <t xml:space="preserve">  Primary balance </t>
  </si>
  <si>
    <t xml:space="preserve">  Resultado primario </t>
  </si>
  <si>
    <t xml:space="preserve">    Capital expenditure </t>
  </si>
  <si>
    <t xml:space="preserve">    Gastos de capital </t>
  </si>
  <si>
    <t xml:space="preserve">   Current expenditure </t>
  </si>
  <si>
    <t xml:space="preserve">    Gastos corrientes </t>
  </si>
  <si>
    <t xml:space="preserve">  Total expenditure l/</t>
  </si>
  <si>
    <t xml:space="preserve">  Gastos totales l/</t>
  </si>
  <si>
    <t xml:space="preserve">      Tax revenue </t>
  </si>
  <si>
    <t xml:space="preserve">      Ingresos tributarios </t>
  </si>
  <si>
    <t xml:space="preserve">  Total revenue </t>
  </si>
  <si>
    <t xml:space="preserve">  Ingresos totales </t>
  </si>
  <si>
    <t>Central government k/</t>
  </si>
  <si>
    <t>Gobierno central k/</t>
  </si>
  <si>
    <t xml:space="preserve">   Nominal lending rate j/</t>
  </si>
  <si>
    <t xml:space="preserve">   Tasa de interés activa nominal j/</t>
  </si>
  <si>
    <t xml:space="preserve">   Nominal deposit rate i/</t>
  </si>
  <si>
    <t xml:space="preserve">   Tasa de interés pasiva nominal i/</t>
  </si>
  <si>
    <t xml:space="preserve">     (annual average) </t>
  </si>
  <si>
    <t xml:space="preserve">     (promedio anual) </t>
  </si>
  <si>
    <t xml:space="preserve">   Variation in nominal exchange rate </t>
  </si>
  <si>
    <t xml:space="preserve">   Variación del tipo de cambio nominal </t>
  </si>
  <si>
    <t xml:space="preserve">     (December-December) </t>
  </si>
  <si>
    <t xml:space="preserve">     (diciembre a diciembre) </t>
  </si>
  <si>
    <t xml:space="preserve">   Variation in consumer prices </t>
  </si>
  <si>
    <t xml:space="preserve">   Variación de los precios al consumidor </t>
  </si>
  <si>
    <t xml:space="preserve">Prices </t>
  </si>
  <si>
    <t xml:space="preserve">Porcentajes anuales / Annual percentages </t>
  </si>
  <si>
    <t xml:space="preserve">Precios </t>
  </si>
  <si>
    <t xml:space="preserve">  Open unemployment rate h/</t>
  </si>
  <si>
    <t xml:space="preserve">  Tasa de desempleo abierto h/</t>
  </si>
  <si>
    <t xml:space="preserve">  Unemployment rate g/</t>
  </si>
  <si>
    <t xml:space="preserve">  Tasa de desempleo g/</t>
  </si>
  <si>
    <t xml:space="preserve">  Labour force participation rate f/</t>
  </si>
  <si>
    <t xml:space="preserve">  Tasa de actividad f/</t>
  </si>
  <si>
    <t xml:space="preserve">Employment </t>
  </si>
  <si>
    <t xml:space="preserve">Tasas anuales medias/ Average annual rates </t>
  </si>
  <si>
    <t xml:space="preserve">Empleo </t>
  </si>
  <si>
    <t xml:space="preserve">  Gross external public debt (millions of dollars) </t>
  </si>
  <si>
    <t xml:space="preserve">  Deuda pública externa bruta (millones de dólares) </t>
  </si>
  <si>
    <t xml:space="preserve">  Net resource transfer (millions of dollars) </t>
  </si>
  <si>
    <t xml:space="preserve">  Transferencia neta de recursos (millones de dólares) </t>
  </si>
  <si>
    <t xml:space="preserve">  Real effective exchange rate (index: 2005=100) e/</t>
  </si>
  <si>
    <t xml:space="preserve">  Tipo de cambio real efectivo (índice 2005=100) e/</t>
  </si>
  <si>
    <t xml:space="preserve">Other external-sector indicators </t>
  </si>
  <si>
    <t xml:space="preserve">Otros indicadores del sector externo </t>
  </si>
  <si>
    <t xml:space="preserve">     Other financing</t>
  </si>
  <si>
    <t xml:space="preserve">     Otro financiamiento</t>
  </si>
  <si>
    <t xml:space="preserve">     Variation in reserve assets d/</t>
  </si>
  <si>
    <t xml:space="preserve">     Variación en activos de reserva d/</t>
  </si>
  <si>
    <t xml:space="preserve">   Overall balance </t>
  </si>
  <si>
    <t xml:space="preserve">   Balanza global </t>
  </si>
  <si>
    <t xml:space="preserve">    Other capital movements </t>
  </si>
  <si>
    <t xml:space="preserve">     Otros movimientos de capital </t>
  </si>
  <si>
    <t xml:space="preserve">     Net foreign direct investment </t>
  </si>
  <si>
    <t xml:space="preserve">     Inversión extranjera directa neta </t>
  </si>
  <si>
    <t xml:space="preserve">   Capital and financial balance c/</t>
  </si>
  <si>
    <t xml:space="preserve">   Balanzas de capital y financiera c/</t>
  </si>
  <si>
    <t xml:space="preserve">     Net current transfers </t>
  </si>
  <si>
    <t xml:space="preserve">     Balanza de transferencias corrientes </t>
  </si>
  <si>
    <t xml:space="preserve">     Income balance </t>
  </si>
  <si>
    <t xml:space="preserve">     Balanza de renta </t>
  </si>
  <si>
    <t xml:space="preserve">     Services trade balance </t>
  </si>
  <si>
    <t xml:space="preserve">     Balanza de servicios </t>
  </si>
  <si>
    <t xml:space="preserve">       Imports, f.o.b. </t>
  </si>
  <si>
    <t xml:space="preserve">       Importaciones FOB </t>
  </si>
  <si>
    <t xml:space="preserve">       Exports, f.o.b. </t>
  </si>
  <si>
    <t xml:space="preserve">       Exportaciones FOB </t>
  </si>
  <si>
    <t xml:space="preserve">    Goods balance </t>
  </si>
  <si>
    <t xml:space="preserve">     Balanza de bienes </t>
  </si>
  <si>
    <t xml:space="preserve">  Current account balance </t>
  </si>
  <si>
    <t xml:space="preserve">   Balanza de cuenta corriente </t>
  </si>
  <si>
    <t xml:space="preserve">Balance of payments </t>
  </si>
  <si>
    <t xml:space="preserve">Millones de dólares </t>
  </si>
  <si>
    <t xml:space="preserve">Balanza de pagos </t>
  </si>
  <si>
    <t xml:space="preserve">  Community, social and personal services </t>
  </si>
  <si>
    <t xml:space="preserve">  Servicios comunales, sociales y personales </t>
  </si>
  <si>
    <t xml:space="preserve">    estate and business services </t>
  </si>
  <si>
    <t xml:space="preserve">    inmuebles y servicios prestados a las empresas </t>
  </si>
  <si>
    <t xml:space="preserve">  Financial institutions, insurance, real </t>
  </si>
  <si>
    <t xml:space="preserve">  Establecimientos financieros, seguros, bienes </t>
  </si>
  <si>
    <t xml:space="preserve">  Transport, storage and communications </t>
  </si>
  <si>
    <t xml:space="preserve">  Transporte, almacenamiento y comunicaciones </t>
  </si>
  <si>
    <t xml:space="preserve">  Wholesale and retail commerce, </t>
  </si>
  <si>
    <t xml:space="preserve">  Construction </t>
  </si>
  <si>
    <t xml:space="preserve">  Construcción </t>
  </si>
  <si>
    <t xml:space="preserve">  Electricity, gas and water </t>
  </si>
  <si>
    <t xml:space="preserve">  Electricidad, gas y agua </t>
  </si>
  <si>
    <t xml:space="preserve">  Industrias manufactureras </t>
  </si>
  <si>
    <t xml:space="preserve">  Mining and quarrying </t>
  </si>
  <si>
    <t xml:space="preserve">  Explotación de minas y canteras </t>
  </si>
  <si>
    <t xml:space="preserve">  Agriculture, livestock, hunting, forestry and fishing </t>
  </si>
  <si>
    <t xml:space="preserve">  Agricultura, ganadería, caza, silvicultura y pesca </t>
  </si>
  <si>
    <t xml:space="preserve">Gross domestic product, by sector </t>
  </si>
  <si>
    <t xml:space="preserve">Producto interno bruto sectorial </t>
  </si>
  <si>
    <t xml:space="preserve">Per capita gross domestic product </t>
  </si>
  <si>
    <t xml:space="preserve">Producto interno bruto por habitante </t>
  </si>
  <si>
    <t xml:space="preserve">Gross domestic product </t>
  </si>
  <si>
    <t xml:space="preserve">Producto interno bruto total </t>
  </si>
  <si>
    <t>Tasas de variación anual / Annual growth rates b/</t>
  </si>
  <si>
    <t>INDICADORES DEL SECTOR AGRÍCOLA</t>
  </si>
  <si>
    <t>BALANCE MONETARIO DEL SISTEMA BANCARIO</t>
  </si>
  <si>
    <t xml:space="preserve">MONETARY SURVEY OF THE BANKING SYSTEM </t>
  </si>
  <si>
    <t>(Millions of Jamaica dollars, end-of-year stocks)</t>
  </si>
  <si>
    <t>Fuente: Comisión Económica para América Latina y el Caribe (CEPAL), sobre la base de cifras oficiales de Comtrade, División de Estadísticas de la ONU.</t>
  </si>
  <si>
    <t>Source: Economic Commission for Latin America and the Caribbean (ECLAC), on the basis of official figures from Comtrade, UNSD.</t>
  </si>
  <si>
    <t>a/ Clasificación Uniforme para el Comercio Internacional, CUCI Rev.3. Los productos primarios incluyen las secciones 0, 1, 2, 3, 4, 9 y el capítulo 68. Las manufacturas</t>
  </si>
  <si>
    <t xml:space="preserve">    incluyen las secciones 5, 6, 7 y 8, excluido el capítulo 68.  Los totales pueden no coincidir con los registrados en la balanza de pagos y en los cuadros de comercio</t>
  </si>
  <si>
    <t xml:space="preserve">    exterior clasificados por tipos de productos, debido a diferencias metodológicas y por corresponder a distintas fuentes estadísticas respectivamente.</t>
  </si>
  <si>
    <t xml:space="preserve">   </t>
  </si>
  <si>
    <t xml:space="preserve">a/ Classification: Standard International Trade Classification, SITC Rev.3. Commodities include sections 0, 1, 2, 3, 4, 9 and chapter 68. Manufactures include sections </t>
  </si>
  <si>
    <t xml:space="preserve">    5, 6, 7 and 8 minus chapter 68.  The figures shown here may not coincide with the figures appearing in the balance of payments and in the tables on foreign trade </t>
  </si>
  <si>
    <t xml:space="preserve">    flows broken down by type of product, due to methodological differences and to various statistical sources, respectively.</t>
  </si>
  <si>
    <t>a/ Versión analítica, elaborada sobre la base de Fondo Monetario Internacional, Manual de Balanza de pagos, quinta edición.</t>
  </si>
  <si>
    <t>a/ Analitical version, on the basis of International Monetary Fund, Balance of Payments Manual, fifth edition.</t>
  </si>
  <si>
    <t>TURISM STATISTICS</t>
  </si>
  <si>
    <t>Los totales pueden no coincidir con los registrados en la balanza de pagos y en los cuadros de comercio exterior clasificados por tipos de productos, debido a</t>
  </si>
  <si>
    <t>diferencias metodológicas y por corresponder a distintas fuentes estadísticas, respectivamente.</t>
  </si>
  <si>
    <t>The figures shown here may not coincide with the figures appearing in the balance of payments and in the tables on foreign trade flows broken down by type of</t>
  </si>
  <si>
    <t>product, due to methodological differences and to various statistical sources, respectively.</t>
  </si>
  <si>
    <t>b/ Sobre la base de cifras en moneda nacional a precios constantes de 2007.</t>
  </si>
  <si>
    <t>b/ Based on figures in local currency at constant 2007 prices.</t>
  </si>
</sst>
</file>

<file path=xl/styles.xml><?xml version="1.0" encoding="utf-8"?>
<styleSheet xmlns="http://schemas.openxmlformats.org/spreadsheetml/2006/main">
  <numFmts count="1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_)"/>
    <numFmt numFmtId="165" formatCode="_(* #,##0_);_(* \(#,##0\);_(* &quot;-&quot;??_);_(@_)"/>
    <numFmt numFmtId="166" formatCode="0.0"/>
    <numFmt numFmtId="167" formatCode="#,##0.0_);\(#,##0.0\)"/>
    <numFmt numFmtId="168" formatCode="###\ ##0"/>
    <numFmt numFmtId="169" formatCode="#,##0.0"/>
    <numFmt numFmtId="170" formatCode="\ \-"/>
    <numFmt numFmtId="171" formatCode="#\ ###\ ###\ ##0\ "/>
    <numFmt numFmtId="172" formatCode="\$#,##0\ ;\(\$#,##0\)"/>
    <numFmt numFmtId="173" formatCode="[$-409]mmm/yy;@"/>
    <numFmt numFmtId="174" formatCode="_-* #,##0.00_-;\-* #,##0.00_-;_-* &quot;-&quot;??_-;_-@_-"/>
    <numFmt numFmtId="175" formatCode="#\ ###\ ###"/>
  </numFmts>
  <fonts count="36">
    <font>
      <sz val="8"/>
      <name val="Arial"/>
    </font>
    <font>
      <sz val="8"/>
      <name val="Arial"/>
      <family val="2"/>
    </font>
    <font>
      <sz val="8"/>
      <color indexed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Arial"/>
      <family val="2"/>
    </font>
    <font>
      <b/>
      <sz val="8"/>
      <color indexed="8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sz val="9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7"/>
      <name val="SwitzerlandLight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color indexed="24"/>
      <name val="Arial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56"/>
      <name val="Cambria"/>
      <family val="2"/>
    </font>
    <font>
      <sz val="11"/>
      <color theme="1"/>
      <name val="Calibri"/>
      <family val="2"/>
      <scheme val="minor"/>
    </font>
    <font>
      <sz val="8"/>
      <color indexed="10"/>
      <name val="Arial"/>
      <family val="2"/>
    </font>
    <font>
      <sz val="12"/>
      <name val="Courier"/>
      <family val="3"/>
    </font>
    <font>
      <sz val="8"/>
      <color indexed="12"/>
      <name val="Arial"/>
      <family val="2"/>
    </font>
    <font>
      <b/>
      <sz val="8"/>
      <color indexed="12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47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1">
    <xf numFmtId="0" fontId="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164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1" fillId="0" borderId="0" applyNumberFormat="0" applyFill="0" applyBorder="0" applyAlignment="0" applyProtection="0"/>
    <xf numFmtId="164" fontId="3" fillId="0" borderId="0"/>
    <xf numFmtId="164" fontId="3" fillId="0" borderId="0"/>
    <xf numFmtId="0" fontId="3" fillId="0" borderId="0"/>
    <xf numFmtId="0" fontId="5" fillId="0" borderId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4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1" fillId="4" borderId="0" applyNumberFormat="0" applyBorder="0" applyAlignment="0" applyProtection="0"/>
    <xf numFmtId="0" fontId="5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71" fontId="12" fillId="0" borderId="3"/>
    <xf numFmtId="0" fontId="13" fillId="7" borderId="0" applyNumberFormat="0" applyBorder="0" applyAlignment="0" applyProtection="0"/>
    <xf numFmtId="0" fontId="14" fillId="12" borderId="4" applyNumberFormat="0" applyAlignment="0" applyProtection="0"/>
    <xf numFmtId="0" fontId="15" fillId="13" borderId="5" applyNumberFormat="0" applyAlignment="0" applyProtection="0"/>
    <xf numFmtId="0" fontId="16" fillId="0" borderId="6" applyNumberFormat="0" applyFill="0" applyAlignment="0" applyProtection="0"/>
    <xf numFmtId="43" fontId="1" fillId="0" borderId="0" applyFont="0" applyFill="0" applyBorder="0" applyAlignment="0" applyProtection="0"/>
    <xf numFmtId="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5" fillId="0" borderId="0"/>
    <xf numFmtId="0" fontId="18" fillId="0" borderId="0" applyNumberFormat="0" applyFill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9" fillId="8" borderId="4" applyNumberFormat="0" applyAlignment="0" applyProtection="0"/>
    <xf numFmtId="2" fontId="17" fillId="0" borderId="0" applyFont="0" applyFill="0" applyBorder="0" applyAlignment="0" applyProtection="0"/>
    <xf numFmtId="0" fontId="20" fillId="18" borderId="0" applyNumberFormat="0" applyBorder="0" applyAlignment="0" applyProtection="0"/>
    <xf numFmtId="173" fontId="1" fillId="0" borderId="0" applyNumberFormat="0">
      <alignment horizontal="left"/>
    </xf>
    <xf numFmtId="174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3" fillId="0" borderId="0"/>
    <xf numFmtId="0" fontId="3" fillId="0" borderId="0"/>
    <xf numFmtId="0" fontId="9" fillId="5" borderId="7" applyNumberFormat="0" applyFont="0" applyAlignment="0" applyProtection="0"/>
    <xf numFmtId="0" fontId="21" fillId="12" borderId="8" applyNumberFormat="0" applyAlignment="0" applyProtection="0"/>
    <xf numFmtId="0" fontId="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18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3" fillId="0" borderId="0"/>
    <xf numFmtId="0" fontId="5" fillId="0" borderId="0"/>
    <xf numFmtId="0" fontId="27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41" fontId="1" fillId="0" borderId="0" applyFont="0" applyFill="0" applyBorder="0" applyAlignment="0" applyProtection="0"/>
    <xf numFmtId="0" fontId="3" fillId="0" borderId="0"/>
    <xf numFmtId="0" fontId="5" fillId="0" borderId="0"/>
    <xf numFmtId="0" fontId="29" fillId="0" borderId="0"/>
    <xf numFmtId="0" fontId="5" fillId="0" borderId="0"/>
    <xf numFmtId="0" fontId="5" fillId="0" borderId="0" applyNumberFormat="0" applyFill="0" applyBorder="0" applyAlignment="0" applyProtection="0"/>
    <xf numFmtId="0" fontId="32" fillId="0" borderId="0"/>
  </cellStyleXfs>
  <cellXfs count="646">
    <xf numFmtId="0" fontId="0" fillId="0" borderId="0" xfId="0"/>
    <xf numFmtId="164" fontId="2" fillId="0" borderId="0" xfId="4" applyFont="1" applyAlignment="1" applyProtection="1">
      <alignment horizontal="left"/>
    </xf>
    <xf numFmtId="164" fontId="2" fillId="0" borderId="0" xfId="5" applyFont="1" applyBorder="1" applyAlignment="1" applyProtection="1">
      <alignment horizontal="left"/>
    </xf>
    <xf numFmtId="164" fontId="2" fillId="0" borderId="0" xfId="16" applyNumberFormat="1" applyFont="1" applyAlignment="1" applyProtection="1">
      <alignment horizontal="left"/>
      <protection locked="0"/>
    </xf>
    <xf numFmtId="3" fontId="2" fillId="0" borderId="0" xfId="17" applyNumberFormat="1" applyFont="1"/>
    <xf numFmtId="164" fontId="2" fillId="0" borderId="0" xfId="17" applyFont="1" applyAlignment="1">
      <alignment horizontal="right"/>
    </xf>
    <xf numFmtId="164" fontId="2" fillId="0" borderId="0" xfId="17" applyFont="1"/>
    <xf numFmtId="3" fontId="2" fillId="0" borderId="0" xfId="17" applyNumberFormat="1" applyFont="1" applyAlignment="1">
      <alignment horizontal="right"/>
    </xf>
    <xf numFmtId="0" fontId="2" fillId="0" borderId="0" xfId="8" applyFont="1" applyBorder="1"/>
    <xf numFmtId="0" fontId="2" fillId="0" borderId="0" xfId="8" applyFont="1" applyBorder="1" applyAlignment="1">
      <alignment horizontal="right"/>
    </xf>
    <xf numFmtId="3" fontId="2" fillId="0" borderId="0" xfId="8" applyNumberFormat="1" applyFont="1" applyBorder="1" applyAlignment="1">
      <alignment horizontal="right"/>
    </xf>
    <xf numFmtId="3" fontId="2" fillId="0" borderId="0" xfId="8" applyNumberFormat="1" applyFont="1" applyBorder="1" applyAlignment="1" applyProtection="1">
      <alignment horizontal="right"/>
      <protection locked="0"/>
    </xf>
    <xf numFmtId="3" fontId="2" fillId="0" borderId="0" xfId="8" applyNumberFormat="1" applyFont="1" applyBorder="1"/>
    <xf numFmtId="3" fontId="2" fillId="0" borderId="0" xfId="8" applyNumberFormat="1" applyFont="1" applyBorder="1" applyProtection="1">
      <protection locked="0"/>
    </xf>
    <xf numFmtId="0" fontId="2" fillId="0" borderId="1" xfId="8" applyFont="1" applyBorder="1"/>
    <xf numFmtId="0" fontId="2" fillId="0" borderId="1" xfId="8" applyFont="1" applyBorder="1" applyAlignment="1">
      <alignment horizontal="right"/>
    </xf>
    <xf numFmtId="3" fontId="2" fillId="0" borderId="0" xfId="10" applyNumberFormat="1" applyFont="1" applyBorder="1" applyAlignment="1" applyProtection="1">
      <alignment horizontal="right"/>
      <protection locked="0"/>
    </xf>
    <xf numFmtId="3" fontId="2" fillId="0" borderId="0" xfId="10" applyNumberFormat="1" applyFont="1" applyBorder="1" applyAlignment="1">
      <alignment horizontal="right"/>
    </xf>
    <xf numFmtId="0" fontId="2" fillId="0" borderId="1" xfId="10" applyFont="1" applyBorder="1" applyAlignment="1" applyProtection="1">
      <alignment horizontal="left"/>
      <protection locked="0"/>
    </xf>
    <xf numFmtId="0" fontId="2" fillId="0" borderId="0" xfId="10" applyFont="1" applyBorder="1" applyAlignment="1" applyProtection="1">
      <alignment horizontal="left"/>
      <protection locked="0"/>
    </xf>
    <xf numFmtId="164" fontId="2" fillId="0" borderId="0" xfId="18" applyNumberFormat="1" applyFont="1" applyProtection="1">
      <protection locked="0"/>
    </xf>
    <xf numFmtId="3" fontId="2" fillId="0" borderId="0" xfId="11" applyNumberFormat="1" applyFont="1" applyAlignment="1">
      <alignment horizontal="right"/>
    </xf>
    <xf numFmtId="3" fontId="2" fillId="0" borderId="0" xfId="11" applyNumberFormat="1" applyFont="1" applyAlignment="1" applyProtection="1">
      <alignment horizontal="right"/>
      <protection locked="0"/>
    </xf>
    <xf numFmtId="3" fontId="2" fillId="0" borderId="0" xfId="11" applyNumberFormat="1" applyFont="1" applyBorder="1" applyAlignment="1">
      <alignment horizontal="right"/>
    </xf>
    <xf numFmtId="0" fontId="4" fillId="0" borderId="0" xfId="0" applyFont="1" applyFill="1" applyBorder="1"/>
    <xf numFmtId="0" fontId="6" fillId="0" borderId="0" xfId="10" applyFont="1" applyFill="1" applyBorder="1"/>
    <xf numFmtId="3" fontId="2" fillId="0" borderId="0" xfId="12" applyNumberFormat="1" applyFont="1" applyFill="1"/>
    <xf numFmtId="3" fontId="2" fillId="0" borderId="0" xfId="12" applyNumberFormat="1" applyFont="1" applyFill="1" applyAlignment="1"/>
    <xf numFmtId="3" fontId="2" fillId="0" borderId="0" xfId="12" applyNumberFormat="1" applyFont="1" applyFill="1" applyAlignment="1">
      <alignment horizontal="right"/>
    </xf>
    <xf numFmtId="3" fontId="2" fillId="0" borderId="0" xfId="2" applyNumberFormat="1" applyFont="1" applyFill="1" applyBorder="1" applyAlignment="1" applyProtection="1">
      <alignment horizontal="right"/>
      <protection locked="0"/>
    </xf>
    <xf numFmtId="3" fontId="2" fillId="0" borderId="0" xfId="2" applyNumberFormat="1" applyFont="1" applyFill="1" applyBorder="1" applyAlignment="1">
      <alignment horizontal="right"/>
    </xf>
    <xf numFmtId="0" fontId="2" fillId="0" borderId="1" xfId="12" applyFont="1" applyFill="1" applyBorder="1"/>
    <xf numFmtId="0" fontId="2" fillId="0" borderId="1" xfId="12" applyFont="1" applyFill="1" applyBorder="1" applyAlignment="1">
      <alignment horizontal="right"/>
    </xf>
    <xf numFmtId="3" fontId="6" fillId="0" borderId="0" xfId="12" applyNumberFormat="1" applyFont="1" applyFill="1"/>
    <xf numFmtId="0" fontId="4" fillId="0" borderId="0" xfId="0" applyFont="1"/>
    <xf numFmtId="0" fontId="2" fillId="0" borderId="0" xfId="12" applyFont="1" applyFill="1"/>
    <xf numFmtId="0" fontId="2" fillId="0" borderId="0" xfId="12" applyFont="1" applyFill="1" applyAlignment="1">
      <alignment horizontal="right"/>
    </xf>
    <xf numFmtId="0" fontId="6" fillId="0" borderId="0" xfId="7" applyFont="1" applyFill="1" applyBorder="1"/>
    <xf numFmtId="0" fontId="2" fillId="0" borderId="0" xfId="7" applyFont="1" applyFill="1" applyBorder="1"/>
    <xf numFmtId="0" fontId="2" fillId="0" borderId="0" xfId="7" applyFont="1" applyFill="1" applyBorder="1" applyAlignment="1">
      <alignment horizontal="right"/>
    </xf>
    <xf numFmtId="0" fontId="6" fillId="0" borderId="0" xfId="12" applyFont="1" applyFill="1" applyAlignment="1" applyProtection="1">
      <alignment horizontal="left"/>
      <protection locked="0"/>
    </xf>
    <xf numFmtId="0" fontId="2" fillId="0" borderId="1" xfId="7" applyFont="1" applyFill="1" applyBorder="1"/>
    <xf numFmtId="0" fontId="2" fillId="0" borderId="1" xfId="7" applyFont="1" applyFill="1" applyBorder="1" applyAlignment="1">
      <alignment horizontal="right"/>
    </xf>
    <xf numFmtId="0" fontId="2" fillId="0" borderId="2" xfId="7" applyNumberFormat="1" applyFont="1" applyFill="1" applyBorder="1" applyAlignment="1" applyProtection="1">
      <alignment horizontal="right"/>
      <protection locked="0"/>
    </xf>
    <xf numFmtId="0" fontId="2" fillId="0" borderId="2" xfId="7" applyFont="1" applyFill="1" applyBorder="1" applyAlignment="1">
      <alignment horizontal="right"/>
    </xf>
    <xf numFmtId="0" fontId="2" fillId="0" borderId="2" xfId="12" applyFont="1" applyFill="1" applyBorder="1"/>
    <xf numFmtId="0" fontId="2" fillId="0" borderId="0" xfId="12" applyFont="1" applyFill="1" applyBorder="1"/>
    <xf numFmtId="0" fontId="2" fillId="0" borderId="0" xfId="12" applyFont="1" applyFill="1" applyBorder="1" applyAlignment="1" applyProtection="1">
      <alignment horizontal="left"/>
      <protection locked="0"/>
    </xf>
    <xf numFmtId="164" fontId="2" fillId="0" borderId="0" xfId="5" applyFont="1" applyFill="1" applyBorder="1" applyAlignment="1" applyProtection="1">
      <alignment horizontal="left"/>
    </xf>
    <xf numFmtId="164" fontId="2" fillId="0" borderId="0" xfId="4" applyFont="1" applyFill="1" applyAlignment="1" applyProtection="1">
      <alignment horizontal="left"/>
    </xf>
    <xf numFmtId="0" fontId="2" fillId="0" borderId="0" xfId="7" applyNumberFormat="1" applyFont="1" applyFill="1" applyBorder="1" applyAlignment="1" applyProtection="1">
      <alignment horizontal="right"/>
      <protection locked="0"/>
    </xf>
    <xf numFmtId="0" fontId="4" fillId="0" borderId="0" xfId="0" applyFont="1" applyFill="1"/>
    <xf numFmtId="3" fontId="6" fillId="0" borderId="0" xfId="12" applyNumberFormat="1" applyFont="1" applyFill="1" applyAlignment="1">
      <alignment horizontal="right"/>
    </xf>
    <xf numFmtId="3" fontId="4" fillId="0" borderId="0" xfId="1" applyNumberFormat="1" applyFont="1" applyFill="1"/>
    <xf numFmtId="0" fontId="6" fillId="0" borderId="0" xfId="12" applyFont="1" applyFill="1"/>
    <xf numFmtId="0" fontId="4" fillId="0" borderId="0" xfId="1" applyFont="1" applyFill="1"/>
    <xf numFmtId="0" fontId="2" fillId="0" borderId="0" xfId="11" applyFont="1" applyFill="1"/>
    <xf numFmtId="0" fontId="2" fillId="0" borderId="0" xfId="11" applyFont="1" applyFill="1" applyAlignment="1">
      <alignment horizontal="right"/>
    </xf>
    <xf numFmtId="0" fontId="2" fillId="0" borderId="0" xfId="11" applyFont="1" applyFill="1" applyBorder="1"/>
    <xf numFmtId="0" fontId="6" fillId="0" borderId="0" xfId="11" applyFont="1" applyFill="1" applyAlignment="1" applyProtection="1">
      <alignment horizontal="left"/>
      <protection locked="0"/>
    </xf>
    <xf numFmtId="0" fontId="2" fillId="0" borderId="1" xfId="11" applyFont="1" applyFill="1" applyBorder="1"/>
    <xf numFmtId="0" fontId="2" fillId="0" borderId="1" xfId="11" applyFont="1" applyFill="1" applyBorder="1" applyAlignment="1">
      <alignment horizontal="right"/>
    </xf>
    <xf numFmtId="0" fontId="2" fillId="0" borderId="2" xfId="11" applyFont="1" applyFill="1" applyBorder="1"/>
    <xf numFmtId="0" fontId="2" fillId="0" borderId="1" xfId="11" applyFont="1" applyFill="1" applyBorder="1" applyAlignment="1" applyProtection="1">
      <alignment horizontal="left" indent="1"/>
      <protection locked="0"/>
    </xf>
    <xf numFmtId="3" fontId="2" fillId="0" borderId="1" xfId="11" applyNumberFormat="1" applyFont="1" applyFill="1" applyBorder="1" applyAlignment="1">
      <alignment horizontal="right"/>
    </xf>
    <xf numFmtId="3" fontId="2" fillId="0" borderId="1" xfId="11" applyNumberFormat="1" applyFont="1" applyFill="1" applyBorder="1"/>
    <xf numFmtId="0" fontId="2" fillId="0" borderId="0" xfId="11" applyFont="1" applyFill="1" applyBorder="1" applyAlignment="1" applyProtection="1">
      <alignment horizontal="fill"/>
      <protection locked="0"/>
    </xf>
    <xf numFmtId="164" fontId="2" fillId="0" borderId="0" xfId="16" applyNumberFormat="1" applyFont="1" applyFill="1" applyAlignment="1" applyProtection="1">
      <alignment horizontal="left"/>
      <protection locked="0"/>
    </xf>
    <xf numFmtId="0" fontId="2" fillId="0" borderId="0" xfId="11" applyFont="1" applyFill="1" applyAlignment="1" applyProtection="1">
      <alignment horizontal="left"/>
      <protection locked="0"/>
    </xf>
    <xf numFmtId="0" fontId="2" fillId="0" borderId="0" xfId="10" applyFont="1" applyFill="1" applyBorder="1"/>
    <xf numFmtId="0" fontId="6" fillId="0" borderId="0" xfId="10" applyFont="1" applyFill="1" applyBorder="1" applyAlignment="1" applyProtection="1">
      <alignment horizontal="left"/>
      <protection locked="0"/>
    </xf>
    <xf numFmtId="0" fontId="2" fillId="0" borderId="1" xfId="10" applyFont="1" applyFill="1" applyBorder="1"/>
    <xf numFmtId="0" fontId="2" fillId="0" borderId="0" xfId="8" applyFont="1" applyFill="1" applyBorder="1"/>
    <xf numFmtId="0" fontId="2" fillId="0" borderId="0" xfId="8" applyFont="1" applyFill="1" applyBorder="1" applyAlignment="1">
      <alignment horizontal="right"/>
    </xf>
    <xf numFmtId="0" fontId="2" fillId="0" borderId="1" xfId="8" applyFont="1" applyFill="1" applyBorder="1"/>
    <xf numFmtId="0" fontId="2" fillId="0" borderId="0" xfId="8" applyFont="1" applyFill="1" applyBorder="1" applyAlignment="1" applyProtection="1">
      <alignment horizontal="left"/>
    </xf>
    <xf numFmtId="167" fontId="2" fillId="0" borderId="0" xfId="8" applyNumberFormat="1" applyFont="1" applyFill="1" applyBorder="1" applyProtection="1">
      <protection locked="0"/>
    </xf>
    <xf numFmtId="167" fontId="2" fillId="0" borderId="0" xfId="8" applyNumberFormat="1" applyFont="1" applyFill="1" applyBorder="1" applyAlignment="1" applyProtection="1">
      <alignment horizontal="right"/>
      <protection locked="0"/>
    </xf>
    <xf numFmtId="0" fontId="4" fillId="0" borderId="0" xfId="14" applyFont="1" applyFill="1" applyBorder="1" applyAlignment="1">
      <alignment horizontal="left"/>
    </xf>
    <xf numFmtId="0" fontId="2" fillId="0" borderId="2" xfId="7" applyFont="1" applyFill="1" applyBorder="1"/>
    <xf numFmtId="0" fontId="2" fillId="0" borderId="0" xfId="7" applyFont="1" applyFill="1" applyBorder="1" applyProtection="1">
      <protection locked="0"/>
    </xf>
    <xf numFmtId="0" fontId="2" fillId="0" borderId="1" xfId="7" applyFont="1" applyFill="1" applyBorder="1" applyAlignment="1" applyProtection="1">
      <alignment horizontal="fill"/>
      <protection locked="0"/>
    </xf>
    <xf numFmtId="0" fontId="2" fillId="0" borderId="0" xfId="7" applyFont="1" applyFill="1" applyBorder="1" applyAlignment="1" applyProtection="1">
      <alignment horizontal="fill"/>
      <protection locked="0"/>
    </xf>
    <xf numFmtId="0" fontId="2" fillId="0" borderId="0" xfId="6" applyFont="1" applyFill="1" applyBorder="1"/>
    <xf numFmtId="0" fontId="2" fillId="0" borderId="0" xfId="6" applyFont="1" applyFill="1" applyBorder="1" applyAlignment="1">
      <alignment horizontal="right"/>
    </xf>
    <xf numFmtId="164" fontId="6" fillId="0" borderId="0" xfId="16" applyNumberFormat="1" applyFont="1" applyFill="1" applyAlignment="1" applyProtection="1">
      <alignment horizontal="left"/>
      <protection locked="0"/>
    </xf>
    <xf numFmtId="0" fontId="2" fillId="0" borderId="1" xfId="6" applyFont="1" applyFill="1" applyBorder="1"/>
    <xf numFmtId="0" fontId="2" fillId="0" borderId="1" xfId="6" applyFont="1" applyFill="1" applyBorder="1" applyAlignment="1">
      <alignment horizontal="right"/>
    </xf>
    <xf numFmtId="0" fontId="2" fillId="0" borderId="2" xfId="6" applyFont="1" applyFill="1" applyBorder="1" applyAlignment="1" applyProtection="1">
      <alignment horizontal="right"/>
      <protection locked="0"/>
    </xf>
    <xf numFmtId="164" fontId="2" fillId="0" borderId="0" xfId="16" applyFont="1" applyFill="1"/>
    <xf numFmtId="0" fontId="2" fillId="0" borderId="1" xfId="6" applyFont="1" applyFill="1" applyBorder="1" applyAlignment="1" applyProtection="1">
      <alignment horizontal="fill"/>
    </xf>
    <xf numFmtId="166" fontId="2" fillId="0" borderId="0" xfId="6" applyNumberFormat="1" applyFont="1" applyFill="1" applyBorder="1"/>
    <xf numFmtId="166" fontId="2" fillId="0" borderId="0" xfId="6" applyNumberFormat="1" applyFont="1" applyFill="1" applyBorder="1" applyAlignment="1">
      <alignment horizontal="right"/>
    </xf>
    <xf numFmtId="164" fontId="2" fillId="0" borderId="0" xfId="17" applyFont="1" applyFill="1" applyBorder="1" applyAlignment="1">
      <alignment horizontal="left"/>
    </xf>
    <xf numFmtId="0" fontId="6" fillId="0" borderId="0" xfId="11" applyFont="1"/>
    <xf numFmtId="0" fontId="6" fillId="0" borderId="0" xfId="11" applyFont="1" applyFill="1"/>
    <xf numFmtId="0" fontId="1" fillId="0" borderId="0" xfId="0" applyFont="1" applyBorder="1"/>
    <xf numFmtId="3" fontId="2" fillId="0" borderId="0" xfId="8" applyNumberFormat="1" applyFont="1" applyFill="1" applyBorder="1"/>
    <xf numFmtId="3" fontId="4" fillId="0" borderId="0" xfId="0" applyNumberFormat="1" applyFont="1" applyFill="1" applyAlignment="1">
      <alignment horizontal="right"/>
    </xf>
    <xf numFmtId="0" fontId="4" fillId="0" borderId="0" xfId="0" applyFont="1" applyAlignment="1">
      <alignment horizontal="left"/>
    </xf>
    <xf numFmtId="3" fontId="2" fillId="0" borderId="0" xfId="8" applyNumberFormat="1" applyFont="1" applyFill="1" applyBorder="1" applyAlignment="1">
      <alignment horizontal="right"/>
    </xf>
    <xf numFmtId="3" fontId="2" fillId="0" borderId="0" xfId="10" applyNumberFormat="1" applyFont="1" applyFill="1" applyBorder="1" applyAlignment="1">
      <alignment horizontal="right"/>
    </xf>
    <xf numFmtId="3" fontId="2" fillId="0" borderId="1" xfId="7" applyNumberFormat="1" applyFont="1" applyFill="1" applyBorder="1" applyAlignment="1">
      <alignment horizontal="right"/>
    </xf>
    <xf numFmtId="3" fontId="2" fillId="0" borderId="1" xfId="10" applyNumberFormat="1" applyFont="1" applyFill="1" applyBorder="1" applyAlignment="1">
      <alignment horizontal="right"/>
    </xf>
    <xf numFmtId="3" fontId="4" fillId="0" borderId="0" xfId="2" applyNumberFormat="1" applyFont="1" applyFill="1" applyBorder="1" applyAlignment="1">
      <alignment horizontal="right"/>
    </xf>
    <xf numFmtId="3" fontId="2" fillId="0" borderId="0" xfId="2" applyNumberFormat="1" applyFont="1" applyBorder="1" applyAlignment="1">
      <alignment horizontal="right"/>
    </xf>
    <xf numFmtId="3" fontId="2" fillId="0" borderId="1" xfId="10" applyNumberFormat="1" applyFont="1" applyBorder="1" applyAlignment="1">
      <alignment horizontal="right"/>
    </xf>
    <xf numFmtId="0" fontId="1" fillId="0" borderId="0" xfId="0" applyFont="1"/>
    <xf numFmtId="0" fontId="1" fillId="0" borderId="0" xfId="0" applyFont="1" applyFill="1"/>
    <xf numFmtId="0" fontId="2" fillId="0" borderId="0" xfId="10" applyNumberFormat="1" applyFont="1" applyFill="1" applyBorder="1"/>
    <xf numFmtId="0" fontId="2" fillId="0" borderId="2" xfId="7" applyNumberFormat="1" applyFont="1" applyFill="1" applyBorder="1" applyAlignment="1">
      <alignment horizontal="right"/>
    </xf>
    <xf numFmtId="0" fontId="2" fillId="0" borderId="2" xfId="10" applyNumberFormat="1" applyFont="1" applyFill="1" applyBorder="1" applyAlignment="1">
      <alignment horizontal="right"/>
    </xf>
    <xf numFmtId="0" fontId="2" fillId="0" borderId="2" xfId="10" applyNumberFormat="1" applyFont="1" applyFill="1" applyBorder="1"/>
    <xf numFmtId="0" fontId="2" fillId="0" borderId="2" xfId="6" applyFont="1" applyFill="1" applyBorder="1"/>
    <xf numFmtId="0" fontId="2" fillId="0" borderId="2" xfId="8" applyFont="1" applyFill="1" applyBorder="1" applyAlignment="1">
      <alignment horizontal="right"/>
    </xf>
    <xf numFmtId="169" fontId="2" fillId="0" borderId="0" xfId="6" applyNumberFormat="1" applyFont="1" applyBorder="1" applyAlignment="1" applyProtection="1">
      <alignment horizontal="right"/>
      <protection locked="0"/>
    </xf>
    <xf numFmtId="169" fontId="2" fillId="0" borderId="0" xfId="6" applyNumberFormat="1" applyFont="1" applyBorder="1" applyAlignment="1">
      <alignment horizontal="right"/>
    </xf>
    <xf numFmtId="169" fontId="2" fillId="0" borderId="0" xfId="6" applyNumberFormat="1" applyFont="1" applyFill="1" applyBorder="1"/>
    <xf numFmtId="169" fontId="2" fillId="0" borderId="0" xfId="6" applyNumberFormat="1" applyFont="1" applyFill="1" applyBorder="1" applyAlignment="1">
      <alignment horizontal="right"/>
    </xf>
    <xf numFmtId="169" fontId="2" fillId="0" borderId="0" xfId="6" applyNumberFormat="1" applyFont="1" applyBorder="1"/>
    <xf numFmtId="3" fontId="2" fillId="0" borderId="0" xfId="6" applyNumberFormat="1" applyFont="1" applyBorder="1" applyAlignment="1" applyProtection="1">
      <alignment horizontal="right"/>
      <protection locked="0"/>
    </xf>
    <xf numFmtId="3" fontId="2" fillId="0" borderId="0" xfId="6" applyNumberFormat="1" applyFont="1" applyFill="1" applyBorder="1"/>
    <xf numFmtId="3" fontId="2" fillId="0" borderId="0" xfId="6" applyNumberFormat="1" applyFont="1" applyFill="1" applyBorder="1" applyAlignment="1">
      <alignment horizontal="right"/>
    </xf>
    <xf numFmtId="3" fontId="2" fillId="0" borderId="0" xfId="6" applyNumberFormat="1" applyFont="1" applyBorder="1"/>
    <xf numFmtId="3" fontId="2" fillId="0" borderId="0" xfId="6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3" fontId="6" fillId="0" borderId="0" xfId="11" applyNumberFormat="1" applyFont="1" applyAlignment="1">
      <alignment horizontal="right"/>
    </xf>
    <xf numFmtId="0" fontId="4" fillId="0" borderId="0" xfId="0" applyFont="1" applyAlignment="1">
      <alignment horizontal="left" indent="1"/>
    </xf>
    <xf numFmtId="0" fontId="6" fillId="0" borderId="0" xfId="8" applyFont="1" applyBorder="1"/>
    <xf numFmtId="0" fontId="6" fillId="0" borderId="0" xfId="7" applyFont="1" applyBorder="1"/>
    <xf numFmtId="0" fontId="1" fillId="0" borderId="0" xfId="0" applyFont="1" applyAlignment="1">
      <alignment horizontal="left" indent="1"/>
    </xf>
    <xf numFmtId="3" fontId="1" fillId="0" borderId="0" xfId="2" applyNumberFormat="1" applyFont="1" applyAlignment="1">
      <alignment horizontal="right"/>
    </xf>
    <xf numFmtId="0" fontId="1" fillId="0" borderId="0" xfId="0" applyFont="1" applyBorder="1" applyAlignment="1">
      <alignment horizontal="left" indent="1"/>
    </xf>
    <xf numFmtId="3" fontId="1" fillId="0" borderId="0" xfId="2" applyNumberFormat="1" applyFont="1" applyBorder="1" applyAlignment="1">
      <alignment horizontal="right"/>
    </xf>
    <xf numFmtId="0" fontId="1" fillId="0" borderId="1" xfId="0" applyFont="1" applyBorder="1" applyAlignment="1">
      <alignment horizontal="left" indent="1"/>
    </xf>
    <xf numFmtId="0" fontId="1" fillId="0" borderId="0" xfId="0" applyFont="1" applyFill="1" applyAlignment="1">
      <alignment horizontal="right"/>
    </xf>
    <xf numFmtId="168" fontId="1" fillId="0" borderId="0" xfId="9" applyNumberFormat="1" applyFont="1" applyFill="1" applyBorder="1" applyAlignment="1" applyProtection="1">
      <alignment horizontal="left"/>
    </xf>
    <xf numFmtId="0" fontId="1" fillId="0" borderId="0" xfId="13" applyFont="1" applyFill="1"/>
    <xf numFmtId="0" fontId="1" fillId="0" borderId="0" xfId="0" applyFont="1" applyFill="1" applyAlignment="1"/>
    <xf numFmtId="0" fontId="1" fillId="0" borderId="0" xfId="13" applyFont="1"/>
    <xf numFmtId="0" fontId="1" fillId="0" borderId="0" xfId="0" applyFont="1" applyFill="1" applyBorder="1"/>
    <xf numFmtId="3" fontId="1" fillId="0" borderId="0" xfId="2" applyNumberFormat="1" applyFont="1" applyFill="1" applyBorder="1" applyAlignment="1">
      <alignment horizontal="right"/>
    </xf>
    <xf numFmtId="3" fontId="1" fillId="0" borderId="0" xfId="0" applyNumberFormat="1" applyFont="1" applyFill="1" applyAlignment="1">
      <alignment horizontal="right"/>
    </xf>
    <xf numFmtId="168" fontId="1" fillId="0" borderId="1" xfId="9" applyNumberFormat="1" applyFont="1" applyFill="1" applyBorder="1" applyAlignment="1" applyProtection="1">
      <alignment horizontal="left"/>
    </xf>
    <xf numFmtId="3" fontId="1" fillId="0" borderId="0" xfId="1" applyNumberFormat="1" applyFont="1" applyFill="1"/>
    <xf numFmtId="0" fontId="1" fillId="0" borderId="0" xfId="0" applyFont="1" applyFill="1" applyAlignment="1">
      <alignment horizontal="left" indent="1"/>
    </xf>
    <xf numFmtId="0" fontId="1" fillId="0" borderId="0" xfId="1" applyFont="1" applyFill="1"/>
    <xf numFmtId="3" fontId="1" fillId="0" borderId="0" xfId="2" applyNumberFormat="1" applyFont="1" applyFill="1" applyBorder="1"/>
    <xf numFmtId="3" fontId="1" fillId="0" borderId="1" xfId="2" applyNumberFormat="1" applyFont="1" applyFill="1" applyBorder="1" applyAlignment="1">
      <alignment horizontal="right"/>
    </xf>
    <xf numFmtId="0" fontId="6" fillId="0" borderId="0" xfId="11" applyFont="1" applyAlignment="1" applyProtection="1">
      <alignment horizontal="left"/>
      <protection locked="0"/>
    </xf>
    <xf numFmtId="0" fontId="6" fillId="0" borderId="0" xfId="10" applyFont="1" applyBorder="1"/>
    <xf numFmtId="0" fontId="6" fillId="0" borderId="0" xfId="10" applyFont="1" applyBorder="1" applyAlignment="1" applyProtection="1">
      <alignment horizontal="left"/>
      <protection locked="0"/>
    </xf>
    <xf numFmtId="0" fontId="1" fillId="0" borderId="0" xfId="0" applyNumberFormat="1" applyFont="1" applyFill="1"/>
    <xf numFmtId="0" fontId="1" fillId="0" borderId="0" xfId="0" applyFont="1" applyAlignment="1">
      <alignment horizontal="left" indent="2"/>
    </xf>
    <xf numFmtId="0" fontId="6" fillId="0" borderId="0" xfId="12" applyFont="1"/>
    <xf numFmtId="0" fontId="6" fillId="0" borderId="0" xfId="12" applyFont="1" applyAlignment="1" applyProtection="1">
      <alignment horizontal="left"/>
      <protection locked="0"/>
    </xf>
    <xf numFmtId="3" fontId="1" fillId="0" borderId="0" xfId="3" applyNumberFormat="1" applyFont="1" applyFill="1" applyBorder="1" applyAlignment="1">
      <alignment horizontal="right"/>
    </xf>
    <xf numFmtId="0" fontId="1" fillId="2" borderId="0" xfId="0" applyFont="1" applyFill="1"/>
    <xf numFmtId="0" fontId="1" fillId="0" borderId="1" xfId="0" applyFont="1" applyFill="1" applyBorder="1" applyAlignment="1">
      <alignment horizontal="left" indent="1"/>
    </xf>
    <xf numFmtId="168" fontId="1" fillId="0" borderId="0" xfId="9" applyNumberFormat="1" applyFont="1" applyFill="1" applyAlignment="1" applyProtection="1">
      <alignment horizontal="left"/>
    </xf>
    <xf numFmtId="164" fontId="2" fillId="0" borderId="1" xfId="17" applyFont="1" applyFill="1" applyBorder="1" applyAlignment="1">
      <alignment horizontal="left"/>
    </xf>
    <xf numFmtId="165" fontId="1" fillId="0" borderId="0" xfId="2" applyNumberFormat="1" applyFont="1" applyBorder="1"/>
    <xf numFmtId="165" fontId="1" fillId="0" borderId="0" xfId="2" applyNumberFormat="1" applyFont="1" applyBorder="1" applyAlignment="1">
      <alignment horizontal="right"/>
    </xf>
    <xf numFmtId="3" fontId="1" fillId="0" borderId="0" xfId="0" applyNumberFormat="1" applyFont="1"/>
    <xf numFmtId="0" fontId="6" fillId="0" borderId="0" xfId="6" applyFont="1" applyBorder="1"/>
    <xf numFmtId="164" fontId="6" fillId="0" borderId="0" xfId="16" applyNumberFormat="1" applyFont="1" applyAlignment="1" applyProtection="1">
      <alignment horizontal="left"/>
      <protection locked="0"/>
    </xf>
    <xf numFmtId="0" fontId="1" fillId="0" borderId="0" xfId="0" applyFont="1" applyFill="1" applyAlignment="1">
      <alignment horizontal="left"/>
    </xf>
    <xf numFmtId="0" fontId="6" fillId="0" borderId="0" xfId="6" applyFont="1" applyFill="1" applyBorder="1"/>
    <xf numFmtId="0" fontId="6" fillId="0" borderId="0" xfId="6" applyFont="1" applyFill="1" applyBorder="1" applyAlignment="1">
      <alignment horizontal="right"/>
    </xf>
    <xf numFmtId="164" fontId="6" fillId="0" borderId="0" xfId="16" applyFont="1" applyFill="1"/>
    <xf numFmtId="169" fontId="6" fillId="0" borderId="0" xfId="6" applyNumberFormat="1" applyFont="1" applyFill="1" applyBorder="1"/>
    <xf numFmtId="169" fontId="6" fillId="0" borderId="0" xfId="6" applyNumberFormat="1" applyFont="1" applyBorder="1"/>
    <xf numFmtId="169" fontId="6" fillId="0" borderId="0" xfId="6" applyNumberFormat="1" applyFont="1" applyBorder="1" applyAlignment="1">
      <alignment horizontal="right"/>
    </xf>
    <xf numFmtId="169" fontId="6" fillId="0" borderId="0" xfId="6" applyNumberFormat="1" applyFont="1" applyFill="1" applyBorder="1" applyAlignment="1">
      <alignment horizontal="right"/>
    </xf>
    <xf numFmtId="164" fontId="6" fillId="0" borderId="0" xfId="16" applyFont="1"/>
    <xf numFmtId="3" fontId="6" fillId="0" borderId="0" xfId="6" applyNumberFormat="1" applyFont="1" applyBorder="1" applyAlignment="1" applyProtection="1">
      <alignment horizontal="right"/>
      <protection locked="0"/>
    </xf>
    <xf numFmtId="3" fontId="6" fillId="0" borderId="0" xfId="6" applyNumberFormat="1" applyFont="1" applyBorder="1" applyAlignment="1">
      <alignment horizontal="right"/>
    </xf>
    <xf numFmtId="3" fontId="6" fillId="0" borderId="0" xfId="6" applyNumberFormat="1" applyFont="1" applyFill="1" applyBorder="1"/>
    <xf numFmtId="3" fontId="6" fillId="0" borderId="0" xfId="6" applyNumberFormat="1" applyFont="1" applyFill="1" applyBorder="1" applyAlignment="1">
      <alignment horizontal="right"/>
    </xf>
    <xf numFmtId="167" fontId="6" fillId="0" borderId="0" xfId="8" applyNumberFormat="1" applyFont="1" applyBorder="1" applyProtection="1">
      <protection locked="0"/>
    </xf>
    <xf numFmtId="0" fontId="6" fillId="0" borderId="0" xfId="8" applyFont="1" applyBorder="1" applyAlignment="1">
      <alignment horizontal="center"/>
    </xf>
    <xf numFmtId="167" fontId="6" fillId="0" borderId="0" xfId="8" applyNumberFormat="1" applyFont="1" applyBorder="1" applyAlignment="1" applyProtection="1">
      <alignment horizontal="right"/>
      <protection locked="0"/>
    </xf>
    <xf numFmtId="0" fontId="6" fillId="0" borderId="0" xfId="8" applyFont="1" applyFill="1" applyBorder="1"/>
    <xf numFmtId="3" fontId="6" fillId="0" borderId="0" xfId="8" applyNumberFormat="1" applyFont="1" applyBorder="1"/>
    <xf numFmtId="3" fontId="6" fillId="0" borderId="0" xfId="8" applyNumberFormat="1" applyFont="1" applyBorder="1" applyProtection="1">
      <protection locked="0"/>
    </xf>
    <xf numFmtId="3" fontId="6" fillId="0" borderId="0" xfId="8" applyNumberFormat="1" applyFont="1" applyBorder="1" applyAlignment="1">
      <alignment horizontal="center"/>
    </xf>
    <xf numFmtId="3" fontId="6" fillId="0" borderId="0" xfId="8" applyNumberFormat="1" applyFont="1" applyBorder="1" applyAlignment="1" applyProtection="1">
      <alignment horizontal="right"/>
      <protection locked="0"/>
    </xf>
    <xf numFmtId="0" fontId="6" fillId="0" borderId="0" xfId="8" applyFont="1" applyFill="1" applyBorder="1" applyAlignment="1">
      <alignment horizontal="right"/>
    </xf>
    <xf numFmtId="3" fontId="6" fillId="0" borderId="0" xfId="8" applyNumberFormat="1" applyFont="1" applyFill="1" applyBorder="1" applyAlignment="1">
      <alignment horizontal="right"/>
    </xf>
    <xf numFmtId="3" fontId="6" fillId="0" borderId="0" xfId="8" applyNumberFormat="1" applyFont="1" applyBorder="1" applyAlignment="1" applyProtection="1">
      <alignment horizontal="center"/>
      <protection locked="0"/>
    </xf>
    <xf numFmtId="3" fontId="6" fillId="0" borderId="0" xfId="8" applyNumberFormat="1" applyFont="1" applyBorder="1" applyAlignment="1">
      <alignment horizontal="right"/>
    </xf>
    <xf numFmtId="0" fontId="4" fillId="0" borderId="0" xfId="0" applyFont="1" applyBorder="1"/>
    <xf numFmtId="3" fontId="6" fillId="0" borderId="0" xfId="10" applyNumberFormat="1" applyFont="1" applyBorder="1" applyAlignment="1" applyProtection="1">
      <alignment horizontal="right"/>
      <protection locked="0"/>
    </xf>
    <xf numFmtId="3" fontId="4" fillId="0" borderId="0" xfId="2" applyNumberFormat="1" applyFont="1" applyBorder="1" applyAlignment="1">
      <alignment horizontal="right"/>
    </xf>
    <xf numFmtId="170" fontId="1" fillId="0" borderId="0" xfId="2" applyNumberFormat="1" applyFont="1" applyBorder="1" applyAlignment="1">
      <alignment horizontal="right"/>
    </xf>
    <xf numFmtId="3" fontId="1" fillId="0" borderId="0" xfId="0" applyNumberFormat="1" applyFont="1" applyFill="1"/>
    <xf numFmtId="3" fontId="2" fillId="0" borderId="0" xfId="11" applyNumberFormat="1" applyFont="1" applyFill="1" applyAlignment="1">
      <alignment horizontal="right"/>
    </xf>
    <xf numFmtId="3" fontId="6" fillId="0" borderId="0" xfId="11" applyNumberFormat="1" applyFont="1" applyFill="1" applyAlignment="1">
      <alignment horizontal="right"/>
    </xf>
    <xf numFmtId="49" fontId="6" fillId="0" borderId="0" xfId="11" applyNumberFormat="1" applyFont="1" applyFill="1" applyAlignment="1">
      <alignment horizontal="left"/>
    </xf>
    <xf numFmtId="49" fontId="4" fillId="0" borderId="0" xfId="0" applyNumberFormat="1" applyFont="1" applyFill="1" applyAlignment="1">
      <alignment horizontal="left"/>
    </xf>
    <xf numFmtId="49" fontId="6" fillId="0" borderId="0" xfId="12" applyNumberFormat="1" applyFont="1" applyFill="1" applyAlignment="1">
      <alignment horizontal="left"/>
    </xf>
    <xf numFmtId="49" fontId="6" fillId="0" borderId="0" xfId="10" applyNumberFormat="1" applyFont="1" applyFill="1" applyBorder="1" applyAlignment="1">
      <alignment horizontal="left"/>
    </xf>
    <xf numFmtId="49" fontId="6" fillId="0" borderId="0" xfId="12" applyNumberFormat="1" applyFont="1" applyAlignment="1">
      <alignment horizontal="left"/>
    </xf>
    <xf numFmtId="49" fontId="6" fillId="0" borderId="0" xfId="8" applyNumberFormat="1" applyFont="1" applyFill="1" applyBorder="1" applyAlignment="1">
      <alignment horizontal="left"/>
    </xf>
    <xf numFmtId="49" fontId="6" fillId="0" borderId="0" xfId="8" applyNumberFormat="1" applyFont="1" applyFill="1" applyBorder="1" applyAlignment="1">
      <alignment horizontal="right"/>
    </xf>
    <xf numFmtId="49" fontId="6" fillId="0" borderId="0" xfId="7" applyNumberFormat="1" applyFont="1" applyFill="1" applyBorder="1" applyAlignment="1">
      <alignment horizontal="left"/>
    </xf>
    <xf numFmtId="49" fontId="6" fillId="0" borderId="0" xfId="6" applyNumberFormat="1" applyFont="1" applyFill="1" applyBorder="1" applyAlignment="1">
      <alignment horizontal="left"/>
    </xf>
    <xf numFmtId="49" fontId="6" fillId="0" borderId="0" xfId="6" applyNumberFormat="1" applyFont="1" applyBorder="1" applyAlignment="1">
      <alignment horizontal="left"/>
    </xf>
    <xf numFmtId="3" fontId="8" fillId="0" borderId="0" xfId="10" applyNumberFormat="1" applyFont="1" applyFill="1" applyBorder="1" applyAlignment="1">
      <alignment horizontal="right"/>
    </xf>
    <xf numFmtId="3" fontId="7" fillId="0" borderId="0" xfId="7" applyNumberFormat="1" applyFont="1" applyFill="1" applyBorder="1" applyAlignment="1">
      <alignment horizontal="right"/>
    </xf>
    <xf numFmtId="1" fontId="2" fillId="0" borderId="0" xfId="11" applyNumberFormat="1" applyFont="1" applyFill="1" applyAlignment="1">
      <alignment horizontal="right"/>
    </xf>
    <xf numFmtId="3" fontId="2" fillId="0" borderId="0" xfId="7" applyNumberFormat="1" applyFont="1" applyFill="1" applyBorder="1"/>
    <xf numFmtId="164" fontId="1" fillId="0" borderId="0" xfId="5" applyFont="1" applyFill="1" applyBorder="1" applyAlignment="1" applyProtection="1">
      <alignment horizontal="left"/>
    </xf>
    <xf numFmtId="0" fontId="1" fillId="0" borderId="0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2" fillId="0" borderId="0" xfId="11" applyFont="1" applyBorder="1" applyAlignment="1" applyProtection="1">
      <alignment horizontal="left"/>
      <protection locked="0"/>
    </xf>
    <xf numFmtId="0" fontId="1" fillId="0" borderId="0" xfId="1" applyFont="1" applyFill="1" applyAlignment="1">
      <alignment horizontal="left"/>
    </xf>
    <xf numFmtId="0" fontId="2" fillId="0" borderId="0" xfId="19" applyFont="1" applyFill="1" applyAlignment="1" applyProtection="1">
      <alignment horizontal="left"/>
      <protection locked="0"/>
    </xf>
    <xf numFmtId="3" fontId="1" fillId="0" borderId="0" xfId="0" applyNumberFormat="1" applyFont="1" applyFill="1" applyAlignment="1">
      <alignment horizontal="left"/>
    </xf>
    <xf numFmtId="0" fontId="1" fillId="0" borderId="0" xfId="1" applyFont="1" applyFill="1" applyBorder="1" applyAlignment="1">
      <alignment horizontal="left"/>
    </xf>
    <xf numFmtId="0" fontId="2" fillId="0" borderId="0" xfId="12" applyFont="1" applyFill="1" applyAlignment="1" applyProtection="1">
      <alignment horizontal="left"/>
    </xf>
    <xf numFmtId="0" fontId="2" fillId="0" borderId="0" xfId="12" applyFont="1" applyFill="1" applyAlignment="1">
      <alignment horizontal="left"/>
    </xf>
    <xf numFmtId="0" fontId="1" fillId="0" borderId="1" xfId="1" applyFont="1" applyFill="1" applyBorder="1" applyAlignment="1">
      <alignment horizontal="left"/>
    </xf>
    <xf numFmtId="168" fontId="1" fillId="0" borderId="0" xfId="9" applyNumberFormat="1" applyFont="1" applyFill="1" applyBorder="1" applyAlignment="1" applyProtection="1">
      <alignment horizontal="left" wrapText="1"/>
    </xf>
    <xf numFmtId="0" fontId="6" fillId="0" borderId="0" xfId="6" applyFont="1" applyBorder="1" applyAlignment="1">
      <alignment horizontal="center"/>
    </xf>
    <xf numFmtId="169" fontId="6" fillId="0" borderId="0" xfId="6" applyNumberFormat="1" applyFont="1" applyBorder="1" applyAlignment="1">
      <alignment horizontal="center"/>
    </xf>
    <xf numFmtId="0" fontId="2" fillId="0" borderId="0" xfId="6" applyFont="1" applyFill="1" applyBorder="1" applyAlignment="1">
      <alignment horizontal="left"/>
    </xf>
    <xf numFmtId="0" fontId="2" fillId="0" borderId="2" xfId="6" applyFont="1" applyFill="1" applyBorder="1" applyAlignment="1" applyProtection="1">
      <alignment horizontal="left"/>
      <protection locked="0"/>
    </xf>
    <xf numFmtId="0" fontId="6" fillId="0" borderId="0" xfId="6" applyFont="1" applyFill="1" applyBorder="1" applyAlignment="1">
      <alignment horizontal="left"/>
    </xf>
    <xf numFmtId="3" fontId="2" fillId="0" borderId="0" xfId="6" applyNumberFormat="1" applyFont="1" applyFill="1" applyBorder="1" applyAlignment="1">
      <alignment horizontal="left"/>
    </xf>
    <xf numFmtId="3" fontId="6" fillId="0" borderId="0" xfId="6" applyNumberFormat="1" applyFont="1" applyFill="1" applyBorder="1" applyAlignment="1">
      <alignment horizontal="left"/>
    </xf>
    <xf numFmtId="0" fontId="2" fillId="0" borderId="1" xfId="6" applyFont="1" applyFill="1" applyBorder="1" applyAlignment="1">
      <alignment horizontal="left"/>
    </xf>
    <xf numFmtId="0" fontId="1" fillId="0" borderId="0" xfId="22" applyFont="1"/>
    <xf numFmtId="0" fontId="1" fillId="0" borderId="0" xfId="22" applyFont="1" applyFill="1" applyAlignment="1"/>
    <xf numFmtId="0" fontId="1" fillId="0" borderId="1" xfId="22" applyFont="1" applyBorder="1"/>
    <xf numFmtId="0" fontId="4" fillId="0" borderId="0" xfId="22" applyFont="1" applyAlignment="1"/>
    <xf numFmtId="10" fontId="4" fillId="0" borderId="0" xfId="22" applyNumberFormat="1" applyFont="1" applyBorder="1" applyAlignment="1">
      <alignment wrapText="1"/>
    </xf>
    <xf numFmtId="0" fontId="4" fillId="0" borderId="0" xfId="22" applyFont="1" applyBorder="1" applyAlignment="1"/>
    <xf numFmtId="3" fontId="4" fillId="0" borderId="0" xfId="22" applyNumberFormat="1" applyFont="1" applyBorder="1" applyAlignment="1">
      <alignment horizontal="right"/>
    </xf>
    <xf numFmtId="10" fontId="1" fillId="0" borderId="0" xfId="22" applyNumberFormat="1" applyFont="1" applyBorder="1" applyAlignment="1">
      <alignment horizontal="left"/>
    </xf>
    <xf numFmtId="3" fontId="1" fillId="0" borderId="0" xfId="22" applyNumberFormat="1" applyFont="1" applyAlignment="1">
      <alignment horizontal="right"/>
    </xf>
    <xf numFmtId="10" fontId="1" fillId="0" borderId="0" xfId="22" applyNumberFormat="1" applyFont="1" applyAlignment="1">
      <alignment horizontal="left"/>
    </xf>
    <xf numFmtId="0" fontId="4" fillId="0" borderId="0" xfId="22" applyFont="1"/>
    <xf numFmtId="10" fontId="4" fillId="0" borderId="0" xfId="22" applyNumberFormat="1" applyFont="1" applyAlignment="1">
      <alignment horizontal="left"/>
    </xf>
    <xf numFmtId="10" fontId="4" fillId="0" borderId="0" xfId="22" applyNumberFormat="1" applyFont="1"/>
    <xf numFmtId="3" fontId="4" fillId="0" borderId="0" xfId="22" applyNumberFormat="1" applyFont="1" applyAlignment="1">
      <alignment horizontal="right"/>
    </xf>
    <xf numFmtId="49" fontId="1" fillId="0" borderId="0" xfId="23" applyNumberFormat="1" applyFont="1" applyFill="1" applyBorder="1" applyAlignment="1" applyProtection="1">
      <alignment horizontal="left"/>
    </xf>
    <xf numFmtId="0" fontId="1" fillId="0" borderId="0" xfId="22" applyFont="1" applyFill="1"/>
    <xf numFmtId="0" fontId="1" fillId="0" borderId="0" xfId="9" applyFont="1" applyAlignment="1" applyProtection="1">
      <alignment horizontal="left"/>
    </xf>
    <xf numFmtId="0" fontId="1" fillId="0" borderId="0" xfId="9" applyFont="1" applyFill="1"/>
    <xf numFmtId="0" fontId="1" fillId="0" borderId="0" xfId="47" applyNumberFormat="1" applyFont="1" applyFill="1"/>
    <xf numFmtId="0" fontId="2" fillId="0" borderId="0" xfId="9" applyFont="1" applyFill="1" applyBorder="1"/>
    <xf numFmtId="0" fontId="1" fillId="0" borderId="0" xfId="9" applyFont="1" applyFill="1" applyAlignment="1">
      <alignment horizontal="right"/>
    </xf>
    <xf numFmtId="0" fontId="1" fillId="0" borderId="25" xfId="9" applyFont="1" applyFill="1" applyBorder="1" applyAlignment="1">
      <alignment horizontal="right"/>
    </xf>
    <xf numFmtId="0" fontId="2" fillId="0" borderId="25" xfId="7" applyFont="1" applyFill="1" applyBorder="1" applyAlignment="1">
      <alignment horizontal="right"/>
    </xf>
    <xf numFmtId="0" fontId="2" fillId="0" borderId="25" xfId="7" applyNumberFormat="1" applyFont="1" applyFill="1" applyBorder="1" applyAlignment="1" applyProtection="1">
      <alignment horizontal="right"/>
      <protection locked="0"/>
    </xf>
    <xf numFmtId="0" fontId="1" fillId="0" borderId="1" xfId="9" applyFont="1" applyFill="1" applyBorder="1"/>
    <xf numFmtId="168" fontId="4" fillId="0" borderId="0" xfId="9" applyNumberFormat="1" applyFont="1" applyFill="1" applyAlignment="1" applyProtection="1">
      <alignment horizontal="left"/>
    </xf>
    <xf numFmtId="49" fontId="4" fillId="0" borderId="0" xfId="22" applyNumberFormat="1" applyFont="1" applyFill="1" applyAlignment="1">
      <alignment horizontal="left"/>
    </xf>
    <xf numFmtId="49" fontId="4" fillId="0" borderId="0" xfId="9" applyNumberFormat="1" applyFont="1" applyFill="1" applyAlignment="1">
      <alignment horizontal="left"/>
    </xf>
    <xf numFmtId="0" fontId="1" fillId="0" borderId="0" xfId="22" applyFont="1" applyFill="1" applyAlignment="1">
      <alignment horizontal="right"/>
    </xf>
    <xf numFmtId="0" fontId="1" fillId="0" borderId="0" xfId="13" applyFont="1" applyFill="1" applyAlignment="1">
      <alignment horizontal="right"/>
    </xf>
    <xf numFmtId="0" fontId="1" fillId="0" borderId="0" xfId="13" applyFont="1" applyFill="1" applyBorder="1" applyAlignment="1">
      <alignment horizontal="right"/>
    </xf>
    <xf numFmtId="0" fontId="1" fillId="0" borderId="0" xfId="13" applyFont="1" applyFill="1" applyBorder="1"/>
    <xf numFmtId="0" fontId="1" fillId="0" borderId="1" xfId="13" applyFont="1" applyFill="1" applyBorder="1"/>
    <xf numFmtId="3" fontId="1" fillId="0" borderId="1" xfId="13" applyNumberFormat="1" applyFont="1" applyFill="1" applyBorder="1" applyAlignment="1">
      <alignment horizontal="right"/>
    </xf>
    <xf numFmtId="0" fontId="4" fillId="0" borderId="0" xfId="22" applyFont="1" applyFill="1"/>
    <xf numFmtId="0" fontId="4" fillId="0" borderId="0" xfId="13" applyFont="1" applyFill="1"/>
    <xf numFmtId="3" fontId="4" fillId="0" borderId="0" xfId="13" applyNumberFormat="1" applyFont="1" applyFill="1" applyBorder="1" applyAlignment="1">
      <alignment horizontal="right"/>
    </xf>
    <xf numFmtId="3" fontId="4" fillId="0" borderId="0" xfId="22" applyNumberFormat="1" applyFont="1" applyBorder="1"/>
    <xf numFmtId="3" fontId="4" fillId="0" borderId="0" xfId="13" applyNumberFormat="1" applyFont="1" applyFill="1" applyAlignment="1">
      <alignment horizontal="right"/>
    </xf>
    <xf numFmtId="3" fontId="4" fillId="0" borderId="0" xfId="53" applyNumberFormat="1" applyFont="1" applyFill="1" applyAlignment="1">
      <alignment horizontal="right"/>
    </xf>
    <xf numFmtId="3" fontId="4" fillId="0" borderId="0" xfId="53" applyNumberFormat="1" applyFont="1" applyFill="1" applyBorder="1" applyAlignment="1">
      <alignment horizontal="right"/>
    </xf>
    <xf numFmtId="3" fontId="1" fillId="0" borderId="0" xfId="13" applyNumberFormat="1" applyFont="1" applyFill="1" applyAlignment="1">
      <alignment horizontal="right"/>
    </xf>
    <xf numFmtId="3" fontId="1" fillId="0" borderId="0" xfId="22" applyNumberFormat="1" applyFont="1" applyFill="1" applyAlignment="1">
      <alignment horizontal="right"/>
    </xf>
    <xf numFmtId="3" fontId="1" fillId="0" borderId="0" xfId="22" applyNumberFormat="1" applyFont="1" applyBorder="1" applyAlignment="1">
      <alignment wrapText="1"/>
    </xf>
    <xf numFmtId="3" fontId="1" fillId="0" borderId="0" xfId="22" applyNumberFormat="1" applyFont="1" applyBorder="1"/>
    <xf numFmtId="0" fontId="1" fillId="0" borderId="0" xfId="22" applyFont="1" applyFill="1" applyBorder="1" applyAlignment="1">
      <alignment horizontal="left" indent="3"/>
    </xf>
    <xf numFmtId="3" fontId="1" fillId="0" borderId="0" xfId="53" applyNumberFormat="1" applyFont="1" applyFill="1" applyAlignment="1">
      <alignment horizontal="right"/>
    </xf>
    <xf numFmtId="0" fontId="1" fillId="0" borderId="0" xfId="22" applyFont="1" applyFill="1" applyBorder="1" applyAlignment="1">
      <alignment horizontal="left" indent="2"/>
    </xf>
    <xf numFmtId="3" fontId="1" fillId="0" borderId="0" xfId="22" applyNumberFormat="1" applyFont="1" applyBorder="1" applyAlignment="1">
      <alignment horizontal="left" wrapText="1"/>
    </xf>
    <xf numFmtId="0" fontId="1" fillId="0" borderId="0" xfId="22" applyFont="1" applyFill="1" applyBorder="1" applyAlignment="1">
      <alignment horizontal="left" indent="1"/>
    </xf>
    <xf numFmtId="3" fontId="1" fillId="0" borderId="0" xfId="53" applyNumberFormat="1" applyFont="1" applyFill="1" applyBorder="1" applyAlignment="1">
      <alignment horizontal="right"/>
    </xf>
    <xf numFmtId="0" fontId="4" fillId="0" borderId="0" xfId="22" applyFont="1" applyFill="1" applyBorder="1" applyAlignment="1">
      <alignment horizontal="left" indent="1"/>
    </xf>
    <xf numFmtId="3" fontId="1" fillId="0" borderId="0" xfId="13" applyNumberFormat="1" applyFont="1" applyFill="1" applyBorder="1" applyAlignment="1">
      <alignment horizontal="right"/>
    </xf>
    <xf numFmtId="0" fontId="4" fillId="0" borderId="0" xfId="22" applyFont="1" applyFill="1" applyBorder="1"/>
    <xf numFmtId="0" fontId="1" fillId="0" borderId="0" xfId="22" applyFont="1" applyFill="1" applyBorder="1"/>
    <xf numFmtId="0" fontId="1" fillId="0" borderId="0" xfId="13" applyNumberFormat="1" applyFont="1" applyFill="1" applyBorder="1"/>
    <xf numFmtId="0" fontId="1" fillId="0" borderId="25" xfId="13" applyNumberFormat="1" applyFont="1" applyFill="1" applyBorder="1"/>
    <xf numFmtId="0" fontId="2" fillId="0" borderId="1" xfId="7" applyNumberFormat="1" applyFont="1" applyFill="1" applyBorder="1" applyAlignment="1" applyProtection="1">
      <alignment horizontal="right"/>
      <protection locked="0"/>
    </xf>
    <xf numFmtId="0" fontId="1" fillId="0" borderId="1" xfId="13" applyFont="1" applyFill="1" applyBorder="1" applyAlignment="1">
      <alignment horizontal="right"/>
    </xf>
    <xf numFmtId="49" fontId="1" fillId="0" borderId="1" xfId="23" applyNumberFormat="1" applyFont="1" applyFill="1" applyBorder="1" applyAlignment="1" applyProtection="1">
      <alignment horizontal="left"/>
    </xf>
    <xf numFmtId="0" fontId="4" fillId="0" borderId="0" xfId="73" applyFont="1" applyFill="1" applyAlignment="1" applyProtection="1">
      <alignment horizontal="left" wrapText="1"/>
    </xf>
    <xf numFmtId="0" fontId="4" fillId="0" borderId="0" xfId="73" applyFont="1" applyFill="1" applyAlignment="1" applyProtection="1">
      <alignment horizontal="left"/>
    </xf>
    <xf numFmtId="0" fontId="4" fillId="0" borderId="0" xfId="13" applyFont="1"/>
    <xf numFmtId="3" fontId="2" fillId="0" borderId="0" xfId="7" applyNumberFormat="1" applyFont="1" applyFill="1" applyBorder="1" applyAlignment="1">
      <alignment horizontal="right"/>
    </xf>
    <xf numFmtId="49" fontId="4" fillId="0" borderId="0" xfId="13" applyNumberFormat="1" applyFont="1" applyFill="1" applyAlignment="1">
      <alignment horizontal="left"/>
    </xf>
    <xf numFmtId="49" fontId="4" fillId="0" borderId="0" xfId="13" applyNumberFormat="1" applyFont="1" applyFill="1" applyAlignment="1">
      <alignment horizontal="right"/>
    </xf>
    <xf numFmtId="164" fontId="2" fillId="0" borderId="0" xfId="4" applyFont="1" applyFill="1" applyBorder="1"/>
    <xf numFmtId="164" fontId="2" fillId="0" borderId="0" xfId="4" applyFont="1" applyFill="1" applyBorder="1" applyAlignment="1">
      <alignment horizontal="right"/>
    </xf>
    <xf numFmtId="164" fontId="2" fillId="0" borderId="0" xfId="4" applyFont="1" applyFill="1" applyAlignment="1">
      <alignment horizontal="left"/>
    </xf>
    <xf numFmtId="3" fontId="2" fillId="0" borderId="0" xfId="4" applyNumberFormat="1" applyFont="1" applyFill="1" applyBorder="1" applyAlignment="1">
      <alignment horizontal="right"/>
    </xf>
    <xf numFmtId="0" fontId="1" fillId="0" borderId="0" xfId="22" applyFont="1" applyAlignment="1">
      <alignment horizontal="left" indent="1"/>
    </xf>
    <xf numFmtId="164" fontId="2" fillId="0" borderId="0" xfId="4" applyFont="1"/>
    <xf numFmtId="164" fontId="2" fillId="0" borderId="0" xfId="4" applyFont="1" applyAlignment="1">
      <alignment horizontal="left" indent="1"/>
    </xf>
    <xf numFmtId="0" fontId="2" fillId="0" borderId="0" xfId="90" applyFont="1" applyFill="1" applyAlignment="1" applyProtection="1">
      <alignment horizontal="left"/>
    </xf>
    <xf numFmtId="164" fontId="2" fillId="0" borderId="0" xfId="4" applyFont="1" applyFill="1"/>
    <xf numFmtId="164" fontId="2" fillId="0" borderId="1" xfId="4" applyFont="1" applyFill="1" applyBorder="1"/>
    <xf numFmtId="164" fontId="2" fillId="0" borderId="1" xfId="4" applyFont="1" applyFill="1" applyBorder="1" applyAlignment="1">
      <alignment horizontal="right"/>
    </xf>
    <xf numFmtId="164" fontId="2" fillId="0" borderId="1" xfId="5" applyFont="1" applyFill="1" applyBorder="1" applyAlignment="1" applyProtection="1">
      <alignment horizontal="left"/>
    </xf>
    <xf numFmtId="3" fontId="2" fillId="0" borderId="0" xfId="91" applyNumberFormat="1" applyFont="1" applyFill="1" applyBorder="1" applyAlignment="1">
      <alignment horizontal="right"/>
    </xf>
    <xf numFmtId="3" fontId="2" fillId="0" borderId="0" xfId="92" applyNumberFormat="1" applyFont="1" applyFill="1" applyBorder="1" applyAlignment="1"/>
    <xf numFmtId="3" fontId="6" fillId="0" borderId="0" xfId="4" applyNumberFormat="1" applyFont="1" applyFill="1" applyBorder="1" applyAlignment="1">
      <alignment horizontal="right"/>
    </xf>
    <xf numFmtId="3" fontId="6" fillId="0" borderId="0" xfId="91" applyNumberFormat="1" applyFont="1" applyFill="1" applyBorder="1" applyAlignment="1">
      <alignment horizontal="right"/>
    </xf>
    <xf numFmtId="0" fontId="1" fillId="0" borderId="25" xfId="22" applyFont="1" applyFill="1" applyBorder="1"/>
    <xf numFmtId="49" fontId="2" fillId="0" borderId="25" xfId="4" applyNumberFormat="1" applyFont="1" applyFill="1" applyBorder="1" applyAlignment="1" applyProtection="1">
      <alignment horizontal="right"/>
    </xf>
    <xf numFmtId="164" fontId="2" fillId="0" borderId="25" xfId="4" applyFont="1" applyFill="1" applyBorder="1"/>
    <xf numFmtId="0" fontId="1" fillId="0" borderId="1" xfId="22" applyFont="1" applyFill="1" applyBorder="1" applyAlignment="1">
      <alignment horizontal="left"/>
    </xf>
    <xf numFmtId="164" fontId="2" fillId="0" borderId="0" xfId="4" applyFont="1" applyFill="1" applyBorder="1" applyAlignment="1">
      <alignment horizontal="left"/>
    </xf>
    <xf numFmtId="0" fontId="1" fillId="0" borderId="0" xfId="22" applyFont="1" applyFill="1" applyAlignment="1">
      <alignment horizontal="left"/>
    </xf>
    <xf numFmtId="164" fontId="6" fillId="0" borderId="0" xfId="4" applyNumberFormat="1" applyFont="1" applyFill="1" applyAlignment="1" applyProtection="1">
      <alignment horizontal="left"/>
    </xf>
    <xf numFmtId="164" fontId="6" fillId="0" borderId="0" xfId="4" applyFont="1" applyAlignment="1">
      <alignment horizontal="left"/>
    </xf>
    <xf numFmtId="0" fontId="4" fillId="0" borderId="0" xfId="22" applyNumberFormat="1" applyFont="1" applyFill="1" applyAlignment="1">
      <alignment horizontal="left"/>
    </xf>
    <xf numFmtId="0" fontId="6" fillId="0" borderId="0" xfId="4" applyNumberFormat="1" applyFont="1" applyAlignment="1">
      <alignment horizontal="left"/>
    </xf>
    <xf numFmtId="0" fontId="6" fillId="0" borderId="0" xfId="4" applyNumberFormat="1" applyFont="1" applyFill="1" applyBorder="1" applyAlignment="1">
      <alignment horizontal="left"/>
    </xf>
    <xf numFmtId="3" fontId="8" fillId="0" borderId="0" xfId="4" applyNumberFormat="1" applyFont="1" applyFill="1" applyBorder="1" applyAlignment="1">
      <alignment horizontal="right"/>
    </xf>
    <xf numFmtId="0" fontId="6" fillId="0" borderId="0" xfId="4" applyNumberFormat="1" applyFont="1" applyFill="1" applyAlignment="1">
      <alignment horizontal="left"/>
    </xf>
    <xf numFmtId="0" fontId="2" fillId="0" borderId="0" xfId="72" applyFont="1" applyFill="1"/>
    <xf numFmtId="0" fontId="2" fillId="0" borderId="0" xfId="72" applyFont="1" applyFill="1" applyAlignment="1">
      <alignment horizontal="right"/>
    </xf>
    <xf numFmtId="0" fontId="2" fillId="0" borderId="0" xfId="72" applyFont="1"/>
    <xf numFmtId="0" fontId="28" fillId="0" borderId="0" xfId="96" applyFont="1"/>
    <xf numFmtId="3" fontId="2" fillId="0" borderId="0" xfId="72" applyNumberFormat="1" applyFont="1" applyAlignment="1">
      <alignment horizontal="right"/>
    </xf>
    <xf numFmtId="0" fontId="1" fillId="0" borderId="1" xfId="22" applyFont="1" applyFill="1" applyBorder="1"/>
    <xf numFmtId="3" fontId="1" fillId="0" borderId="1" xfId="53" applyNumberFormat="1" applyFont="1" applyFill="1" applyBorder="1" applyAlignment="1">
      <alignment horizontal="right"/>
    </xf>
    <xf numFmtId="3" fontId="2" fillId="0" borderId="1" xfId="72" applyNumberFormat="1" applyFont="1" applyFill="1" applyBorder="1" applyAlignment="1" applyProtection="1">
      <alignment horizontal="right"/>
    </xf>
    <xf numFmtId="0" fontId="2" fillId="0" borderId="1" xfId="72" applyFont="1" applyBorder="1" applyAlignment="1">
      <alignment horizontal="left" indent="1"/>
    </xf>
    <xf numFmtId="0" fontId="2" fillId="0" borderId="25" xfId="72" applyFont="1" applyFill="1" applyBorder="1"/>
    <xf numFmtId="0" fontId="2" fillId="0" borderId="1" xfId="72" applyFont="1" applyFill="1" applyBorder="1"/>
    <xf numFmtId="0" fontId="2" fillId="0" borderId="1" xfId="72" applyFont="1" applyFill="1" applyBorder="1" applyAlignment="1">
      <alignment horizontal="right"/>
    </xf>
    <xf numFmtId="0" fontId="1" fillId="0" borderId="0" xfId="87" applyFont="1" applyAlignment="1" applyProtection="1">
      <alignment horizontal="left"/>
    </xf>
    <xf numFmtId="0" fontId="6" fillId="0" borderId="0" xfId="72" applyFont="1" applyFill="1" applyAlignment="1" applyProtection="1">
      <alignment horizontal="left"/>
      <protection locked="0"/>
    </xf>
    <xf numFmtId="49" fontId="6" fillId="0" borderId="0" xfId="72" applyNumberFormat="1" applyFont="1" applyFill="1" applyAlignment="1">
      <alignment horizontal="left"/>
    </xf>
    <xf numFmtId="49" fontId="6" fillId="0" borderId="0" xfId="72" applyNumberFormat="1" applyFont="1" applyFill="1" applyAlignment="1">
      <alignment horizontal="right"/>
    </xf>
    <xf numFmtId="0" fontId="1" fillId="0" borderId="0" xfId="22" applyFont="1" applyBorder="1"/>
    <xf numFmtId="3" fontId="30" fillId="0" borderId="0" xfId="22" applyNumberFormat="1" applyFont="1" applyBorder="1" applyAlignment="1">
      <alignment horizontal="center"/>
    </xf>
    <xf numFmtId="0" fontId="1" fillId="0" borderId="0" xfId="22" applyFont="1" applyBorder="1" applyAlignment="1">
      <alignment horizontal="center"/>
    </xf>
    <xf numFmtId="49" fontId="30" fillId="0" borderId="0" xfId="1" applyNumberFormat="1" applyFont="1" applyFill="1" applyAlignment="1">
      <alignment horizontal="center"/>
    </xf>
    <xf numFmtId="49" fontId="30" fillId="0" borderId="0" xfId="1" applyNumberFormat="1" applyFont="1" applyAlignment="1">
      <alignment horizontal="center"/>
    </xf>
    <xf numFmtId="3" fontId="30" fillId="0" borderId="0" xfId="22" applyNumberFormat="1" applyFont="1" applyAlignment="1">
      <alignment horizontal="right"/>
    </xf>
    <xf numFmtId="3" fontId="30" fillId="0" borderId="0" xfId="22" applyNumberFormat="1" applyFont="1" applyAlignment="1">
      <alignment horizontal="center"/>
    </xf>
    <xf numFmtId="3" fontId="30" fillId="19" borderId="25" xfId="22" applyNumberFormat="1" applyFont="1" applyFill="1" applyBorder="1" applyAlignment="1">
      <alignment horizontal="right"/>
    </xf>
    <xf numFmtId="3" fontId="30" fillId="19" borderId="25" xfId="22" applyNumberFormat="1" applyFont="1" applyFill="1" applyBorder="1" applyAlignment="1">
      <alignment horizontal="center"/>
    </xf>
    <xf numFmtId="0" fontId="31" fillId="0" borderId="0" xfId="1" applyFont="1" applyFill="1" applyAlignment="1">
      <alignment horizontal="left"/>
    </xf>
    <xf numFmtId="15" fontId="1" fillId="0" borderId="0" xfId="22" applyNumberFormat="1" applyFont="1"/>
    <xf numFmtId="0" fontId="31" fillId="0" borderId="0" xfId="22" applyFont="1" applyAlignment="1">
      <alignment horizontal="left"/>
    </xf>
    <xf numFmtId="0" fontId="31" fillId="0" borderId="0" xfId="25" applyFont="1" applyFill="1" applyAlignment="1" applyProtection="1">
      <alignment horizontal="left"/>
    </xf>
    <xf numFmtId="49" fontId="31" fillId="0" borderId="0" xfId="25" applyNumberFormat="1" applyFont="1" applyFill="1" applyAlignment="1" applyProtection="1">
      <alignment horizontal="left"/>
    </xf>
    <xf numFmtId="0" fontId="6" fillId="0" borderId="0" xfId="25" applyFont="1" applyFill="1" applyAlignment="1">
      <alignment horizontal="left"/>
    </xf>
    <xf numFmtId="0" fontId="6" fillId="0" borderId="0" xfId="12" applyFont="1" applyAlignment="1">
      <alignment horizontal="right"/>
    </xf>
    <xf numFmtId="0" fontId="6" fillId="0" borderId="0" xfId="12" applyFont="1" applyAlignment="1">
      <alignment horizontal="left"/>
    </xf>
    <xf numFmtId="0" fontId="6" fillId="0" borderId="0" xfId="25" applyFont="1" applyFill="1" applyAlignment="1" applyProtection="1">
      <alignment horizontal="left"/>
    </xf>
    <xf numFmtId="0" fontId="2" fillId="0" borderId="0" xfId="7" applyFont="1" applyBorder="1"/>
    <xf numFmtId="0" fontId="2" fillId="0" borderId="0" xfId="7" applyFont="1" applyBorder="1" applyAlignment="1">
      <alignment horizontal="right"/>
    </xf>
    <xf numFmtId="0" fontId="2" fillId="0" borderId="0" xfId="12" applyFont="1"/>
    <xf numFmtId="0" fontId="6" fillId="0" borderId="0" xfId="12" applyFont="1" applyAlignment="1" applyProtection="1">
      <alignment horizontal="left" wrapText="1"/>
      <protection locked="0"/>
    </xf>
    <xf numFmtId="0" fontId="2" fillId="0" borderId="2" xfId="12" applyNumberFormat="1" applyFont="1" applyFill="1" applyBorder="1"/>
    <xf numFmtId="0" fontId="2" fillId="0" borderId="2" xfId="12" applyNumberFormat="1" applyFont="1" applyFill="1" applyBorder="1" applyAlignment="1">
      <alignment horizontal="left"/>
    </xf>
    <xf numFmtId="164" fontId="2" fillId="0" borderId="0" xfId="24" applyFont="1" applyFill="1"/>
    <xf numFmtId="3" fontId="2" fillId="0" borderId="0" xfId="22" applyNumberFormat="1" applyFont="1" applyFill="1" applyBorder="1"/>
    <xf numFmtId="3" fontId="2" fillId="0" borderId="0" xfId="22" applyNumberFormat="1" applyFont="1" applyFill="1" applyBorder="1" applyAlignment="1">
      <alignment horizontal="right"/>
    </xf>
    <xf numFmtId="3" fontId="2" fillId="0" borderId="0" xfId="24" applyNumberFormat="1" applyFont="1" applyFill="1"/>
    <xf numFmtId="164" fontId="1" fillId="0" borderId="0" xfId="23" applyFont="1" applyFill="1" applyAlignment="1" applyProtection="1">
      <alignment horizontal="left"/>
    </xf>
    <xf numFmtId="0" fontId="2" fillId="0" borderId="25" xfId="7" applyNumberFormat="1" applyFont="1" applyFill="1" applyBorder="1" applyAlignment="1">
      <alignment horizontal="right"/>
    </xf>
    <xf numFmtId="0" fontId="1" fillId="0" borderId="0" xfId="22" applyFont="1" applyFill="1" applyBorder="1" applyAlignment="1">
      <alignment horizontal="left"/>
    </xf>
    <xf numFmtId="0" fontId="4" fillId="0" borderId="0" xfId="13" applyFont="1" applyFill="1" applyBorder="1"/>
    <xf numFmtId="0" fontId="6" fillId="0" borderId="0" xfId="12" applyFont="1" applyFill="1" applyAlignment="1" applyProtection="1">
      <alignment horizontal="left" wrapText="1"/>
      <protection locked="0"/>
    </xf>
    <xf numFmtId="0" fontId="2" fillId="0" borderId="0" xfId="20" applyFont="1" applyFill="1" applyAlignment="1" applyProtection="1">
      <alignment horizontal="left"/>
    </xf>
    <xf numFmtId="0" fontId="2" fillId="0" borderId="0" xfId="21" applyFont="1" applyAlignment="1" applyProtection="1">
      <alignment horizontal="left"/>
    </xf>
    <xf numFmtId="0" fontId="2" fillId="0" borderId="0" xfId="12" applyFont="1" applyFill="1" applyAlignment="1" applyProtection="1">
      <alignment horizontal="left"/>
      <protection locked="0"/>
    </xf>
    <xf numFmtId="0" fontId="1" fillId="0" borderId="0" xfId="87" applyFont="1" applyFill="1" applyAlignment="1" applyProtection="1">
      <alignment horizontal="left"/>
    </xf>
    <xf numFmtId="0" fontId="6" fillId="0" borderId="0" xfId="72" applyFont="1" applyBorder="1"/>
    <xf numFmtId="3" fontId="4" fillId="0" borderId="0" xfId="98" applyNumberFormat="1" applyFont="1" applyFill="1" applyBorder="1" applyAlignment="1">
      <alignment horizontal="right"/>
    </xf>
    <xf numFmtId="175" fontId="4" fillId="0" borderId="0" xfId="98" applyNumberFormat="1" applyFont="1" applyFill="1" applyBorder="1" applyAlignment="1">
      <alignment horizontal="right"/>
    </xf>
    <xf numFmtId="3" fontId="4" fillId="0" borderId="0" xfId="98" applyNumberFormat="1" applyFont="1" applyFill="1" applyBorder="1" applyAlignment="1">
      <alignment horizontal="left"/>
    </xf>
    <xf numFmtId="3" fontId="4" fillId="0" borderId="0" xfId="97" applyNumberFormat="1" applyFont="1" applyFill="1" applyBorder="1" applyAlignment="1" applyProtection="1">
      <alignment horizontal="right"/>
    </xf>
    <xf numFmtId="165" fontId="4" fillId="0" borderId="0" xfId="53" applyNumberFormat="1" applyFont="1" applyFill="1" applyBorder="1"/>
    <xf numFmtId="3" fontId="4" fillId="0" borderId="0" xfId="53" applyNumberFormat="1" applyFont="1" applyFill="1" applyBorder="1" applyAlignment="1">
      <alignment horizontal="left"/>
    </xf>
    <xf numFmtId="0" fontId="2" fillId="0" borderId="0" xfId="72" applyFont="1" applyBorder="1"/>
    <xf numFmtId="3" fontId="2" fillId="0" borderId="0" xfId="72" applyNumberFormat="1" applyFont="1" applyBorder="1" applyAlignment="1">
      <alignment horizontal="right"/>
    </xf>
    <xf numFmtId="3" fontId="6" fillId="0" borderId="0" xfId="72" applyNumberFormat="1" applyFont="1" applyBorder="1" applyAlignment="1">
      <alignment horizontal="left"/>
    </xf>
    <xf numFmtId="3" fontId="2" fillId="0" borderId="0" xfId="72" applyNumberFormat="1" applyFont="1" applyFill="1" applyBorder="1" applyAlignment="1">
      <alignment horizontal="right"/>
    </xf>
    <xf numFmtId="3" fontId="28" fillId="0" borderId="0" xfId="72" applyNumberFormat="1" applyFont="1" applyFill="1" applyBorder="1" applyAlignment="1">
      <alignment horizontal="right"/>
    </xf>
    <xf numFmtId="3" fontId="28" fillId="0" borderId="0" xfId="72" applyNumberFormat="1" applyFont="1" applyFill="1" applyBorder="1" applyAlignment="1">
      <alignment horizontal="left"/>
    </xf>
    <xf numFmtId="3" fontId="6" fillId="0" borderId="0" xfId="72" applyNumberFormat="1" applyFont="1" applyFill="1" applyBorder="1" applyAlignment="1">
      <alignment horizontal="left"/>
    </xf>
    <xf numFmtId="0" fontId="6" fillId="0" borderId="0" xfId="72" applyFont="1" applyBorder="1" applyAlignment="1">
      <alignment horizontal="left"/>
    </xf>
    <xf numFmtId="0" fontId="2" fillId="0" borderId="0" xfId="72" applyFont="1" applyBorder="1" applyAlignment="1">
      <alignment horizontal="left"/>
    </xf>
    <xf numFmtId="3" fontId="2" fillId="0" borderId="0" xfId="72" applyNumberFormat="1" applyFont="1" applyFill="1" applyBorder="1"/>
    <xf numFmtId="3" fontId="2" fillId="0" borderId="0" xfId="72" applyNumberFormat="1" applyFont="1" applyFill="1" applyBorder="1" applyAlignment="1">
      <alignment horizontal="left"/>
    </xf>
    <xf numFmtId="0" fontId="2" fillId="0" borderId="0" xfId="72" applyFont="1" applyFill="1" applyAlignment="1" applyProtection="1">
      <alignment horizontal="left" indent="2"/>
      <protection locked="0"/>
    </xf>
    <xf numFmtId="0" fontId="2" fillId="0" borderId="0" xfId="72" applyFont="1" applyFill="1" applyBorder="1" applyAlignment="1">
      <alignment horizontal="left"/>
    </xf>
    <xf numFmtId="165" fontId="1" fillId="0" borderId="0" xfId="53" applyNumberFormat="1" applyFont="1" applyFill="1" applyBorder="1"/>
    <xf numFmtId="3" fontId="1" fillId="0" borderId="0" xfId="53" applyNumberFormat="1" applyFont="1" applyFill="1" applyBorder="1" applyAlignment="1">
      <alignment horizontal="left"/>
    </xf>
    <xf numFmtId="3" fontId="2" fillId="0" borderId="0" xfId="72" applyNumberFormat="1" applyFont="1" applyFill="1" applyBorder="1" applyAlignment="1" applyProtection="1">
      <alignment horizontal="right"/>
    </xf>
    <xf numFmtId="165" fontId="1" fillId="0" borderId="0" xfId="53" applyNumberFormat="1" applyFont="1" applyFill="1" applyBorder="1" applyAlignment="1">
      <alignment horizontal="right"/>
    </xf>
    <xf numFmtId="3" fontId="1" fillId="0" borderId="0" xfId="72" applyNumberFormat="1" applyFont="1" applyFill="1" applyBorder="1" applyAlignment="1">
      <alignment horizontal="right"/>
    </xf>
    <xf numFmtId="0" fontId="1" fillId="0" borderId="0" xfId="96" applyFont="1" applyBorder="1"/>
    <xf numFmtId="0" fontId="1" fillId="0" borderId="0" xfId="22" applyFont="1" applyBorder="1" applyAlignment="1">
      <alignment horizontal="right"/>
    </xf>
    <xf numFmtId="0" fontId="2" fillId="0" borderId="0" xfId="72" applyFont="1" applyBorder="1" applyAlignment="1">
      <alignment horizontal="right"/>
    </xf>
    <xf numFmtId="0" fontId="2" fillId="0" borderId="0" xfId="72" applyFont="1" applyFill="1" applyBorder="1" applyAlignment="1">
      <alignment horizontal="right"/>
    </xf>
    <xf numFmtId="0" fontId="1" fillId="0" borderId="0" xfId="95" applyFont="1" applyBorder="1" applyAlignment="1" applyProtection="1">
      <alignment horizontal="left"/>
      <protection locked="0"/>
    </xf>
    <xf numFmtId="0" fontId="4" fillId="0" borderId="0" xfId="87" applyNumberFormat="1" applyFont="1" applyFill="1" applyBorder="1" applyAlignment="1">
      <alignment horizontal="left"/>
    </xf>
    <xf numFmtId="0" fontId="33" fillId="0" borderId="0" xfId="86" applyFont="1" applyAlignment="1">
      <alignment horizontal="center"/>
    </xf>
    <xf numFmtId="0" fontId="4" fillId="0" borderId="0" xfId="87" applyFont="1" applyFill="1"/>
    <xf numFmtId="0" fontId="1" fillId="0" borderId="0" xfId="87" applyFont="1" applyFill="1" applyAlignment="1">
      <alignment horizontal="center"/>
    </xf>
    <xf numFmtId="0" fontId="1" fillId="0" borderId="0" xfId="87" applyFont="1" applyFill="1" applyAlignment="1">
      <alignment horizontal="right"/>
    </xf>
    <xf numFmtId="0" fontId="1" fillId="0" borderId="0" xfId="87" applyFont="1" applyFill="1"/>
    <xf numFmtId="0" fontId="33" fillId="0" borderId="0" xfId="86" applyFont="1"/>
    <xf numFmtId="0" fontId="4" fillId="0" borderId="0" xfId="87" applyNumberFormat="1" applyFont="1" applyFill="1" applyBorder="1" applyAlignment="1">
      <alignment horizontal="right"/>
    </xf>
    <xf numFmtId="0" fontId="4" fillId="0" borderId="0" xfId="87" applyNumberFormat="1" applyFont="1" applyFill="1" applyBorder="1" applyAlignment="1" applyProtection="1">
      <alignment horizontal="left"/>
    </xf>
    <xf numFmtId="0" fontId="4" fillId="0" borderId="0" xfId="87" applyFont="1" applyFill="1" applyBorder="1"/>
    <xf numFmtId="0" fontId="1" fillId="0" borderId="0" xfId="87" applyFont="1" applyFill="1" applyBorder="1"/>
    <xf numFmtId="0" fontId="1" fillId="0" borderId="0" xfId="88" applyFont="1" applyFill="1" applyBorder="1" applyAlignment="1">
      <alignment horizontal="right"/>
    </xf>
    <xf numFmtId="0" fontId="1" fillId="0" borderId="0" xfId="87" applyFont="1" applyFill="1" applyBorder="1" applyAlignment="1">
      <alignment horizontal="right"/>
    </xf>
    <xf numFmtId="0" fontId="4" fillId="0" borderId="0" xfId="87" applyNumberFormat="1" applyFont="1" applyFill="1" applyBorder="1" applyAlignment="1" applyProtection="1">
      <alignment horizontal="right"/>
    </xf>
    <xf numFmtId="0" fontId="1" fillId="0" borderId="0" xfId="87" applyNumberFormat="1" applyFont="1" applyFill="1" applyBorder="1" applyAlignment="1" applyProtection="1">
      <alignment horizontal="left"/>
    </xf>
    <xf numFmtId="0" fontId="1" fillId="0" borderId="0" xfId="87" applyNumberFormat="1" applyFont="1" applyFill="1" applyBorder="1" applyAlignment="1" applyProtection="1">
      <alignment horizontal="right"/>
    </xf>
    <xf numFmtId="0" fontId="33" fillId="0" borderId="1" xfId="86" applyNumberFormat="1" applyFont="1" applyBorder="1" applyAlignment="1">
      <alignment horizontal="left"/>
    </xf>
    <xf numFmtId="0" fontId="33" fillId="0" borderId="1" xfId="86" applyFont="1" applyBorder="1"/>
    <xf numFmtId="0" fontId="34" fillId="0" borderId="1" xfId="86" applyFont="1" applyBorder="1"/>
    <xf numFmtId="0" fontId="33" fillId="0" borderId="0" xfId="86" applyFont="1" applyBorder="1"/>
    <xf numFmtId="0" fontId="33" fillId="0" borderId="22" xfId="86" applyNumberFormat="1" applyFont="1" applyFill="1" applyBorder="1" applyAlignment="1">
      <alignment vertical="center"/>
    </xf>
    <xf numFmtId="0" fontId="33" fillId="0" borderId="20" xfId="86" applyNumberFormat="1" applyFont="1" applyFill="1" applyBorder="1" applyAlignment="1">
      <alignment vertical="center"/>
    </xf>
    <xf numFmtId="0" fontId="33" fillId="0" borderId="20" xfId="86" applyFont="1" applyFill="1" applyBorder="1" applyAlignment="1">
      <alignment horizontal="center" vertical="center"/>
    </xf>
    <xf numFmtId="0" fontId="33" fillId="0" borderId="21" xfId="86" applyFont="1" applyFill="1" applyBorder="1" applyAlignment="1">
      <alignment vertical="center"/>
    </xf>
    <xf numFmtId="0" fontId="33" fillId="0" borderId="0" xfId="86" applyFont="1" applyAlignment="1">
      <alignment vertical="center"/>
    </xf>
    <xf numFmtId="0" fontId="33" fillId="0" borderId="18" xfId="86" applyNumberFormat="1" applyFont="1" applyFill="1" applyBorder="1" applyAlignment="1">
      <alignment vertical="center"/>
    </xf>
    <xf numFmtId="0" fontId="33" fillId="0" borderId="0" xfId="86" applyNumberFormat="1" applyFont="1" applyFill="1" applyBorder="1" applyAlignment="1">
      <alignment vertical="center"/>
    </xf>
    <xf numFmtId="0" fontId="33" fillId="0" borderId="0" xfId="86" applyFont="1" applyFill="1" applyBorder="1" applyAlignment="1">
      <alignment horizontal="center" vertical="center"/>
    </xf>
    <xf numFmtId="0" fontId="33" fillId="0" borderId="17" xfId="86" applyFont="1" applyFill="1" applyBorder="1" applyAlignment="1">
      <alignment vertical="center"/>
    </xf>
    <xf numFmtId="0" fontId="33" fillId="0" borderId="15" xfId="86" applyNumberFormat="1" applyFont="1" applyFill="1" applyBorder="1" applyAlignment="1">
      <alignment vertical="center"/>
    </xf>
    <xf numFmtId="0" fontId="33" fillId="0" borderId="1" xfId="86" applyNumberFormat="1" applyFont="1" applyFill="1" applyBorder="1" applyAlignment="1">
      <alignment vertical="center"/>
    </xf>
    <xf numFmtId="0" fontId="33" fillId="0" borderId="1" xfId="86" applyFont="1" applyFill="1" applyBorder="1" applyAlignment="1">
      <alignment horizontal="center" vertical="center"/>
    </xf>
    <xf numFmtId="0" fontId="1" fillId="0" borderId="15" xfId="86" applyFont="1" applyFill="1" applyBorder="1" applyAlignment="1">
      <alignment horizontal="center" vertical="center" wrapText="1"/>
    </xf>
    <xf numFmtId="0" fontId="1" fillId="0" borderId="26" xfId="86" applyFont="1" applyFill="1" applyBorder="1" applyAlignment="1">
      <alignment horizontal="center" vertical="center" wrapText="1"/>
    </xf>
    <xf numFmtId="0" fontId="1" fillId="0" borderId="25" xfId="86" applyFont="1" applyFill="1" applyBorder="1" applyAlignment="1">
      <alignment horizontal="center" vertical="center" wrapText="1"/>
    </xf>
    <xf numFmtId="0" fontId="1" fillId="0" borderId="27" xfId="86" applyFont="1" applyFill="1" applyBorder="1" applyAlignment="1">
      <alignment horizontal="center" vertical="center" wrapText="1"/>
    </xf>
    <xf numFmtId="0" fontId="33" fillId="0" borderId="14" xfId="86" applyFont="1" applyFill="1" applyBorder="1" applyAlignment="1">
      <alignment vertical="center"/>
    </xf>
    <xf numFmtId="0" fontId="33" fillId="0" borderId="18" xfId="86" applyFont="1" applyFill="1" applyBorder="1"/>
    <xf numFmtId="0" fontId="33" fillId="0" borderId="20" xfId="86" applyFont="1" applyFill="1" applyBorder="1"/>
    <xf numFmtId="0" fontId="33" fillId="0" borderId="0" xfId="86" applyFont="1" applyFill="1" applyBorder="1"/>
    <xf numFmtId="0" fontId="34" fillId="0" borderId="16" xfId="86" applyFont="1" applyFill="1" applyBorder="1"/>
    <xf numFmtId="0" fontId="33" fillId="0" borderId="16" xfId="86" applyFont="1" applyFill="1" applyBorder="1"/>
    <xf numFmtId="0" fontId="33" fillId="0" borderId="0" xfId="86" applyFont="1" applyFill="1"/>
    <xf numFmtId="0" fontId="33" fillId="0" borderId="22" xfId="86" applyFont="1" applyFill="1" applyBorder="1"/>
    <xf numFmtId="0" fontId="33" fillId="0" borderId="19" xfId="86" applyFont="1" applyFill="1" applyBorder="1"/>
    <xf numFmtId="0" fontId="33" fillId="0" borderId="17" xfId="86" applyFont="1" applyFill="1" applyBorder="1"/>
    <xf numFmtId="0" fontId="33" fillId="0" borderId="18" xfId="86" applyNumberFormat="1" applyFont="1" applyFill="1" applyBorder="1" applyAlignment="1">
      <alignment horizontal="left"/>
    </xf>
    <xf numFmtId="3" fontId="34" fillId="0" borderId="16" xfId="86" applyNumberFormat="1" applyFont="1" applyFill="1" applyBorder="1"/>
    <xf numFmtId="3" fontId="33" fillId="0" borderId="16" xfId="86" applyNumberFormat="1" applyFont="1" applyFill="1" applyBorder="1"/>
    <xf numFmtId="3" fontId="33" fillId="0" borderId="0" xfId="86" applyNumberFormat="1" applyFont="1" applyFill="1"/>
    <xf numFmtId="3" fontId="33" fillId="0" borderId="18" xfId="86" applyNumberFormat="1" applyFont="1" applyFill="1" applyBorder="1"/>
    <xf numFmtId="0" fontId="33" fillId="0" borderId="15" xfId="86" applyFont="1" applyFill="1" applyBorder="1"/>
    <xf numFmtId="0" fontId="33" fillId="0" borderId="1" xfId="86" applyFont="1" applyFill="1" applyBorder="1"/>
    <xf numFmtId="3" fontId="34" fillId="0" borderId="13" xfId="86" applyNumberFormat="1" applyFont="1" applyFill="1" applyBorder="1"/>
    <xf numFmtId="3" fontId="33" fillId="0" borderId="13" xfId="86" applyNumberFormat="1" applyFont="1" applyFill="1" applyBorder="1"/>
    <xf numFmtId="3" fontId="33" fillId="0" borderId="1" xfId="86" applyNumberFormat="1" applyFont="1" applyFill="1" applyBorder="1"/>
    <xf numFmtId="3" fontId="33" fillId="0" borderId="15" xfId="86" applyNumberFormat="1" applyFont="1" applyFill="1" applyBorder="1"/>
    <xf numFmtId="0" fontId="33" fillId="0" borderId="14" xfId="86" applyFont="1" applyFill="1" applyBorder="1"/>
    <xf numFmtId="0" fontId="1" fillId="0" borderId="0" xfId="86" applyNumberFormat="1" applyFont="1" applyFill="1" applyAlignment="1" applyProtection="1">
      <alignment horizontal="left"/>
    </xf>
    <xf numFmtId="0" fontId="34" fillId="0" borderId="0" xfId="86" applyFont="1" applyFill="1"/>
    <xf numFmtId="0" fontId="33" fillId="0" borderId="0" xfId="86" applyNumberFormat="1" applyFont="1" applyFill="1" applyAlignment="1">
      <alignment horizontal="left"/>
    </xf>
    <xf numFmtId="0" fontId="33" fillId="0" borderId="0" xfId="86" applyNumberFormat="1" applyFont="1" applyAlignment="1">
      <alignment horizontal="left"/>
    </xf>
    <xf numFmtId="0" fontId="34" fillId="0" borderId="0" xfId="86" applyFont="1"/>
    <xf numFmtId="0" fontId="33" fillId="0" borderId="0" xfId="86" applyFont="1" applyFill="1" applyAlignment="1">
      <alignment horizontal="center"/>
    </xf>
    <xf numFmtId="0" fontId="4" fillId="0" borderId="0" xfId="87" applyFont="1" applyFill="1" applyBorder="1" applyAlignment="1">
      <alignment horizontal="right"/>
    </xf>
    <xf numFmtId="0" fontId="1" fillId="0" borderId="0" xfId="87" applyNumberFormat="1" applyFont="1" applyFill="1" applyBorder="1" applyAlignment="1">
      <alignment horizontal="left"/>
    </xf>
    <xf numFmtId="0" fontId="34" fillId="0" borderId="1" xfId="86" applyFont="1" applyFill="1" applyBorder="1"/>
    <xf numFmtId="0" fontId="33" fillId="0" borderId="0" xfId="86" applyFont="1" applyFill="1" applyAlignment="1">
      <alignment vertical="center"/>
    </xf>
    <xf numFmtId="0" fontId="1" fillId="0" borderId="23" xfId="86" applyFont="1" applyFill="1" applyBorder="1" applyAlignment="1">
      <alignment horizontal="center" vertical="center" wrapText="1"/>
    </xf>
    <xf numFmtId="10" fontId="34" fillId="0" borderId="0" xfId="86" applyNumberFormat="1" applyFont="1" applyFill="1"/>
    <xf numFmtId="0" fontId="1" fillId="0" borderId="0" xfId="9" applyNumberFormat="1" applyFont="1" applyFill="1" applyBorder="1" applyAlignment="1">
      <alignment horizontal="left"/>
    </xf>
    <xf numFmtId="0" fontId="34" fillId="0" borderId="0" xfId="86" applyNumberFormat="1" applyFont="1" applyBorder="1"/>
    <xf numFmtId="0" fontId="34" fillId="0" borderId="0" xfId="86" applyFont="1" applyBorder="1" applyAlignment="1">
      <alignment horizontal="center"/>
    </xf>
    <xf numFmtId="0" fontId="34" fillId="0" borderId="0" xfId="86" applyFont="1" applyBorder="1"/>
    <xf numFmtId="0" fontId="33" fillId="0" borderId="22" xfId="86" applyNumberFormat="1" applyFont="1" applyBorder="1" applyAlignment="1">
      <alignment vertical="center"/>
    </xf>
    <xf numFmtId="0" fontId="33" fillId="0" borderId="20" xfId="86" applyNumberFormat="1" applyFont="1" applyBorder="1" applyAlignment="1">
      <alignment vertical="center"/>
    </xf>
    <xf numFmtId="0" fontId="33" fillId="0" borderId="20" xfId="86" applyFont="1" applyBorder="1" applyAlignment="1">
      <alignment horizontal="center" vertical="center"/>
    </xf>
    <xf numFmtId="0" fontId="33" fillId="0" borderId="18" xfId="86" applyNumberFormat="1" applyFont="1" applyBorder="1" applyAlignment="1">
      <alignment vertical="center"/>
    </xf>
    <xf numFmtId="0" fontId="33" fillId="0" borderId="0" xfId="86" applyNumberFormat="1" applyFont="1" applyBorder="1" applyAlignment="1">
      <alignment vertical="center"/>
    </xf>
    <xf numFmtId="0" fontId="33" fillId="0" borderId="0" xfId="86" applyFont="1" applyBorder="1" applyAlignment="1">
      <alignment horizontal="center" vertical="center"/>
    </xf>
    <xf numFmtId="0" fontId="33" fillId="0" borderId="15" xfId="86" applyNumberFormat="1" applyFont="1" applyBorder="1" applyAlignment="1">
      <alignment vertical="center"/>
    </xf>
    <xf numFmtId="0" fontId="33" fillId="0" borderId="1" xfId="86" applyNumberFormat="1" applyFont="1" applyBorder="1" applyAlignment="1">
      <alignment vertical="center"/>
    </xf>
    <xf numFmtId="0" fontId="33" fillId="0" borderId="1" xfId="86" applyFont="1" applyBorder="1" applyAlignment="1">
      <alignment horizontal="center" vertical="center"/>
    </xf>
    <xf numFmtId="0" fontId="1" fillId="0" borderId="15" xfId="86" applyFont="1" applyBorder="1" applyAlignment="1">
      <alignment horizontal="center" vertical="center" wrapText="1"/>
    </xf>
    <xf numFmtId="0" fontId="1" fillId="0" borderId="24" xfId="86" applyFont="1" applyBorder="1" applyAlignment="1">
      <alignment horizontal="center" vertical="center" wrapText="1"/>
    </xf>
    <xf numFmtId="0" fontId="1" fillId="0" borderId="2" xfId="86" applyFont="1" applyBorder="1" applyAlignment="1">
      <alignment horizontal="center" vertical="center" wrapText="1"/>
    </xf>
    <xf numFmtId="0" fontId="1" fillId="0" borderId="23" xfId="86" applyFont="1" applyBorder="1" applyAlignment="1">
      <alignment horizontal="center" vertical="center" wrapText="1"/>
    </xf>
    <xf numFmtId="0" fontId="33" fillId="0" borderId="22" xfId="86" applyNumberFormat="1" applyFont="1" applyBorder="1"/>
    <xf numFmtId="0" fontId="33" fillId="0" borderId="20" xfId="86" applyNumberFormat="1" applyFont="1" applyBorder="1"/>
    <xf numFmtId="0" fontId="33" fillId="0" borderId="20" xfId="86" applyFont="1" applyBorder="1" applyAlignment="1">
      <alignment horizontal="center"/>
    </xf>
    <xf numFmtId="0" fontId="34" fillId="0" borderId="19" xfId="86" applyFont="1" applyBorder="1"/>
    <xf numFmtId="0" fontId="33" fillId="0" borderId="22" xfId="86" applyFont="1" applyBorder="1"/>
    <xf numFmtId="0" fontId="33" fillId="0" borderId="19" xfId="86" applyFont="1" applyBorder="1"/>
    <xf numFmtId="0" fontId="33" fillId="0" borderId="20" xfId="86" applyFont="1" applyBorder="1"/>
    <xf numFmtId="0" fontId="33" fillId="0" borderId="21" xfId="86" applyFont="1" applyBorder="1"/>
    <xf numFmtId="0" fontId="33" fillId="0" borderId="18" xfId="86" applyNumberFormat="1" applyFont="1" applyBorder="1"/>
    <xf numFmtId="0" fontId="33" fillId="0" borderId="0" xfId="86" applyFont="1" applyBorder="1" applyAlignment="1">
      <alignment horizontal="center"/>
    </xf>
    <xf numFmtId="0" fontId="34" fillId="0" borderId="16" xfId="86" applyFont="1" applyBorder="1"/>
    <xf numFmtId="0" fontId="33" fillId="0" borderId="18" xfId="86" applyFont="1" applyBorder="1"/>
    <xf numFmtId="0" fontId="33" fillId="0" borderId="16" xfId="86" applyFont="1" applyBorder="1"/>
    <xf numFmtId="0" fontId="34" fillId="0" borderId="17" xfId="86" applyFont="1" applyBorder="1" applyAlignment="1">
      <alignment horizontal="center"/>
    </xf>
    <xf numFmtId="0" fontId="33" fillId="0" borderId="0" xfId="86" applyNumberFormat="1" applyFont="1" applyBorder="1"/>
    <xf numFmtId="0" fontId="33" fillId="0" borderId="17" xfId="86" applyFont="1" applyBorder="1"/>
    <xf numFmtId="3" fontId="33" fillId="0" borderId="0" xfId="86" applyNumberFormat="1" applyFont="1" applyBorder="1" applyAlignment="1">
      <alignment horizontal="center"/>
    </xf>
    <xf numFmtId="3" fontId="34" fillId="0" borderId="16" xfId="86" applyNumberFormat="1" applyFont="1" applyBorder="1"/>
    <xf numFmtId="3" fontId="33" fillId="0" borderId="18" xfId="86" applyNumberFormat="1" applyFont="1" applyBorder="1"/>
    <xf numFmtId="3" fontId="33" fillId="0" borderId="16" xfId="86" applyNumberFormat="1" applyFont="1" applyBorder="1"/>
    <xf numFmtId="3" fontId="33" fillId="0" borderId="0" xfId="86" applyNumberFormat="1" applyFont="1" applyBorder="1"/>
    <xf numFmtId="3" fontId="33" fillId="0" borderId="17" xfId="86" applyNumberFormat="1" applyFont="1" applyBorder="1"/>
    <xf numFmtId="0" fontId="35" fillId="0" borderId="0" xfId="86" applyNumberFormat="1" applyFont="1" applyBorder="1"/>
    <xf numFmtId="0" fontId="34" fillId="0" borderId="18" xfId="86" applyFont="1" applyBorder="1"/>
    <xf numFmtId="0" fontId="33" fillId="0" borderId="15" xfId="86" applyNumberFormat="1" applyFont="1" applyBorder="1"/>
    <xf numFmtId="0" fontId="33" fillId="0" borderId="1" xfId="86" applyNumberFormat="1" applyFont="1" applyBorder="1"/>
    <xf numFmtId="0" fontId="33" fillId="0" borderId="1" xfId="86" applyFont="1" applyBorder="1" applyAlignment="1">
      <alignment horizontal="center"/>
    </xf>
    <xf numFmtId="0" fontId="34" fillId="0" borderId="13" xfId="86" applyFont="1" applyBorder="1"/>
    <xf numFmtId="0" fontId="33" fillId="0" borderId="15" xfId="86" applyFont="1" applyBorder="1"/>
    <xf numFmtId="0" fontId="33" fillId="0" borderId="13" xfId="86" applyFont="1" applyBorder="1"/>
    <xf numFmtId="0" fontId="33" fillId="0" borderId="14" xfId="86" applyFont="1" applyBorder="1"/>
    <xf numFmtId="0" fontId="33" fillId="0" borderId="0" xfId="86" applyNumberFormat="1" applyFont="1"/>
    <xf numFmtId="0" fontId="2" fillId="0" borderId="0" xfId="15" applyFont="1" applyFill="1" applyBorder="1" applyAlignment="1" applyProtection="1">
      <alignment horizontal="left"/>
      <protection locked="0"/>
    </xf>
    <xf numFmtId="0" fontId="2" fillId="0" borderId="1" xfId="11" applyFont="1" applyFill="1" applyBorder="1" applyAlignment="1" applyProtection="1">
      <alignment horizontal="fill"/>
      <protection locked="0"/>
    </xf>
    <xf numFmtId="164" fontId="2" fillId="0" borderId="0" xfId="18" applyNumberFormat="1" applyFont="1" applyFill="1" applyProtection="1">
      <protection locked="0"/>
    </xf>
    <xf numFmtId="0" fontId="1" fillId="0" borderId="0" xfId="9" applyFont="1" applyFill="1" applyAlignment="1" applyProtection="1">
      <alignment horizontal="left"/>
    </xf>
    <xf numFmtId="3" fontId="2" fillId="0" borderId="0" xfId="89" applyNumberFormat="1" applyFont="1" applyFill="1" applyBorder="1" applyAlignment="1" applyProtection="1">
      <alignment horizontal="right"/>
    </xf>
    <xf numFmtId="0" fontId="1" fillId="0" borderId="0" xfId="9" applyFont="1" applyFill="1" applyBorder="1"/>
    <xf numFmtId="3" fontId="1" fillId="0" borderId="1" xfId="9" applyNumberFormat="1" applyFont="1" applyFill="1" applyBorder="1" applyAlignment="1" applyProtection="1">
      <alignment horizontal="left"/>
    </xf>
    <xf numFmtId="3" fontId="1" fillId="0" borderId="1" xfId="9" applyNumberFormat="1" applyFont="1" applyFill="1" applyBorder="1"/>
    <xf numFmtId="3" fontId="1" fillId="0" borderId="1" xfId="9" applyNumberFormat="1" applyFont="1" applyFill="1" applyBorder="1" applyAlignment="1">
      <alignment horizontal="right"/>
    </xf>
    <xf numFmtId="3" fontId="1" fillId="0" borderId="0" xfId="9" applyNumberFormat="1" applyFont="1" applyFill="1" applyBorder="1" applyAlignment="1" applyProtection="1">
      <alignment horizontal="left"/>
    </xf>
    <xf numFmtId="3" fontId="1" fillId="0" borderId="0" xfId="9" applyNumberFormat="1" applyFont="1" applyFill="1" applyBorder="1"/>
    <xf numFmtId="3" fontId="1" fillId="0" borderId="0" xfId="9" applyNumberFormat="1" applyFont="1" applyFill="1" applyBorder="1" applyAlignment="1">
      <alignment horizontal="right"/>
    </xf>
    <xf numFmtId="0" fontId="1" fillId="0" borderId="0" xfId="9" applyNumberFormat="1" applyFont="1" applyFill="1" applyBorder="1" applyAlignment="1" applyProtection="1">
      <alignment horizontal="left"/>
    </xf>
    <xf numFmtId="164" fontId="6" fillId="0" borderId="0" xfId="4" applyFont="1" applyFill="1" applyBorder="1" applyAlignment="1">
      <alignment wrapText="1"/>
    </xf>
    <xf numFmtId="164" fontId="6" fillId="0" borderId="0" xfId="4" applyFont="1" applyFill="1" applyAlignment="1" applyProtection="1">
      <alignment horizontal="left"/>
    </xf>
    <xf numFmtId="166" fontId="2" fillId="0" borderId="0" xfId="4" applyNumberFormat="1" applyFont="1" applyFill="1" applyAlignment="1" applyProtection="1">
      <alignment horizontal="left"/>
    </xf>
    <xf numFmtId="0" fontId="2" fillId="0" borderId="0" xfId="93" applyFont="1" applyFill="1" applyAlignment="1" applyProtection="1">
      <alignment horizontal="left"/>
      <protection locked="0"/>
    </xf>
    <xf numFmtId="0" fontId="4" fillId="0" borderId="0" xfId="84" applyNumberFormat="1" applyFont="1" applyFill="1" applyBorder="1" applyAlignment="1">
      <alignment horizontal="left"/>
    </xf>
    <xf numFmtId="0" fontId="4" fillId="0" borderId="0" xfId="84" applyNumberFormat="1" applyFont="1" applyFill="1" applyAlignment="1">
      <alignment horizontal="left"/>
    </xf>
    <xf numFmtId="0" fontId="4" fillId="0" borderId="0" xfId="84" applyFont="1" applyFill="1" applyBorder="1" applyAlignment="1">
      <alignment horizontal="left"/>
    </xf>
    <xf numFmtId="0" fontId="1" fillId="0" borderId="0" xfId="84" applyFont="1" applyFill="1" applyAlignment="1">
      <alignment horizontal="right"/>
    </xf>
    <xf numFmtId="0" fontId="1" fillId="0" borderId="0" xfId="84" applyFont="1" applyFill="1" applyBorder="1" applyAlignment="1">
      <alignment horizontal="right"/>
    </xf>
    <xf numFmtId="0" fontId="1" fillId="0" borderId="0" xfId="84" applyFont="1" applyFill="1" applyBorder="1"/>
    <xf numFmtId="0" fontId="1" fillId="0" borderId="0" xfId="84" applyFont="1" applyFill="1" applyBorder="1" applyAlignment="1">
      <alignment horizontal="left"/>
    </xf>
    <xf numFmtId="0" fontId="1" fillId="0" borderId="0" xfId="84" applyFont="1" applyFill="1"/>
    <xf numFmtId="0" fontId="4" fillId="0" borderId="1" xfId="85" applyFont="1" applyFill="1" applyBorder="1" applyAlignment="1">
      <alignment horizontal="left"/>
    </xf>
    <xf numFmtId="0" fontId="1" fillId="0" borderId="1" xfId="84" applyFont="1" applyFill="1" applyBorder="1" applyAlignment="1">
      <alignment horizontal="right"/>
    </xf>
    <xf numFmtId="0" fontId="1" fillId="0" borderId="1" xfId="85" applyFont="1" applyFill="1" applyBorder="1" applyAlignment="1">
      <alignment horizontal="right"/>
    </xf>
    <xf numFmtId="0" fontId="1" fillId="0" borderId="1" xfId="85" applyFont="1" applyFill="1" applyBorder="1"/>
    <xf numFmtId="0" fontId="1" fillId="0" borderId="1" xfId="85" applyFont="1" applyFill="1" applyBorder="1" applyAlignment="1">
      <alignment horizontal="left"/>
    </xf>
    <xf numFmtId="0" fontId="1" fillId="0" borderId="0" xfId="84" applyFont="1" applyFill="1" applyAlignment="1">
      <alignment horizontal="left"/>
    </xf>
    <xf numFmtId="0" fontId="1" fillId="0" borderId="2" xfId="84" applyFont="1" applyFill="1" applyBorder="1" applyAlignment="1">
      <alignment horizontal="right"/>
    </xf>
    <xf numFmtId="0" fontId="1" fillId="0" borderId="2" xfId="84" applyFont="1" applyFill="1" applyBorder="1" applyAlignment="1">
      <alignment horizontal="left"/>
    </xf>
    <xf numFmtId="0" fontId="1" fillId="0" borderId="12" xfId="84" applyFont="1" applyFill="1" applyBorder="1" applyAlignment="1">
      <alignment horizontal="right"/>
    </xf>
    <xf numFmtId="0" fontId="1" fillId="0" borderId="1" xfId="84" applyFont="1" applyFill="1" applyBorder="1" applyAlignment="1">
      <alignment horizontal="left"/>
    </xf>
    <xf numFmtId="0" fontId="1" fillId="0" borderId="1" xfId="84" applyFont="1" applyFill="1" applyBorder="1" applyAlignment="1" applyProtection="1">
      <alignment horizontal="right"/>
    </xf>
    <xf numFmtId="0" fontId="1" fillId="0" borderId="0" xfId="85" applyFont="1" applyFill="1" applyBorder="1" applyAlignment="1">
      <alignment horizontal="right"/>
    </xf>
    <xf numFmtId="0" fontId="1" fillId="0" borderId="0" xfId="84" applyFont="1" applyFill="1" applyAlignment="1" applyProtection="1">
      <alignment horizontal="left"/>
    </xf>
    <xf numFmtId="169" fontId="1" fillId="0" borderId="0" xfId="84" applyNumberFormat="1" applyFont="1" applyFill="1" applyBorder="1" applyAlignment="1" applyProtection="1">
      <alignment horizontal="left"/>
    </xf>
    <xf numFmtId="169" fontId="1" fillId="0" borderId="0" xfId="84" applyNumberFormat="1" applyFont="1" applyFill="1" applyBorder="1" applyAlignment="1">
      <alignment horizontal="right"/>
    </xf>
    <xf numFmtId="169" fontId="1" fillId="0" borderId="0" xfId="84" applyNumberFormat="1" applyFont="1" applyFill="1" applyBorder="1" applyAlignment="1">
      <alignment horizontal="left"/>
    </xf>
    <xf numFmtId="3" fontId="1" fillId="0" borderId="0" xfId="84" applyNumberFormat="1" applyFont="1" applyFill="1" applyBorder="1" applyAlignment="1">
      <alignment horizontal="right"/>
    </xf>
    <xf numFmtId="3" fontId="1" fillId="0" borderId="0" xfId="84" applyNumberFormat="1" applyFont="1" applyFill="1" applyBorder="1" applyAlignment="1">
      <alignment horizontal="left"/>
    </xf>
    <xf numFmtId="0" fontId="2" fillId="0" borderId="0" xfId="25" applyFont="1" applyFill="1" applyAlignment="1" applyProtection="1">
      <alignment horizontal="left"/>
    </xf>
    <xf numFmtId="0" fontId="1" fillId="0" borderId="0" xfId="84" applyFont="1" applyFill="1" applyAlignment="1" applyProtection="1"/>
    <xf numFmtId="0" fontId="1" fillId="0" borderId="1" xfId="84" applyFont="1" applyFill="1" applyBorder="1" applyAlignment="1" applyProtection="1">
      <alignment horizontal="left"/>
    </xf>
    <xf numFmtId="169" fontId="1" fillId="0" borderId="1" xfId="84" applyNumberFormat="1" applyFont="1" applyFill="1" applyBorder="1" applyAlignment="1">
      <alignment horizontal="right"/>
    </xf>
    <xf numFmtId="169" fontId="1" fillId="0" borderId="1" xfId="84" applyNumberFormat="1" applyFont="1" applyFill="1" applyBorder="1" applyAlignment="1">
      <alignment horizontal="left"/>
    </xf>
    <xf numFmtId="0" fontId="1" fillId="0" borderId="0" xfId="84" applyFont="1" applyFill="1" applyBorder="1" applyAlignment="1" applyProtection="1">
      <alignment horizontal="left"/>
    </xf>
    <xf numFmtId="0" fontId="34" fillId="0" borderId="0" xfId="100" applyFont="1"/>
    <xf numFmtId="0" fontId="34" fillId="0" borderId="0" xfId="100" applyFont="1" applyAlignment="1">
      <alignment horizontal="right"/>
    </xf>
    <xf numFmtId="0" fontId="34" fillId="0" borderId="0" xfId="100" applyFont="1" applyFill="1" applyBorder="1"/>
    <xf numFmtId="0" fontId="33" fillId="0" borderId="0" xfId="100" applyFont="1" applyFill="1" applyBorder="1"/>
    <xf numFmtId="0" fontId="33" fillId="0" borderId="25" xfId="100" applyFont="1" applyBorder="1"/>
    <xf numFmtId="0" fontId="6" fillId="0" borderId="25" xfId="100" applyFont="1" applyBorder="1"/>
    <xf numFmtId="0" fontId="33" fillId="0" borderId="25" xfId="100" applyFont="1" applyBorder="1" applyAlignment="1">
      <alignment horizontal="right"/>
    </xf>
    <xf numFmtId="0" fontId="33" fillId="0" borderId="0" xfId="100" applyFont="1" applyBorder="1"/>
    <xf numFmtId="0" fontId="6" fillId="0" borderId="0" xfId="100" applyFont="1" applyBorder="1"/>
    <xf numFmtId="0" fontId="33" fillId="0" borderId="0" xfId="100" applyFont="1" applyBorder="1" applyAlignment="1">
      <alignment horizontal="right"/>
    </xf>
    <xf numFmtId="0" fontId="33" fillId="0" borderId="0" xfId="100" applyFont="1"/>
    <xf numFmtId="0" fontId="6" fillId="0" borderId="0" xfId="100" applyFont="1"/>
    <xf numFmtId="0" fontId="33" fillId="0" borderId="0" xfId="100" applyFont="1" applyAlignment="1">
      <alignment horizontal="right"/>
    </xf>
    <xf numFmtId="169" fontId="33" fillId="0" borderId="0" xfId="100" applyNumberFormat="1" applyFont="1" applyAlignment="1">
      <alignment horizontal="right"/>
    </xf>
    <xf numFmtId="169" fontId="33" fillId="0" borderId="0" xfId="100" applyNumberFormat="1" applyFont="1"/>
    <xf numFmtId="3" fontId="33" fillId="0" borderId="0" xfId="100" applyNumberFormat="1" applyFont="1" applyAlignment="1">
      <alignment horizontal="right"/>
    </xf>
    <xf numFmtId="0" fontId="33" fillId="0" borderId="1" xfId="100" applyFont="1" applyBorder="1"/>
    <xf numFmtId="0" fontId="6" fillId="0" borderId="1" xfId="100" applyFont="1" applyBorder="1"/>
    <xf numFmtId="169" fontId="33" fillId="0" borderId="1" xfId="100" applyNumberFormat="1" applyFont="1" applyBorder="1" applyAlignment="1">
      <alignment horizontal="right"/>
    </xf>
    <xf numFmtId="169" fontId="33" fillId="0" borderId="1" xfId="100" applyNumberFormat="1" applyFont="1" applyBorder="1"/>
    <xf numFmtId="3" fontId="30" fillId="0" borderId="0" xfId="22" applyNumberFormat="1" applyFont="1" applyBorder="1" applyAlignment="1">
      <alignment horizontal="left"/>
    </xf>
    <xf numFmtId="3" fontId="1" fillId="0" borderId="0" xfId="22" applyNumberFormat="1" applyFont="1" applyBorder="1" applyAlignment="1">
      <alignment horizontal="left"/>
    </xf>
    <xf numFmtId="0" fontId="1" fillId="0" borderId="0" xfId="22" applyFont="1" applyAlignment="1">
      <alignment horizontal="right"/>
    </xf>
    <xf numFmtId="0" fontId="34" fillId="0" borderId="0" xfId="86" applyNumberFormat="1" applyFont="1" applyAlignment="1">
      <alignment horizontal="left"/>
    </xf>
    <xf numFmtId="0" fontId="4" fillId="0" borderId="0" xfId="87" applyNumberFormat="1" applyFont="1" applyFill="1" applyAlignment="1">
      <alignment horizontal="left"/>
    </xf>
    <xf numFmtId="0" fontId="34" fillId="0" borderId="0" xfId="86" applyNumberFormat="1" applyFont="1" applyFill="1" applyAlignment="1">
      <alignment horizontal="left"/>
    </xf>
    <xf numFmtId="0" fontId="34" fillId="0" borderId="0" xfId="86" applyNumberFormat="1" applyFont="1" applyBorder="1" applyAlignment="1">
      <alignment horizontal="left"/>
    </xf>
    <xf numFmtId="0" fontId="34" fillId="0" borderId="0" xfId="100" applyNumberFormat="1" applyFont="1" applyAlignment="1">
      <alignment horizontal="left"/>
    </xf>
    <xf numFmtId="0" fontId="34" fillId="0" borderId="0" xfId="100" applyNumberFormat="1" applyFont="1" applyFill="1" applyBorder="1" applyAlignment="1">
      <alignment horizontal="left"/>
    </xf>
    <xf numFmtId="0" fontId="1" fillId="0" borderId="0" xfId="0" applyFont="1" applyFill="1" applyAlignment="1">
      <alignment wrapText="1"/>
    </xf>
    <xf numFmtId="0" fontId="4" fillId="0" borderId="19" xfId="87" applyFont="1" applyFill="1" applyBorder="1" applyAlignment="1" applyProtection="1">
      <alignment horizontal="center" vertical="center" wrapText="1"/>
    </xf>
    <xf numFmtId="0" fontId="4" fillId="0" borderId="16" xfId="87" applyFont="1" applyFill="1" applyBorder="1" applyAlignment="1" applyProtection="1">
      <alignment horizontal="center" vertical="center" wrapText="1"/>
    </xf>
    <xf numFmtId="0" fontId="4" fillId="0" borderId="13" xfId="87" applyFont="1" applyFill="1" applyBorder="1" applyAlignment="1" applyProtection="1">
      <alignment horizontal="center" vertical="center" wrapText="1"/>
    </xf>
    <xf numFmtId="0" fontId="4" fillId="0" borderId="22" xfId="87" applyFont="1" applyFill="1" applyBorder="1" applyAlignment="1" applyProtection="1">
      <alignment horizontal="center" vertical="center"/>
    </xf>
    <xf numFmtId="0" fontId="4" fillId="0" borderId="20" xfId="87" applyFont="1" applyFill="1" applyBorder="1" applyAlignment="1" applyProtection="1">
      <alignment horizontal="center" vertical="center"/>
    </xf>
    <xf numFmtId="0" fontId="4" fillId="0" borderId="21" xfId="87" applyFont="1" applyFill="1" applyBorder="1" applyAlignment="1" applyProtection="1">
      <alignment horizontal="center" vertical="center"/>
    </xf>
    <xf numFmtId="0" fontId="4" fillId="0" borderId="22" xfId="86" applyFont="1" applyBorder="1" applyAlignment="1">
      <alignment horizontal="center" vertical="center" wrapText="1"/>
    </xf>
    <xf numFmtId="0" fontId="4" fillId="0" borderId="20" xfId="86" applyFont="1" applyBorder="1" applyAlignment="1">
      <alignment horizontal="center" vertical="center" wrapText="1"/>
    </xf>
    <xf numFmtId="0" fontId="4" fillId="0" borderId="21" xfId="86" applyFont="1" applyBorder="1" applyAlignment="1">
      <alignment horizontal="center" vertical="center" wrapText="1"/>
    </xf>
    <xf numFmtId="0" fontId="4" fillId="0" borderId="19" xfId="86" applyFont="1" applyBorder="1" applyAlignment="1">
      <alignment horizontal="center" vertical="center" wrapText="1"/>
    </xf>
    <xf numFmtId="0" fontId="4" fillId="0" borderId="16" xfId="86" applyFont="1" applyBorder="1" applyAlignment="1">
      <alignment horizontal="center" vertical="center" wrapText="1"/>
    </xf>
    <xf numFmtId="0" fontId="4" fillId="0" borderId="13" xfId="86" applyFont="1" applyBorder="1" applyAlignment="1">
      <alignment horizontal="center" vertical="center" wrapText="1"/>
    </xf>
    <xf numFmtId="0" fontId="1" fillId="0" borderId="16" xfId="87" applyFont="1" applyFill="1" applyBorder="1" applyAlignment="1" applyProtection="1">
      <alignment horizontal="center" vertical="center" wrapText="1"/>
    </xf>
    <xf numFmtId="0" fontId="1" fillId="0" borderId="13" xfId="87" applyFont="1" applyFill="1" applyBorder="1" applyAlignment="1" applyProtection="1">
      <alignment horizontal="center" vertical="center" wrapText="1"/>
    </xf>
    <xf numFmtId="0" fontId="33" fillId="0" borderId="22" xfId="86" applyFont="1" applyBorder="1" applyAlignment="1">
      <alignment horizontal="center" vertical="center" wrapText="1"/>
    </xf>
    <xf numFmtId="0" fontId="33" fillId="0" borderId="20" xfId="86" applyFont="1" applyBorder="1" applyAlignment="1">
      <alignment horizontal="center" vertical="center" wrapText="1"/>
    </xf>
    <xf numFmtId="0" fontId="33" fillId="0" borderId="21" xfId="86" applyFont="1" applyBorder="1" applyAlignment="1">
      <alignment horizontal="center" vertical="center" wrapText="1"/>
    </xf>
    <xf numFmtId="0" fontId="1" fillId="0" borderId="19" xfId="86" applyFont="1" applyBorder="1" applyAlignment="1">
      <alignment horizontal="center" vertical="center" wrapText="1"/>
    </xf>
    <xf numFmtId="0" fontId="1" fillId="0" borderId="13" xfId="86" applyFont="1" applyBorder="1" applyAlignment="1">
      <alignment horizontal="center" vertical="center" wrapText="1"/>
    </xf>
    <xf numFmtId="0" fontId="1" fillId="0" borderId="16" xfId="86" applyFont="1" applyBorder="1" applyAlignment="1">
      <alignment horizontal="center" vertical="center" wrapText="1"/>
    </xf>
    <xf numFmtId="0" fontId="1" fillId="0" borderId="22" xfId="86" applyFont="1" applyBorder="1" applyAlignment="1">
      <alignment horizontal="center" vertical="center" wrapText="1"/>
    </xf>
    <xf numFmtId="0" fontId="1" fillId="0" borderId="15" xfId="86" applyFont="1" applyBorder="1" applyAlignment="1">
      <alignment horizontal="center" vertical="center" wrapText="1"/>
    </xf>
    <xf numFmtId="0" fontId="1" fillId="0" borderId="21" xfId="86" applyFont="1" applyBorder="1" applyAlignment="1">
      <alignment horizontal="center" vertical="center" wrapText="1"/>
    </xf>
    <xf numFmtId="0" fontId="1" fillId="0" borderId="14" xfId="86" applyFont="1" applyBorder="1" applyAlignment="1">
      <alignment horizontal="center" vertical="center" wrapText="1"/>
    </xf>
    <xf numFmtId="0" fontId="4" fillId="0" borderId="22" xfId="86" applyFont="1" applyFill="1" applyBorder="1" applyAlignment="1">
      <alignment horizontal="center" vertical="center" wrapText="1"/>
    </xf>
    <xf numFmtId="0" fontId="4" fillId="0" borderId="20" xfId="86" applyFont="1" applyFill="1" applyBorder="1" applyAlignment="1">
      <alignment horizontal="center" vertical="center" wrapText="1"/>
    </xf>
    <xf numFmtId="0" fontId="4" fillId="0" borderId="21" xfId="86" applyFont="1" applyFill="1" applyBorder="1" applyAlignment="1">
      <alignment horizontal="center" vertical="center" wrapText="1"/>
    </xf>
    <xf numFmtId="0" fontId="4" fillId="0" borderId="19" xfId="86" applyFont="1" applyFill="1" applyBorder="1" applyAlignment="1">
      <alignment horizontal="center" vertical="center" wrapText="1"/>
    </xf>
    <xf numFmtId="0" fontId="4" fillId="0" borderId="16" xfId="86" applyFont="1" applyFill="1" applyBorder="1" applyAlignment="1">
      <alignment horizontal="center" vertical="center" wrapText="1"/>
    </xf>
    <xf numFmtId="0" fontId="4" fillId="0" borderId="13" xfId="86" applyFont="1" applyFill="1" applyBorder="1" applyAlignment="1">
      <alignment horizontal="center" vertical="center" wrapText="1"/>
    </xf>
    <xf numFmtId="0" fontId="1" fillId="0" borderId="19" xfId="86" applyFont="1" applyFill="1" applyBorder="1" applyAlignment="1">
      <alignment horizontal="center" vertical="center" wrapText="1"/>
    </xf>
    <xf numFmtId="0" fontId="1" fillId="0" borderId="13" xfId="86" applyFont="1" applyFill="1" applyBorder="1" applyAlignment="1">
      <alignment horizontal="center" vertical="center" wrapText="1"/>
    </xf>
    <xf numFmtId="0" fontId="1" fillId="0" borderId="16" xfId="86" applyFont="1" applyFill="1" applyBorder="1" applyAlignment="1">
      <alignment horizontal="center" vertical="center" wrapText="1"/>
    </xf>
    <xf numFmtId="0" fontId="1" fillId="0" borderId="22" xfId="86" applyFont="1" applyFill="1" applyBorder="1" applyAlignment="1">
      <alignment horizontal="center" vertical="center" wrapText="1"/>
    </xf>
    <xf numFmtId="0" fontId="1" fillId="0" borderId="15" xfId="86" applyFont="1" applyFill="1" applyBorder="1" applyAlignment="1">
      <alignment horizontal="center" vertical="center" wrapText="1"/>
    </xf>
    <xf numFmtId="0" fontId="1" fillId="0" borderId="21" xfId="86" applyFont="1" applyFill="1" applyBorder="1" applyAlignment="1">
      <alignment horizontal="center" vertical="center" wrapText="1"/>
    </xf>
    <xf numFmtId="0" fontId="1" fillId="0" borderId="14" xfId="86" applyFont="1" applyFill="1" applyBorder="1" applyAlignment="1">
      <alignment horizontal="center" vertical="center" wrapText="1"/>
    </xf>
  </cellXfs>
  <cellStyles count="101">
    <cellStyle name="_CD_Peru" xfId="26"/>
    <cellStyle name="=C:\WINNT\SYSTEM32\COMMAND.COM" xfId="27"/>
    <cellStyle name="20% - Énfasis1" xfId="28"/>
    <cellStyle name="20% - Énfasis2" xfId="29"/>
    <cellStyle name="20% - Énfasis3" xfId="30"/>
    <cellStyle name="20% - Énfasis4" xfId="31"/>
    <cellStyle name="20% - Énfasis5" xfId="32"/>
    <cellStyle name="20% - Énfasis6" xfId="33"/>
    <cellStyle name="40% - Énfasis1" xfId="34"/>
    <cellStyle name="40% - Énfasis2" xfId="35"/>
    <cellStyle name="40% - Énfasis3" xfId="36"/>
    <cellStyle name="40% - Énfasis4" xfId="37"/>
    <cellStyle name="40% - Énfasis5" xfId="38"/>
    <cellStyle name="40% - Énfasis6" xfId="39"/>
    <cellStyle name="60% - Énfasis1" xfId="40"/>
    <cellStyle name="60% - Énfasis2" xfId="41"/>
    <cellStyle name="60% - Énfasis3" xfId="42"/>
    <cellStyle name="60% - Énfasis4" xfId="43"/>
    <cellStyle name="60% - Énfasis5" xfId="44"/>
    <cellStyle name="60% - Énfasis6" xfId="45"/>
    <cellStyle name="ANCLAS,REZONES Y SUS PARTES,DE FUNDICION,DE HIERRO O DE ACERO" xfId="1"/>
    <cellStyle name="ANCLAS,REZONES Y SUS PARTES,DE FUNDICION,DE HIERRO O DE ACERO 2" xfId="46"/>
    <cellStyle name="ANCLAS,REZONES Y SUS PARTES,DE FUNDICION,DE HIERRO O DE ACERO 2 2" xfId="47"/>
    <cellStyle name="ANCLAS,REZONES Y SUS PARTES,DE FUNDICION,DE HIERRO O DE ACERO 3" xfId="99"/>
    <cellStyle name="bolet" xfId="48"/>
    <cellStyle name="Buena" xfId="49"/>
    <cellStyle name="Cálculo" xfId="50"/>
    <cellStyle name="Celda de comprobación" xfId="51"/>
    <cellStyle name="Celda vinculada" xfId="52"/>
    <cellStyle name="Comma" xfId="2" builtinId="3"/>
    <cellStyle name="Comma [0] 2" xfId="94"/>
    <cellStyle name="Comma 2" xfId="53"/>
    <cellStyle name="Comma0" xfId="54"/>
    <cellStyle name="Currency 2" xfId="55"/>
    <cellStyle name="Currency0" xfId="56"/>
    <cellStyle name="Date" xfId="57"/>
    <cellStyle name="Diseño" xfId="58"/>
    <cellStyle name="Encabezado 4" xfId="59"/>
    <cellStyle name="Énfasis1" xfId="60"/>
    <cellStyle name="Énfasis2" xfId="61"/>
    <cellStyle name="Énfasis3" xfId="62"/>
    <cellStyle name="Énfasis4" xfId="63"/>
    <cellStyle name="Énfasis5" xfId="64"/>
    <cellStyle name="Énfasis6" xfId="65"/>
    <cellStyle name="Entrada" xfId="66"/>
    <cellStyle name="Fixed" xfId="67"/>
    <cellStyle name="Incorrecto" xfId="68"/>
    <cellStyle name="MES" xfId="69"/>
    <cellStyle name="Millares_Petroleo" xfId="70"/>
    <cellStyle name="Normal" xfId="0" builtinId="0"/>
    <cellStyle name="Normal 2" xfId="22"/>
    <cellStyle name="Normal 3" xfId="71"/>
    <cellStyle name="Normal 4" xfId="86"/>
    <cellStyle name="Normal 5" xfId="100"/>
    <cellStyle name="Normal__CN-Arg" xfId="92"/>
    <cellStyle name="Normal__CN-BRB" xfId="91"/>
    <cellStyle name="Normal_5-ExternalDebt" xfId="96"/>
    <cellStyle name="Normal_8-Tourism" xfId="3"/>
    <cellStyle name="Normal_ARG96-01" xfId="25"/>
    <cellStyle name="Normal_ARG96-03" xfId="4"/>
    <cellStyle name="Normal_ARG96-04" xfId="5"/>
    <cellStyle name="Normal_ARG96-06" xfId="6"/>
    <cellStyle name="Normal_ARG96-07" xfId="7"/>
    <cellStyle name="Normal_ARG96-08" xfId="8"/>
    <cellStyle name="Normal_ARG96-09" xfId="9"/>
    <cellStyle name="Normal_ARG96-10" xfId="10"/>
    <cellStyle name="Normal_ARG96-11" xfId="11"/>
    <cellStyle name="Normal_ARG96-12" xfId="87"/>
    <cellStyle name="Normal_ARG96-14" xfId="72"/>
    <cellStyle name="Normal_ARG96-15" xfId="12"/>
    <cellStyle name="Normal_ARG96-16" xfId="13"/>
    <cellStyle name="Normal_ARG97-03" xfId="14"/>
    <cellStyle name="Normal_ARG97-09" xfId="89"/>
    <cellStyle name="Normal_ArgDestiX" xfId="88"/>
    <cellStyle name="Normal_BOL96-01" xfId="90"/>
    <cellStyle name="Normal_BOL96-16" xfId="24"/>
    <cellStyle name="Normal_BOL96-17" xfId="23"/>
    <cellStyle name="Normal_bp1_14jul03" xfId="97"/>
    <cellStyle name="Normal_BRA96-10" xfId="15"/>
    <cellStyle name="Normal_Cuad_A-13_Deuda" xfId="98"/>
    <cellStyle name="Normal_ECU96-06" xfId="16"/>
    <cellStyle name="Normal_ECU96-07" xfId="17"/>
    <cellStyle name="Normal_ECU96-10" xfId="18"/>
    <cellStyle name="Normal_ECU96-16" xfId="73"/>
    <cellStyle name="Normal_EcuIET" xfId="85"/>
    <cellStyle name="Normal_GTM96-12" xfId="95"/>
    <cellStyle name="Normal_GTM96-13" xfId="19"/>
    <cellStyle name="Normal_HND96-15" xfId="20"/>
    <cellStyle name="Normal_MEX96-15" xfId="21"/>
    <cellStyle name="Normal_PER96-02" xfId="84"/>
    <cellStyle name="Normal_URY_1-2" xfId="93"/>
    <cellStyle name="Notas" xfId="74"/>
    <cellStyle name="Salida" xfId="75"/>
    <cellStyle name="Style 1" xfId="76"/>
    <cellStyle name="Texto de advertencia" xfId="77"/>
    <cellStyle name="Texto explicativo" xfId="78"/>
    <cellStyle name="Título" xfId="79"/>
    <cellStyle name="Título 1" xfId="80"/>
    <cellStyle name="Título 2" xfId="81"/>
    <cellStyle name="Título 3" xfId="82"/>
    <cellStyle name="Título_Petroleo" xfId="8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TUBRE\AIOCT9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B9B9B"/>
    <pageSetUpPr fitToPage="1"/>
  </sheetPr>
  <dimension ref="A1:C33"/>
  <sheetViews>
    <sheetView showGridLines="0" workbookViewId="0">
      <selection activeCell="B24" sqref="B24"/>
    </sheetView>
  </sheetViews>
  <sheetFormatPr defaultColWidth="9.28515625" defaultRowHeight="10.199999999999999"/>
  <cols>
    <col min="1" max="1" width="13.28515625" style="233" bestFit="1" customWidth="1"/>
    <col min="2" max="2" width="66.140625" style="233" customWidth="1"/>
    <col min="3" max="3" width="67" style="233" bestFit="1" customWidth="1"/>
    <col min="4" max="16384" width="9.28515625" style="233"/>
  </cols>
  <sheetData>
    <row r="1" spans="1:3" s="243" customFormat="1" ht="16.2" customHeight="1">
      <c r="B1" s="355" t="s">
        <v>0</v>
      </c>
      <c r="C1" s="355"/>
    </row>
    <row r="2" spans="1:3">
      <c r="A2" s="354">
        <f ca="1">NOW()</f>
        <v>41550.643316666668</v>
      </c>
      <c r="B2" s="353" t="s">
        <v>648</v>
      </c>
      <c r="C2" s="353" t="s">
        <v>647</v>
      </c>
    </row>
    <row r="3" spans="1:3">
      <c r="A3" s="352"/>
      <c r="B3" s="351"/>
      <c r="C3" s="351"/>
    </row>
    <row r="4" spans="1:3">
      <c r="A4" s="350"/>
      <c r="B4" s="349"/>
      <c r="C4" s="241"/>
    </row>
    <row r="5" spans="1:3" ht="15.9" customHeight="1">
      <c r="A5" s="348">
        <v>1</v>
      </c>
      <c r="B5" s="356" t="s">
        <v>646</v>
      </c>
      <c r="C5" s="356" t="s">
        <v>645</v>
      </c>
    </row>
    <row r="6" spans="1:3" ht="15.9" customHeight="1">
      <c r="A6" s="348">
        <v>2</v>
      </c>
      <c r="B6" s="356" t="s">
        <v>644</v>
      </c>
      <c r="C6" s="356" t="s">
        <v>643</v>
      </c>
    </row>
    <row r="7" spans="1:3" ht="15.9" customHeight="1">
      <c r="A7" s="348">
        <v>3</v>
      </c>
      <c r="B7" s="356" t="s">
        <v>584</v>
      </c>
      <c r="C7" s="356" t="s">
        <v>584</v>
      </c>
    </row>
    <row r="8" spans="1:3" ht="15.9" customHeight="1">
      <c r="A8" s="348">
        <v>4</v>
      </c>
      <c r="B8" s="356" t="s">
        <v>791</v>
      </c>
      <c r="C8" s="356" t="s">
        <v>88</v>
      </c>
    </row>
    <row r="9" spans="1:3" ht="15.9" customHeight="1">
      <c r="A9" s="348">
        <v>5</v>
      </c>
      <c r="B9" s="356" t="s">
        <v>8</v>
      </c>
      <c r="C9" s="356" t="s">
        <v>89</v>
      </c>
    </row>
    <row r="10" spans="1:3" ht="15.9" customHeight="1">
      <c r="A10" s="348">
        <v>6</v>
      </c>
      <c r="B10" s="356" t="s">
        <v>11</v>
      </c>
      <c r="C10" s="356" t="s">
        <v>642</v>
      </c>
    </row>
    <row r="11" spans="1:3" ht="15.9" customHeight="1">
      <c r="A11" s="348">
        <v>7</v>
      </c>
      <c r="B11" s="356" t="s">
        <v>31</v>
      </c>
      <c r="C11" s="356" t="s">
        <v>806</v>
      </c>
    </row>
    <row r="12" spans="1:3" ht="15.9" customHeight="1">
      <c r="A12" s="347">
        <v>8</v>
      </c>
      <c r="B12" s="356" t="s">
        <v>641</v>
      </c>
      <c r="C12" s="356" t="s">
        <v>640</v>
      </c>
    </row>
    <row r="13" spans="1:3" ht="15.9" customHeight="1">
      <c r="A13" s="348">
        <v>9</v>
      </c>
      <c r="B13" s="356" t="s">
        <v>639</v>
      </c>
      <c r="C13" s="356" t="s">
        <v>55</v>
      </c>
    </row>
    <row r="14" spans="1:3" ht="15.9" customHeight="1">
      <c r="A14" s="348">
        <v>10</v>
      </c>
      <c r="B14" s="356" t="s">
        <v>638</v>
      </c>
      <c r="C14" s="357" t="s">
        <v>86</v>
      </c>
    </row>
    <row r="15" spans="1:3" ht="15.9" customHeight="1">
      <c r="A15" s="348">
        <v>11</v>
      </c>
      <c r="B15" s="356" t="s">
        <v>402</v>
      </c>
      <c r="C15" s="356" t="s">
        <v>401</v>
      </c>
    </row>
    <row r="16" spans="1:3" ht="15.9" customHeight="1">
      <c r="A16" s="348">
        <v>12</v>
      </c>
      <c r="B16" s="356" t="s">
        <v>637</v>
      </c>
      <c r="C16" s="356" t="s">
        <v>636</v>
      </c>
    </row>
    <row r="17" spans="1:3" ht="15.9" customHeight="1">
      <c r="A17" s="348">
        <v>13</v>
      </c>
      <c r="B17" s="356" t="s">
        <v>635</v>
      </c>
      <c r="C17" s="356" t="s">
        <v>634</v>
      </c>
    </row>
    <row r="18" spans="1:3" ht="15.9" customHeight="1">
      <c r="A18" s="348">
        <v>14</v>
      </c>
      <c r="B18" s="356" t="s">
        <v>632</v>
      </c>
      <c r="C18" s="356" t="s">
        <v>629</v>
      </c>
    </row>
    <row r="19" spans="1:3" ht="15.9" customHeight="1">
      <c r="A19" s="348">
        <v>15</v>
      </c>
      <c r="B19" s="356" t="s">
        <v>792</v>
      </c>
      <c r="C19" s="356" t="s">
        <v>793</v>
      </c>
    </row>
    <row r="20" spans="1:3" ht="15.9" customHeight="1">
      <c r="A20" s="348" t="s">
        <v>633</v>
      </c>
      <c r="B20" s="356" t="s">
        <v>546</v>
      </c>
      <c r="C20" s="356" t="s">
        <v>545</v>
      </c>
    </row>
    <row r="21" spans="1:3" ht="15.9" customHeight="1">
      <c r="A21" s="347" t="s">
        <v>631</v>
      </c>
      <c r="B21" s="356" t="s">
        <v>316</v>
      </c>
      <c r="C21" s="356" t="s">
        <v>315</v>
      </c>
    </row>
    <row r="22" spans="1:3" ht="15.9" customHeight="1">
      <c r="A22" s="345"/>
    </row>
    <row r="23" spans="1:3" ht="19.2" customHeight="1">
      <c r="A23" s="345"/>
    </row>
    <row r="24" spans="1:3" s="344" customFormat="1" ht="16.05" customHeight="1">
      <c r="A24" s="346"/>
    </row>
    <row r="25" spans="1:3" s="344" customFormat="1">
      <c r="A25" s="345"/>
      <c r="B25" s="599"/>
      <c r="C25" s="600"/>
    </row>
    <row r="26" spans="1:3" s="344" customFormat="1">
      <c r="A26" s="345"/>
      <c r="B26" s="599"/>
      <c r="C26" s="600"/>
    </row>
    <row r="27" spans="1:3" s="344" customFormat="1">
      <c r="A27" s="345"/>
      <c r="B27" s="599"/>
      <c r="C27" s="600"/>
    </row>
    <row r="28" spans="1:3" s="344" customFormat="1">
      <c r="A28" s="345"/>
      <c r="B28" s="599"/>
      <c r="C28" s="600"/>
    </row>
    <row r="29" spans="1:3" s="344" customFormat="1">
      <c r="A29" s="345"/>
      <c r="B29" s="599"/>
      <c r="C29" s="600"/>
    </row>
    <row r="30" spans="1:3" s="344" customFormat="1">
      <c r="A30" s="345"/>
      <c r="B30" s="599"/>
      <c r="C30" s="600"/>
    </row>
    <row r="31" spans="1:3" s="344" customFormat="1">
      <c r="A31" s="345"/>
      <c r="B31" s="599"/>
      <c r="C31" s="600"/>
    </row>
    <row r="32" spans="1:3" s="344" customFormat="1">
      <c r="A32" s="345"/>
      <c r="B32" s="599"/>
      <c r="C32" s="600"/>
    </row>
    <row r="33" s="344" customFormat="1"/>
  </sheetData>
  <pageMargins left="0.75" right="0.75" top="1" bottom="1" header="0.5" footer="0.5"/>
  <pageSetup orientation="landscape" r:id="rId1"/>
  <headerFooter alignWithMargins="0">
    <oddHeader>&amp;R&amp;F  &amp;A  &amp;D  &amp;T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112"/>
  <sheetViews>
    <sheetView showGridLines="0" zoomScaleNormal="100" workbookViewId="0">
      <selection activeCell="M55" sqref="M55"/>
    </sheetView>
  </sheetViews>
  <sheetFormatPr defaultColWidth="11.7109375" defaultRowHeight="10.199999999999999"/>
  <cols>
    <col min="1" max="1" width="44.7109375" style="589" customWidth="1"/>
    <col min="2" max="2" width="2.140625" style="590" customWidth="1"/>
    <col min="3" max="11" width="8.28515625" style="591" customWidth="1"/>
    <col min="12" max="12" width="2.5703125" style="589" customWidth="1"/>
    <col min="13" max="13" width="49.28515625" style="589" bestFit="1" customWidth="1"/>
    <col min="14" max="16384" width="11.7109375" style="582"/>
  </cols>
  <sheetData>
    <row r="1" spans="1:13" s="607" customFormat="1">
      <c r="A1" s="606">
        <v>1</v>
      </c>
      <c r="B1" s="606"/>
      <c r="C1" s="606"/>
      <c r="D1" s="606"/>
      <c r="E1" s="606"/>
      <c r="F1" s="606"/>
      <c r="G1" s="606"/>
      <c r="H1" s="606"/>
      <c r="I1" s="606"/>
      <c r="J1" s="606"/>
      <c r="K1" s="606"/>
      <c r="L1" s="606"/>
      <c r="M1" s="606"/>
    </row>
    <row r="2" spans="1:13" s="581" customFormat="1">
      <c r="A2" s="579" t="s">
        <v>403</v>
      </c>
      <c r="B2" s="579"/>
      <c r="C2" s="580"/>
      <c r="D2" s="580"/>
      <c r="E2" s="580"/>
      <c r="F2" s="580"/>
      <c r="G2" s="580"/>
      <c r="H2" s="580"/>
      <c r="I2" s="580"/>
      <c r="J2" s="580"/>
      <c r="K2" s="580"/>
      <c r="L2" s="579"/>
      <c r="M2" s="579" t="s">
        <v>403</v>
      </c>
    </row>
    <row r="3" spans="1:13">
      <c r="A3" s="579" t="s">
        <v>646</v>
      </c>
      <c r="B3" s="579"/>
      <c r="C3" s="580"/>
      <c r="D3" s="580"/>
      <c r="E3" s="580"/>
      <c r="F3" s="580"/>
      <c r="G3" s="580"/>
      <c r="H3" s="580"/>
      <c r="I3" s="580"/>
      <c r="J3" s="580"/>
      <c r="K3" s="580"/>
      <c r="L3" s="579"/>
      <c r="M3" s="579" t="s">
        <v>645</v>
      </c>
    </row>
    <row r="4" spans="1:13">
      <c r="A4" s="583"/>
      <c r="B4" s="584"/>
      <c r="C4" s="585">
        <v>2004</v>
      </c>
      <c r="D4" s="585">
        <v>2005</v>
      </c>
      <c r="E4" s="585">
        <v>2006</v>
      </c>
      <c r="F4" s="585">
        <v>2007</v>
      </c>
      <c r="G4" s="585">
        <v>2008</v>
      </c>
      <c r="H4" s="585">
        <v>2009</v>
      </c>
      <c r="I4" s="585">
        <v>2010</v>
      </c>
      <c r="J4" s="585">
        <v>2011</v>
      </c>
      <c r="K4" s="585">
        <v>2012</v>
      </c>
      <c r="L4" s="583" t="s">
        <v>36</v>
      </c>
      <c r="M4" s="583"/>
    </row>
    <row r="5" spans="1:13">
      <c r="A5" s="586"/>
      <c r="B5" s="587"/>
      <c r="C5" s="588"/>
      <c r="D5" s="588"/>
      <c r="E5" s="588"/>
      <c r="F5" s="588"/>
      <c r="G5" s="588"/>
      <c r="H5" s="588"/>
      <c r="I5" s="588"/>
      <c r="J5" s="588"/>
      <c r="K5" s="588"/>
      <c r="L5" s="586"/>
      <c r="M5" s="586"/>
    </row>
    <row r="6" spans="1:13">
      <c r="B6" s="590" t="s">
        <v>790</v>
      </c>
    </row>
    <row r="7" spans="1:13">
      <c r="A7" s="589" t="s">
        <v>789</v>
      </c>
      <c r="C7" s="592">
        <v>1.3236892559776559</v>
      </c>
      <c r="D7" s="592">
        <v>0.89381347650820953</v>
      </c>
      <c r="E7" s="592">
        <v>2.8725372071913391</v>
      </c>
      <c r="F7" s="592">
        <v>1.4334913875589939</v>
      </c>
      <c r="G7" s="592">
        <v>-0.81378459709089412</v>
      </c>
      <c r="H7" s="592">
        <v>-3.4788666945784419</v>
      </c>
      <c r="I7" s="592">
        <v>-1.5095353085402219</v>
      </c>
      <c r="J7" s="592">
        <v>1.2730272350641725</v>
      </c>
      <c r="K7" s="592">
        <v>-0.34319088493557359</v>
      </c>
      <c r="L7" s="593"/>
      <c r="M7" s="589" t="s">
        <v>788</v>
      </c>
    </row>
    <row r="8" spans="1:13">
      <c r="A8" s="589" t="s">
        <v>787</v>
      </c>
      <c r="C8" s="592">
        <v>0.61542260122124937</v>
      </c>
      <c r="D8" s="592">
        <v>0.26339010010105746</v>
      </c>
      <c r="E8" s="592">
        <v>2.3124167923099348</v>
      </c>
      <c r="F8" s="592">
        <v>0.95767122362167001</v>
      </c>
      <c r="G8" s="592">
        <v>-1.2236145563115808</v>
      </c>
      <c r="H8" s="592">
        <v>-3.8497138355869875</v>
      </c>
      <c r="I8" s="592">
        <v>-1.878840595743414</v>
      </c>
      <c r="J8" s="592">
        <v>0.89679717306394569</v>
      </c>
      <c r="K8" s="592">
        <v>-0.70618546475209598</v>
      </c>
      <c r="L8" s="593"/>
      <c r="M8" s="589" t="s">
        <v>786</v>
      </c>
    </row>
    <row r="9" spans="1:13">
      <c r="C9" s="592"/>
      <c r="D9" s="592"/>
      <c r="E9" s="592"/>
      <c r="F9" s="592"/>
      <c r="G9" s="592"/>
      <c r="H9" s="592"/>
      <c r="I9" s="592"/>
      <c r="J9" s="592"/>
      <c r="K9" s="592"/>
      <c r="L9" s="593"/>
    </row>
    <row r="10" spans="1:13">
      <c r="A10" s="589" t="s">
        <v>785</v>
      </c>
      <c r="C10" s="592"/>
      <c r="D10" s="592"/>
      <c r="E10" s="592"/>
      <c r="F10" s="592"/>
      <c r="G10" s="592"/>
      <c r="H10" s="592"/>
      <c r="I10" s="592"/>
      <c r="J10" s="592"/>
      <c r="K10" s="592"/>
      <c r="L10" s="593"/>
      <c r="M10" s="589" t="s">
        <v>784</v>
      </c>
    </row>
    <row r="11" spans="1:13">
      <c r="A11" s="589" t="s">
        <v>783</v>
      </c>
      <c r="C11" s="592">
        <v>-12.246816940248362</v>
      </c>
      <c r="D11" s="592">
        <v>-7.7818854433668321</v>
      </c>
      <c r="E11" s="592">
        <v>19.976113962817578</v>
      </c>
      <c r="F11" s="592">
        <v>-8.1060614572215037</v>
      </c>
      <c r="G11" s="592">
        <v>-6.1777572374196454</v>
      </c>
      <c r="H11" s="592">
        <v>14.492020839903375</v>
      </c>
      <c r="I11" s="592">
        <v>-0.25245224691605728</v>
      </c>
      <c r="J11" s="592">
        <v>9.802091368426824</v>
      </c>
      <c r="K11" s="592">
        <v>2.6257036314141668</v>
      </c>
      <c r="L11" s="593"/>
      <c r="M11" s="589" t="s">
        <v>782</v>
      </c>
    </row>
    <row r="12" spans="1:13">
      <c r="A12" s="589" t="s">
        <v>781</v>
      </c>
      <c r="C12" s="592">
        <v>2.8278346774963659</v>
      </c>
      <c r="D12" s="592">
        <v>2.4188830733898214</v>
      </c>
      <c r="E12" s="592">
        <v>0.68782525128590066</v>
      </c>
      <c r="F12" s="592">
        <v>-2.8939833240288926</v>
      </c>
      <c r="G12" s="592">
        <v>-2.6590878182065403</v>
      </c>
      <c r="H12" s="592">
        <v>-50.37833924471866</v>
      </c>
      <c r="I12" s="592">
        <v>-4.2150595432352329</v>
      </c>
      <c r="J12" s="592">
        <v>19.396603556778857</v>
      </c>
      <c r="K12" s="592">
        <v>-9.0954916006138031</v>
      </c>
      <c r="L12" s="593"/>
      <c r="M12" s="589" t="s">
        <v>780</v>
      </c>
    </row>
    <row r="13" spans="1:13">
      <c r="A13" s="589" t="s">
        <v>779</v>
      </c>
      <c r="C13" s="592">
        <v>1.9128521139372578</v>
      </c>
      <c r="D13" s="592">
        <v>-3.9407350340355918</v>
      </c>
      <c r="E13" s="592">
        <v>-1.9053598582139619</v>
      </c>
      <c r="F13" s="592">
        <v>1.1852046357853085</v>
      </c>
      <c r="G13" s="592">
        <v>-0.54039468717561601</v>
      </c>
      <c r="H13" s="592">
        <v>-4.7639661222486973</v>
      </c>
      <c r="I13" s="592">
        <v>-3.8371253159985574</v>
      </c>
      <c r="J13" s="592">
        <v>1.8078276606697141</v>
      </c>
      <c r="K13" s="592">
        <v>-0.67030483650827311</v>
      </c>
      <c r="L13" s="593"/>
      <c r="M13" s="589" t="s">
        <v>568</v>
      </c>
    </row>
    <row r="14" spans="1:13">
      <c r="A14" s="589" t="s">
        <v>778</v>
      </c>
      <c r="C14" s="592">
        <v>-0.13841440567764485</v>
      </c>
      <c r="D14" s="592">
        <v>4.1537734891255784</v>
      </c>
      <c r="E14" s="592">
        <v>3.2383842407957664</v>
      </c>
      <c r="F14" s="592">
        <v>0.55461591513676911</v>
      </c>
      <c r="G14" s="592">
        <v>0.90102595297680832</v>
      </c>
      <c r="H14" s="592">
        <v>2.1525389439611464</v>
      </c>
      <c r="I14" s="592">
        <v>-4.2848655285776527</v>
      </c>
      <c r="J14" s="592">
        <v>1.6155463228113121</v>
      </c>
      <c r="K14" s="592">
        <v>-0.31987977168913551</v>
      </c>
      <c r="L14" s="593"/>
      <c r="M14" s="589" t="s">
        <v>777</v>
      </c>
    </row>
    <row r="15" spans="1:13">
      <c r="A15" s="589" t="s">
        <v>776</v>
      </c>
      <c r="C15" s="592">
        <v>8.5337956475260555</v>
      </c>
      <c r="D15" s="592">
        <v>7.9109423588571204</v>
      </c>
      <c r="E15" s="592">
        <v>-3.7153108388455647</v>
      </c>
      <c r="F15" s="592">
        <v>4.5032581289498719</v>
      </c>
      <c r="G15" s="592">
        <v>-7.5781194920764179</v>
      </c>
      <c r="H15" s="592">
        <v>-8.681589720552962</v>
      </c>
      <c r="I15" s="592">
        <v>-1.3049910803952458</v>
      </c>
      <c r="J15" s="592">
        <v>0.83152927280216726</v>
      </c>
      <c r="K15" s="592">
        <v>-3.7531224890145709</v>
      </c>
      <c r="L15" s="593"/>
      <c r="M15" s="589" t="s">
        <v>775</v>
      </c>
    </row>
    <row r="16" spans="1:13">
      <c r="A16" s="589" t="s">
        <v>563</v>
      </c>
      <c r="C16" s="592"/>
      <c r="D16" s="592"/>
      <c r="E16" s="592"/>
      <c r="F16" s="592"/>
      <c r="G16" s="592"/>
      <c r="H16" s="592"/>
      <c r="I16" s="592"/>
      <c r="J16" s="592"/>
      <c r="K16" s="592"/>
      <c r="L16" s="593"/>
      <c r="M16" s="589" t="s">
        <v>774</v>
      </c>
    </row>
    <row r="17" spans="1:13">
      <c r="A17" s="589" t="s">
        <v>561</v>
      </c>
      <c r="C17" s="592">
        <v>2.0230683888741385</v>
      </c>
      <c r="D17" s="592">
        <v>2.0198012659825793</v>
      </c>
      <c r="E17" s="592">
        <v>3.7818552497451474</v>
      </c>
      <c r="F17" s="592">
        <v>1.170263320602305</v>
      </c>
      <c r="G17" s="592">
        <v>6.8296926077149323E-2</v>
      </c>
      <c r="H17" s="592">
        <v>-2.4951462082100084</v>
      </c>
      <c r="I17" s="592">
        <v>-2.2713024473010712</v>
      </c>
      <c r="J17" s="592">
        <v>0.86884107441322911</v>
      </c>
      <c r="K17" s="592">
        <v>0.68050092063529632</v>
      </c>
      <c r="L17" s="593"/>
      <c r="M17" s="589" t="s">
        <v>560</v>
      </c>
    </row>
    <row r="18" spans="1:13">
      <c r="A18" s="589" t="s">
        <v>773</v>
      </c>
      <c r="C18" s="592">
        <v>1.1183781516883151</v>
      </c>
      <c r="D18" s="592">
        <v>1.4642899524249575</v>
      </c>
      <c r="E18" s="592">
        <v>4.2385085477809836</v>
      </c>
      <c r="F18" s="592">
        <v>2.0841951368780087</v>
      </c>
      <c r="G18" s="592">
        <v>-3.057469095026899</v>
      </c>
      <c r="H18" s="592">
        <v>-3.5232276498645798</v>
      </c>
      <c r="I18" s="592">
        <v>-2.667489672855039</v>
      </c>
      <c r="J18" s="592">
        <v>-1.872634054011868</v>
      </c>
      <c r="K18" s="592">
        <v>-1.5668818805844587</v>
      </c>
      <c r="L18" s="593"/>
      <c r="M18" s="589" t="s">
        <v>772</v>
      </c>
    </row>
    <row r="19" spans="1:13">
      <c r="A19" s="589" t="s">
        <v>771</v>
      </c>
      <c r="C19" s="592"/>
      <c r="D19" s="592"/>
      <c r="E19" s="592"/>
      <c r="F19" s="592"/>
      <c r="G19" s="592"/>
      <c r="H19" s="592"/>
      <c r="I19" s="592"/>
      <c r="J19" s="592"/>
      <c r="K19" s="592"/>
      <c r="L19" s="593"/>
      <c r="M19" s="589" t="s">
        <v>770</v>
      </c>
    </row>
    <row r="20" spans="1:13">
      <c r="A20" s="589" t="s">
        <v>769</v>
      </c>
      <c r="C20" s="592">
        <v>1.9780752846489502</v>
      </c>
      <c r="D20" s="592">
        <v>0.12260509702217703</v>
      </c>
      <c r="E20" s="592">
        <v>2.2272081540282596</v>
      </c>
      <c r="F20" s="592">
        <v>4.1228347508134755</v>
      </c>
      <c r="G20" s="592">
        <v>1.7382328238708</v>
      </c>
      <c r="H20" s="592">
        <v>0.55019136822409553</v>
      </c>
      <c r="I20" s="592">
        <v>-2.7003840835765902</v>
      </c>
      <c r="J20" s="592">
        <v>-0.45657572626425225</v>
      </c>
      <c r="K20" s="592">
        <v>0.22570287190173399</v>
      </c>
      <c r="L20" s="593"/>
      <c r="M20" s="589" t="s">
        <v>768</v>
      </c>
    </row>
    <row r="21" spans="1:13">
      <c r="A21" s="589" t="s">
        <v>767</v>
      </c>
      <c r="C21" s="592">
        <v>0.78849077090119568</v>
      </c>
      <c r="D21" s="592">
        <v>1.2985557956697535</v>
      </c>
      <c r="E21" s="592">
        <v>2.0157762567760917</v>
      </c>
      <c r="F21" s="592">
        <v>1.5473561163828586</v>
      </c>
      <c r="G21" s="592">
        <v>0.43300886754527035</v>
      </c>
      <c r="H21" s="592">
        <v>-7.7001808520327231E-3</v>
      </c>
      <c r="I21" s="592">
        <v>-9.8883387795301037E-2</v>
      </c>
      <c r="J21" s="592">
        <v>-9.5502253171020346E-2</v>
      </c>
      <c r="K21" s="592">
        <v>-0.30082167234081192</v>
      </c>
      <c r="L21" s="593"/>
      <c r="M21" s="589" t="s">
        <v>766</v>
      </c>
    </row>
    <row r="22" spans="1:13">
      <c r="C22" s="592"/>
      <c r="D22" s="592"/>
      <c r="E22" s="592"/>
      <c r="F22" s="592"/>
      <c r="G22" s="592"/>
      <c r="H22" s="592"/>
      <c r="I22" s="592"/>
      <c r="J22" s="592"/>
      <c r="K22" s="592"/>
      <c r="L22" s="593"/>
    </row>
    <row r="23" spans="1:13">
      <c r="A23" s="589" t="s">
        <v>765</v>
      </c>
      <c r="B23" s="590" t="s">
        <v>764</v>
      </c>
      <c r="C23" s="592"/>
      <c r="D23" s="592"/>
      <c r="E23" s="592"/>
      <c r="F23" s="592"/>
      <c r="G23" s="592"/>
      <c r="H23" s="592"/>
      <c r="I23" s="592"/>
      <c r="J23" s="592"/>
      <c r="K23" s="592"/>
      <c r="L23" s="593"/>
      <c r="M23" s="589" t="s">
        <v>763</v>
      </c>
    </row>
    <row r="24" spans="1:13">
      <c r="A24" s="589" t="s">
        <v>762</v>
      </c>
      <c r="C24" s="594">
        <v>-501.56099999999998</v>
      </c>
      <c r="D24" s="594">
        <v>-1071.32</v>
      </c>
      <c r="E24" s="594">
        <v>-1182.8599999999999</v>
      </c>
      <c r="F24" s="594">
        <v>-2038.14</v>
      </c>
      <c r="G24" s="594">
        <v>-2793.26</v>
      </c>
      <c r="H24" s="594">
        <v>-1127.5</v>
      </c>
      <c r="I24" s="594">
        <v>-934.005</v>
      </c>
      <c r="J24" s="594">
        <v>-2109.6999999999998</v>
      </c>
      <c r="K24" s="594">
        <v>-1905.5</v>
      </c>
      <c r="L24" s="593"/>
      <c r="M24" s="589" t="s">
        <v>761</v>
      </c>
    </row>
    <row r="25" spans="1:13">
      <c r="A25" s="589" t="s">
        <v>760</v>
      </c>
      <c r="C25" s="594">
        <v>-1943.71</v>
      </c>
      <c r="D25" s="594">
        <v>-2581.19</v>
      </c>
      <c r="E25" s="594">
        <v>-2943.42</v>
      </c>
      <c r="F25" s="594">
        <v>-3841.31</v>
      </c>
      <c r="G25" s="594">
        <v>-4802.8999999999996</v>
      </c>
      <c r="H25" s="594">
        <v>-3087.94</v>
      </c>
      <c r="I25" s="594">
        <v>-3259.02</v>
      </c>
      <c r="J25" s="594">
        <v>-4257.5</v>
      </c>
      <c r="K25" s="594">
        <v>-4142.6000000000004</v>
      </c>
      <c r="L25" s="593"/>
      <c r="M25" s="589" t="s">
        <v>759</v>
      </c>
    </row>
    <row r="26" spans="1:13">
      <c r="A26" s="589" t="s">
        <v>758</v>
      </c>
      <c r="C26" s="594">
        <v>1601.63</v>
      </c>
      <c r="D26" s="594">
        <v>1664.32</v>
      </c>
      <c r="E26" s="594">
        <v>2133.61</v>
      </c>
      <c r="F26" s="594">
        <v>2362.58</v>
      </c>
      <c r="G26" s="594">
        <v>2743.89</v>
      </c>
      <c r="H26" s="594">
        <v>1387.72</v>
      </c>
      <c r="I26" s="594">
        <v>1370.36</v>
      </c>
      <c r="J26" s="594">
        <v>1664.8</v>
      </c>
      <c r="K26" s="594">
        <v>1667.3</v>
      </c>
      <c r="L26" s="593"/>
      <c r="M26" s="589" t="s">
        <v>757</v>
      </c>
    </row>
    <row r="27" spans="1:13">
      <c r="A27" s="589" t="s">
        <v>756</v>
      </c>
      <c r="C27" s="594">
        <v>3545.34</v>
      </c>
      <c r="D27" s="594">
        <v>4245.51</v>
      </c>
      <c r="E27" s="594">
        <v>5077.03</v>
      </c>
      <c r="F27" s="594">
        <v>6203.89</v>
      </c>
      <c r="G27" s="594">
        <v>7546.79</v>
      </c>
      <c r="H27" s="594">
        <v>4475.66</v>
      </c>
      <c r="I27" s="594">
        <v>4629.38</v>
      </c>
      <c r="J27" s="594">
        <v>5922.3</v>
      </c>
      <c r="K27" s="594">
        <v>5809.9</v>
      </c>
      <c r="L27" s="593"/>
      <c r="M27" s="589" t="s">
        <v>755</v>
      </c>
    </row>
    <row r="28" spans="1:13">
      <c r="A28" s="589" t="s">
        <v>754</v>
      </c>
      <c r="C28" s="594">
        <v>578.44000000000005</v>
      </c>
      <c r="D28" s="594">
        <v>607.6400000000001</v>
      </c>
      <c r="E28" s="594">
        <v>627.61999999999989</v>
      </c>
      <c r="F28" s="594">
        <v>424.87000000000035</v>
      </c>
      <c r="G28" s="594">
        <v>428.09999999999991</v>
      </c>
      <c r="H28" s="594">
        <v>769.91999999999985</v>
      </c>
      <c r="I28" s="594">
        <v>809.61999999999989</v>
      </c>
      <c r="J28" s="594">
        <v>669.79999999999973</v>
      </c>
      <c r="K28" s="594">
        <v>644.30000000000018</v>
      </c>
      <c r="L28" s="593"/>
      <c r="M28" s="589" t="s">
        <v>753</v>
      </c>
    </row>
    <row r="29" spans="1:13">
      <c r="A29" s="589" t="s">
        <v>752</v>
      </c>
      <c r="C29" s="594">
        <v>-582.54300000000001</v>
      </c>
      <c r="D29" s="594">
        <v>-676.21100000000001</v>
      </c>
      <c r="E29" s="594">
        <v>-615.63300000000004</v>
      </c>
      <c r="F29" s="594">
        <v>-661.59500000000003</v>
      </c>
      <c r="G29" s="594">
        <v>-568.26499999999999</v>
      </c>
      <c r="H29" s="594">
        <v>-667.91499999999996</v>
      </c>
      <c r="I29" s="594">
        <v>-494.61700000000002</v>
      </c>
      <c r="J29" s="594">
        <v>-518.4</v>
      </c>
      <c r="K29" s="594">
        <v>-403.3</v>
      </c>
      <c r="L29" s="593"/>
      <c r="M29" s="589" t="s">
        <v>751</v>
      </c>
    </row>
    <row r="30" spans="1:13">
      <c r="A30" s="589" t="s">
        <v>750</v>
      </c>
      <c r="C30" s="594">
        <v>1446.252</v>
      </c>
      <c r="D30" s="594">
        <v>1578.4390000000001</v>
      </c>
      <c r="E30" s="594">
        <v>1748.5730000000001</v>
      </c>
      <c r="F30" s="594">
        <v>2039.8979999999999</v>
      </c>
      <c r="G30" s="594">
        <v>2149.7910000000002</v>
      </c>
      <c r="H30" s="594">
        <v>1858.425</v>
      </c>
      <c r="I30" s="594">
        <v>2010.0139999999999</v>
      </c>
      <c r="J30" s="594">
        <v>1996.4</v>
      </c>
      <c r="K30" s="594">
        <v>1996.1</v>
      </c>
      <c r="L30" s="593"/>
      <c r="M30" s="589" t="s">
        <v>749</v>
      </c>
    </row>
    <row r="31" spans="1:13">
      <c r="C31" s="594"/>
      <c r="D31" s="594"/>
      <c r="E31" s="594"/>
      <c r="F31" s="594"/>
      <c r="G31" s="594"/>
      <c r="H31" s="594"/>
      <c r="I31" s="594"/>
      <c r="J31" s="594"/>
      <c r="K31" s="594"/>
      <c r="L31" s="593"/>
    </row>
    <row r="32" spans="1:13">
      <c r="A32" s="589" t="s">
        <v>748</v>
      </c>
      <c r="C32" s="594">
        <v>1196.2366</v>
      </c>
      <c r="D32" s="594">
        <v>1301.2496000000001</v>
      </c>
      <c r="E32" s="594">
        <v>1413.2049999999999</v>
      </c>
      <c r="F32" s="594">
        <v>1598.376</v>
      </c>
      <c r="G32" s="594">
        <v>2688.2530000000002</v>
      </c>
      <c r="H32" s="594">
        <v>1098.2127999999998</v>
      </c>
      <c r="I32" s="594">
        <v>585.91079999999999</v>
      </c>
      <c r="J32" s="594">
        <v>1904.5</v>
      </c>
      <c r="K32" s="594">
        <v>1065.0999999999999</v>
      </c>
      <c r="L32" s="593"/>
      <c r="M32" s="589" t="s">
        <v>747</v>
      </c>
    </row>
    <row r="33" spans="1:13">
      <c r="A33" s="589" t="s">
        <v>746</v>
      </c>
      <c r="C33" s="594">
        <v>541.64519999999993</v>
      </c>
      <c r="D33" s="594">
        <v>581.47199999999998</v>
      </c>
      <c r="E33" s="594">
        <v>796.76850000000002</v>
      </c>
      <c r="F33" s="594">
        <v>751.49599999999998</v>
      </c>
      <c r="G33" s="594">
        <v>1360.7291</v>
      </c>
      <c r="H33" s="594">
        <v>479.76489999999995</v>
      </c>
      <c r="I33" s="594">
        <v>169.4511</v>
      </c>
      <c r="J33" s="594">
        <v>143.69999999999999</v>
      </c>
      <c r="K33" s="594">
        <v>272.5</v>
      </c>
      <c r="L33" s="593"/>
      <c r="M33" s="589" t="s">
        <v>745</v>
      </c>
    </row>
    <row r="34" spans="1:13">
      <c r="A34" s="589" t="s">
        <v>744</v>
      </c>
      <c r="C34" s="594">
        <v>654.59140000000002</v>
      </c>
      <c r="D34" s="594">
        <v>719.77760000000012</v>
      </c>
      <c r="E34" s="594">
        <v>616.43649999999991</v>
      </c>
      <c r="F34" s="594">
        <v>846.88</v>
      </c>
      <c r="G34" s="594">
        <v>1327.5239000000001</v>
      </c>
      <c r="H34" s="594">
        <v>618.44789999999989</v>
      </c>
      <c r="I34" s="594">
        <v>416.4597</v>
      </c>
      <c r="J34" s="594">
        <v>1760.8</v>
      </c>
      <c r="K34" s="594">
        <v>792.59999999999991</v>
      </c>
      <c r="L34" s="593"/>
      <c r="M34" s="589" t="s">
        <v>743</v>
      </c>
    </row>
    <row r="35" spans="1:13">
      <c r="C35" s="594"/>
      <c r="D35" s="594"/>
      <c r="E35" s="594"/>
      <c r="F35" s="594"/>
      <c r="G35" s="594"/>
      <c r="H35" s="594"/>
      <c r="I35" s="594"/>
      <c r="J35" s="594"/>
      <c r="K35" s="594"/>
      <c r="L35" s="593"/>
    </row>
    <row r="36" spans="1:13">
      <c r="A36" s="589" t="s">
        <v>742</v>
      </c>
      <c r="C36" s="594">
        <v>694.67560000000003</v>
      </c>
      <c r="D36" s="594">
        <v>229.92960000000016</v>
      </c>
      <c r="E36" s="594">
        <v>230.34500000000003</v>
      </c>
      <c r="F36" s="594">
        <v>-439.76400000000012</v>
      </c>
      <c r="G36" s="594">
        <v>-105.00700000000006</v>
      </c>
      <c r="H36" s="594">
        <v>-29.287200000000212</v>
      </c>
      <c r="I36" s="594">
        <v>-348.0942</v>
      </c>
      <c r="J36" s="594">
        <v>-205.19999999999982</v>
      </c>
      <c r="K36" s="594">
        <v>-840.40000000000009</v>
      </c>
      <c r="L36" s="593"/>
      <c r="M36" s="589" t="s">
        <v>741</v>
      </c>
    </row>
    <row r="37" spans="1:13">
      <c r="A37" s="589" t="s">
        <v>740</v>
      </c>
      <c r="C37" s="594">
        <v>-685.60799999999995</v>
      </c>
      <c r="D37" s="594">
        <v>-227.94</v>
      </c>
      <c r="E37" s="594">
        <v>-230.34399999999999</v>
      </c>
      <c r="F37" s="594">
        <v>439.76600000000002</v>
      </c>
      <c r="G37" s="594">
        <v>105.01300000000001</v>
      </c>
      <c r="H37" s="594">
        <v>29.287600000000001</v>
      </c>
      <c r="I37" s="594">
        <v>-431.38299999999998</v>
      </c>
      <c r="J37" s="594">
        <v>205.2</v>
      </c>
      <c r="K37" s="594">
        <v>840.5</v>
      </c>
      <c r="L37" s="593"/>
      <c r="M37" s="589" t="s">
        <v>739</v>
      </c>
    </row>
    <row r="38" spans="1:13">
      <c r="A38" s="589" t="s">
        <v>738</v>
      </c>
      <c r="C38" s="594">
        <v>-9.065900000000001</v>
      </c>
      <c r="D38" s="594">
        <v>-1.9897</v>
      </c>
      <c r="E38" s="594">
        <v>0</v>
      </c>
      <c r="F38" s="594">
        <v>0</v>
      </c>
      <c r="G38" s="594">
        <v>0</v>
      </c>
      <c r="H38" s="594">
        <v>0</v>
      </c>
      <c r="I38" s="594">
        <v>779.47799999999995</v>
      </c>
      <c r="J38" s="594">
        <v>0</v>
      </c>
      <c r="K38" s="594">
        <v>0</v>
      </c>
      <c r="L38" s="593"/>
      <c r="M38" s="589" t="s">
        <v>737</v>
      </c>
    </row>
    <row r="39" spans="1:13">
      <c r="C39" s="592"/>
      <c r="D39" s="592"/>
      <c r="E39" s="592"/>
      <c r="F39" s="592"/>
      <c r="G39" s="592"/>
      <c r="H39" s="592"/>
      <c r="I39" s="592"/>
      <c r="J39" s="592"/>
      <c r="K39" s="592"/>
      <c r="L39" s="593"/>
    </row>
    <row r="40" spans="1:13">
      <c r="A40" s="589" t="s">
        <v>736</v>
      </c>
      <c r="C40" s="592"/>
      <c r="D40" s="592"/>
      <c r="E40" s="592"/>
      <c r="F40" s="592"/>
      <c r="G40" s="592"/>
      <c r="H40" s="592"/>
      <c r="I40" s="592"/>
      <c r="J40" s="592"/>
      <c r="K40" s="592"/>
      <c r="L40" s="593"/>
      <c r="M40" s="589" t="s">
        <v>735</v>
      </c>
    </row>
    <row r="41" spans="1:13">
      <c r="A41" s="589" t="s">
        <v>734</v>
      </c>
      <c r="C41" s="592">
        <v>107.71320290842709</v>
      </c>
      <c r="D41" s="592">
        <v>100.00000000000001</v>
      </c>
      <c r="E41" s="592">
        <v>102.06407241086249</v>
      </c>
      <c r="F41" s="592">
        <v>104.96704401239062</v>
      </c>
      <c r="G41" s="592">
        <v>99.238668628139393</v>
      </c>
      <c r="H41" s="592">
        <v>111.08870748965546</v>
      </c>
      <c r="I41" s="592">
        <v>98.542562438186906</v>
      </c>
      <c r="J41" s="592">
        <v>96.199981495040575</v>
      </c>
      <c r="K41" s="592">
        <v>96.157466915201312</v>
      </c>
      <c r="L41" s="593"/>
      <c r="M41" s="589" t="s">
        <v>733</v>
      </c>
    </row>
    <row r="42" spans="1:13">
      <c r="A42" s="589" t="s">
        <v>732</v>
      </c>
      <c r="C42" s="594">
        <v>604.6277</v>
      </c>
      <c r="D42" s="594">
        <v>623.0489</v>
      </c>
      <c r="E42" s="594">
        <v>797.572</v>
      </c>
      <c r="F42" s="594">
        <v>936.78099999999995</v>
      </c>
      <c r="G42" s="594">
        <v>2119.9879999999998</v>
      </c>
      <c r="H42" s="594">
        <v>430.2978</v>
      </c>
      <c r="I42" s="594">
        <v>870.77179999999998</v>
      </c>
      <c r="J42" s="594">
        <v>1386.1</v>
      </c>
      <c r="K42" s="594">
        <v>661.8</v>
      </c>
      <c r="L42" s="593"/>
      <c r="M42" s="589" t="s">
        <v>731</v>
      </c>
    </row>
    <row r="43" spans="1:13">
      <c r="A43" s="589" t="s">
        <v>730</v>
      </c>
      <c r="C43" s="594">
        <v>5120.3999999999996</v>
      </c>
      <c r="D43" s="594">
        <v>5375.5</v>
      </c>
      <c r="E43" s="594">
        <v>5795.6</v>
      </c>
      <c r="F43" s="594">
        <v>6122.7</v>
      </c>
      <c r="G43" s="594">
        <v>6343.72</v>
      </c>
      <c r="H43" s="594">
        <v>6594.29</v>
      </c>
      <c r="I43" s="594">
        <v>8389.5</v>
      </c>
      <c r="J43" s="594">
        <v>8389.5</v>
      </c>
      <c r="K43" s="594">
        <v>8874.76</v>
      </c>
      <c r="L43" s="593"/>
      <c r="M43" s="589" t="s">
        <v>729</v>
      </c>
    </row>
    <row r="44" spans="1:13">
      <c r="C44" s="592"/>
      <c r="D44" s="592"/>
      <c r="E44" s="592"/>
      <c r="F44" s="592"/>
      <c r="G44" s="592"/>
      <c r="H44" s="592"/>
      <c r="I44" s="592"/>
      <c r="J44" s="592"/>
      <c r="K44" s="592"/>
      <c r="L44" s="593"/>
    </row>
    <row r="45" spans="1:13">
      <c r="A45" s="589" t="s">
        <v>728</v>
      </c>
      <c r="B45" s="590" t="s">
        <v>727</v>
      </c>
      <c r="C45" s="592"/>
      <c r="D45" s="592"/>
      <c r="E45" s="592"/>
      <c r="F45" s="592"/>
      <c r="G45" s="592"/>
      <c r="H45" s="592"/>
      <c r="I45" s="592"/>
      <c r="J45" s="592"/>
      <c r="K45" s="592"/>
      <c r="L45" s="593"/>
      <c r="M45" s="589" t="s">
        <v>726</v>
      </c>
    </row>
    <row r="46" spans="1:13">
      <c r="A46" s="589" t="s">
        <v>725</v>
      </c>
      <c r="C46" s="592">
        <v>64.3</v>
      </c>
      <c r="D46" s="592">
        <v>64.2</v>
      </c>
      <c r="E46" s="592">
        <v>64.7</v>
      </c>
      <c r="F46" s="592">
        <v>64.900000000000006</v>
      </c>
      <c r="G46" s="592">
        <v>65.400000000000006</v>
      </c>
      <c r="H46" s="592">
        <v>63.5</v>
      </c>
      <c r="I46" s="592">
        <v>62.4</v>
      </c>
      <c r="J46" s="592">
        <v>62.3</v>
      </c>
      <c r="K46" s="592">
        <v>62.650000000000006</v>
      </c>
      <c r="L46" s="593"/>
      <c r="M46" s="589" t="s">
        <v>724</v>
      </c>
    </row>
    <row r="47" spans="1:13">
      <c r="A47" s="589" t="s">
        <v>723</v>
      </c>
      <c r="C47" s="592">
        <v>11.7</v>
      </c>
      <c r="D47" s="592">
        <v>11.3</v>
      </c>
      <c r="E47" s="592">
        <v>10.3</v>
      </c>
      <c r="F47" s="592">
        <v>9.8000000000000007</v>
      </c>
      <c r="G47" s="592">
        <v>10.6</v>
      </c>
      <c r="H47" s="592">
        <v>11.4</v>
      </c>
      <c r="I47" s="592">
        <v>12.4</v>
      </c>
      <c r="J47" s="592">
        <v>12.6</v>
      </c>
      <c r="K47" s="592">
        <v>13.7</v>
      </c>
      <c r="L47" s="593"/>
      <c r="M47" s="589" t="s">
        <v>722</v>
      </c>
    </row>
    <row r="48" spans="1:13">
      <c r="A48" s="589" t="s">
        <v>721</v>
      </c>
      <c r="C48" s="592">
        <v>6.4265536723163832</v>
      </c>
      <c r="D48" s="592">
        <v>5.7590233545647553</v>
      </c>
      <c r="E48" s="592">
        <v>5.8279647801912198</v>
      </c>
      <c r="F48" s="592">
        <v>6.0385216033315992</v>
      </c>
      <c r="G48" s="592">
        <v>6.8732101015360589</v>
      </c>
      <c r="H48" s="592">
        <v>7.5369235937193064</v>
      </c>
      <c r="I48" s="592">
        <v>8.0052493438320216</v>
      </c>
      <c r="J48" s="592">
        <v>8.4</v>
      </c>
      <c r="K48" s="592">
        <v>9.1999999999999993</v>
      </c>
      <c r="L48" s="593"/>
      <c r="M48" s="589" t="s">
        <v>720</v>
      </c>
    </row>
    <row r="49" spans="1:13">
      <c r="C49" s="592"/>
      <c r="D49" s="592"/>
      <c r="E49" s="592"/>
      <c r="F49" s="592"/>
      <c r="G49" s="592"/>
      <c r="H49" s="592"/>
      <c r="I49" s="592"/>
      <c r="J49" s="592"/>
      <c r="K49" s="592"/>
      <c r="L49" s="593"/>
    </row>
    <row r="50" spans="1:13">
      <c r="A50" s="589" t="s">
        <v>719</v>
      </c>
      <c r="B50" s="590" t="s">
        <v>718</v>
      </c>
      <c r="C50" s="592"/>
      <c r="D50" s="592"/>
      <c r="E50" s="592"/>
      <c r="F50" s="592"/>
      <c r="G50" s="592"/>
      <c r="H50" s="592"/>
      <c r="I50" s="592"/>
      <c r="J50" s="592"/>
      <c r="K50" s="592"/>
      <c r="L50" s="593"/>
      <c r="M50" s="589" t="s">
        <v>717</v>
      </c>
    </row>
    <row r="51" spans="1:13">
      <c r="A51" s="589" t="s">
        <v>716</v>
      </c>
      <c r="C51" s="592"/>
      <c r="D51" s="592"/>
      <c r="E51" s="592"/>
      <c r="F51" s="592"/>
      <c r="G51" s="592"/>
      <c r="H51" s="592"/>
      <c r="I51" s="592"/>
      <c r="J51" s="592"/>
      <c r="K51" s="592"/>
      <c r="L51" s="593"/>
      <c r="M51" s="589" t="s">
        <v>715</v>
      </c>
    </row>
    <row r="52" spans="1:13">
      <c r="A52" s="589" t="s">
        <v>714</v>
      </c>
      <c r="C52" s="592">
        <v>13.648648648648631</v>
      </c>
      <c r="D52" s="592">
        <v>12.604042806183124</v>
      </c>
      <c r="E52" s="592">
        <v>5.5966209081309337</v>
      </c>
      <c r="F52" s="592">
        <v>16.799999999999994</v>
      </c>
      <c r="G52" s="592">
        <v>16.866438356164394</v>
      </c>
      <c r="H52" s="592">
        <v>10.183150183150191</v>
      </c>
      <c r="I52" s="592">
        <v>11.768617021276583</v>
      </c>
      <c r="J52" s="592">
        <v>6.0142772159428981</v>
      </c>
      <c r="K52" s="592">
        <v>8.0186297065260028</v>
      </c>
      <c r="L52" s="593"/>
      <c r="M52" s="589" t="s">
        <v>713</v>
      </c>
    </row>
    <row r="53" spans="1:13">
      <c r="A53" s="589" t="s">
        <v>712</v>
      </c>
      <c r="C53" s="592"/>
      <c r="D53" s="592"/>
      <c r="E53" s="592"/>
      <c r="F53" s="592"/>
      <c r="G53" s="592"/>
      <c r="H53" s="592"/>
      <c r="I53" s="592"/>
      <c r="J53" s="592"/>
      <c r="K53" s="592"/>
      <c r="L53" s="593"/>
      <c r="M53" s="589" t="s">
        <v>711</v>
      </c>
    </row>
    <row r="54" spans="1:13">
      <c r="A54" s="589" t="s">
        <v>710</v>
      </c>
      <c r="C54" s="592">
        <v>6.1506918745775296</v>
      </c>
      <c r="D54" s="592">
        <v>2.2135359639279706</v>
      </c>
      <c r="E54" s="592">
        <v>6.0452754164594724</v>
      </c>
      <c r="F54" s="592">
        <v>4.8476207610068434</v>
      </c>
      <c r="G54" s="592">
        <v>5.6745958015123499</v>
      </c>
      <c r="H54" s="592">
        <v>21.194434073742109</v>
      </c>
      <c r="I54" s="592">
        <v>-1.0061831654356368</v>
      </c>
      <c r="J54" s="592">
        <v>-1.6404583540076678</v>
      </c>
      <c r="K54" s="592">
        <v>2.9389514697609975</v>
      </c>
      <c r="L54" s="593"/>
      <c r="M54" s="589" t="s">
        <v>709</v>
      </c>
    </row>
    <row r="55" spans="1:13">
      <c r="A55" s="589" t="s">
        <v>708</v>
      </c>
      <c r="C55" s="592">
        <v>6.663333333333334</v>
      </c>
      <c r="D55" s="592">
        <v>5.8766666666666678</v>
      </c>
      <c r="E55" s="592">
        <v>5.3291666666666666</v>
      </c>
      <c r="F55" s="592">
        <v>5.0475000000000012</v>
      </c>
      <c r="G55" s="592">
        <v>5.140833333333334</v>
      </c>
      <c r="H55" s="592">
        <v>5.7683333333333335</v>
      </c>
      <c r="I55" s="592">
        <v>3.4750000000000001</v>
      </c>
      <c r="J55" s="592">
        <v>2.2503571428571427</v>
      </c>
      <c r="K55" s="592">
        <v>2.105</v>
      </c>
      <c r="L55" s="593"/>
      <c r="M55" s="589" t="s">
        <v>707</v>
      </c>
    </row>
    <row r="56" spans="1:13">
      <c r="A56" s="589" t="s">
        <v>706</v>
      </c>
      <c r="C56" s="592">
        <v>25.14</v>
      </c>
      <c r="D56" s="592">
        <v>23.205833333333334</v>
      </c>
      <c r="E56" s="592">
        <v>22</v>
      </c>
      <c r="F56" s="592">
        <v>21.958333333333332</v>
      </c>
      <c r="G56" s="592">
        <v>22.311666666666667</v>
      </c>
      <c r="H56" s="592">
        <v>22.615833333333331</v>
      </c>
      <c r="I56" s="592">
        <v>20.345833333333331</v>
      </c>
      <c r="J56" s="592">
        <v>18.335595238095234</v>
      </c>
      <c r="K56" s="592">
        <v>17.867000000000004</v>
      </c>
      <c r="L56" s="593"/>
      <c r="M56" s="589" t="s">
        <v>705</v>
      </c>
    </row>
    <row r="57" spans="1:13">
      <c r="C57" s="592"/>
      <c r="D57" s="592"/>
      <c r="E57" s="592"/>
      <c r="F57" s="592"/>
      <c r="G57" s="592"/>
      <c r="H57" s="592"/>
      <c r="I57" s="592"/>
      <c r="J57" s="592"/>
      <c r="K57" s="592"/>
      <c r="L57" s="593"/>
    </row>
    <row r="58" spans="1:13">
      <c r="A58" s="589" t="s">
        <v>704</v>
      </c>
      <c r="C58" s="592"/>
      <c r="D58" s="592"/>
      <c r="E58" s="592"/>
      <c r="F58" s="592"/>
      <c r="G58" s="592"/>
      <c r="H58" s="592"/>
      <c r="I58" s="592"/>
      <c r="J58" s="592"/>
      <c r="K58" s="592"/>
      <c r="L58" s="593"/>
      <c r="M58" s="589" t="s">
        <v>703</v>
      </c>
    </row>
    <row r="59" spans="1:13">
      <c r="A59" s="589" t="s">
        <v>702</v>
      </c>
      <c r="C59" s="592">
        <v>27.75548144026666</v>
      </c>
      <c r="D59" s="592">
        <v>26.669582902136206</v>
      </c>
      <c r="E59" s="592">
        <v>26.953871807584878</v>
      </c>
      <c r="F59" s="592">
        <v>28.987403322405488</v>
      </c>
      <c r="G59" s="592">
        <v>27.685688593289328</v>
      </c>
      <c r="H59" s="592">
        <v>28.109164457674773</v>
      </c>
      <c r="I59" s="592">
        <v>27.265991927358911</v>
      </c>
      <c r="J59" s="592">
        <v>25.942530193492015</v>
      </c>
      <c r="K59" s="592">
        <v>26.066672363995806</v>
      </c>
      <c r="L59" s="593"/>
      <c r="M59" s="589" t="s">
        <v>701</v>
      </c>
    </row>
    <row r="60" spans="1:13">
      <c r="A60" s="589" t="s">
        <v>700</v>
      </c>
      <c r="C60" s="592">
        <v>24.170890060227418</v>
      </c>
      <c r="D60" s="592">
        <v>23.225486907512288</v>
      </c>
      <c r="E60" s="592">
        <v>24.019436061921173</v>
      </c>
      <c r="F60" s="592">
        <v>24.794372862786293</v>
      </c>
      <c r="G60" s="592">
        <v>24.680253389572183</v>
      </c>
      <c r="H60" s="592">
        <v>24.894323188868146</v>
      </c>
      <c r="I60" s="592">
        <v>24.259547460969639</v>
      </c>
      <c r="J60" s="592">
        <v>23.426670934724882</v>
      </c>
      <c r="K60" s="592">
        <v>23.918352710554753</v>
      </c>
      <c r="L60" s="593"/>
      <c r="M60" s="589" t="s">
        <v>699</v>
      </c>
    </row>
    <row r="61" spans="1:13">
      <c r="A61" s="589" t="s">
        <v>698</v>
      </c>
      <c r="C61" s="592">
        <v>32.042446387061709</v>
      </c>
      <c r="D61" s="592">
        <v>29.675314990574144</v>
      </c>
      <c r="E61" s="592">
        <v>31.627188042611103</v>
      </c>
      <c r="F61" s="592">
        <v>33.238704357868762</v>
      </c>
      <c r="G61" s="592">
        <v>35.235803320663592</v>
      </c>
      <c r="H61" s="592">
        <v>40.347267222126654</v>
      </c>
      <c r="I61" s="592">
        <v>32.373235485833852</v>
      </c>
      <c r="J61" s="592">
        <v>32.394956443660625</v>
      </c>
      <c r="K61" s="592">
        <v>31.198363555647656</v>
      </c>
      <c r="L61" s="593"/>
      <c r="M61" s="589" t="s">
        <v>697</v>
      </c>
    </row>
    <row r="62" spans="1:13">
      <c r="A62" s="589" t="s">
        <v>696</v>
      </c>
      <c r="C62" s="592">
        <v>30.258583242206221</v>
      </c>
      <c r="D62" s="592">
        <v>27.464709455517315</v>
      </c>
      <c r="E62" s="592">
        <v>28.629577316790005</v>
      </c>
      <c r="F62" s="592">
        <v>28.562408758093525</v>
      </c>
      <c r="G62" s="592">
        <v>31.088767843737813</v>
      </c>
      <c r="H62" s="592">
        <v>36.241616762758092</v>
      </c>
      <c r="I62" s="592">
        <v>28.879574564908729</v>
      </c>
      <c r="J62" s="592">
        <v>28.108303990433107</v>
      </c>
      <c r="K62" s="592">
        <v>28.342799168391618</v>
      </c>
      <c r="L62" s="593"/>
      <c r="M62" s="589" t="s">
        <v>695</v>
      </c>
    </row>
    <row r="63" spans="1:13">
      <c r="A63" s="589" t="s">
        <v>589</v>
      </c>
      <c r="C63" s="592">
        <v>14.9033245225946</v>
      </c>
      <c r="D63" s="592">
        <v>12.613851756569961</v>
      </c>
      <c r="E63" s="592">
        <v>12.474049034190493</v>
      </c>
      <c r="F63" s="592">
        <v>11.489604423097015</v>
      </c>
      <c r="G63" s="592">
        <v>12.560339502011725</v>
      </c>
      <c r="H63" s="592">
        <v>17.670745665274691</v>
      </c>
      <c r="I63" s="592">
        <v>11.125807036005222</v>
      </c>
      <c r="J63" s="592">
        <v>9.7146642024670182</v>
      </c>
      <c r="K63" s="592">
        <v>9.6000777458542483</v>
      </c>
      <c r="L63" s="593"/>
      <c r="M63" s="589" t="s">
        <v>588</v>
      </c>
    </row>
    <row r="64" spans="1:13">
      <c r="A64" s="589" t="s">
        <v>694</v>
      </c>
      <c r="C64" s="592">
        <v>1.783863144855484</v>
      </c>
      <c r="D64" s="592">
        <v>2.210605535056827</v>
      </c>
      <c r="E64" s="592">
        <v>2.9976107258210964</v>
      </c>
      <c r="F64" s="592">
        <v>4.6762955997752309</v>
      </c>
      <c r="G64" s="592">
        <v>4.1470354769257689</v>
      </c>
      <c r="H64" s="592">
        <v>4.1056504593685625</v>
      </c>
      <c r="I64" s="592">
        <v>3.4936609209251208</v>
      </c>
      <c r="J64" s="592">
        <v>4.2866524532275179</v>
      </c>
      <c r="K64" s="592">
        <v>2.8555643872560328</v>
      </c>
      <c r="L64" s="593"/>
      <c r="M64" s="589" t="s">
        <v>693</v>
      </c>
    </row>
    <row r="65" spans="1:13">
      <c r="A65" s="589" t="s">
        <v>692</v>
      </c>
      <c r="C65" s="592">
        <v>10.616367285731359</v>
      </c>
      <c r="D65" s="592">
        <v>9.6081196681320229</v>
      </c>
      <c r="E65" s="592">
        <v>7.8006817898948606</v>
      </c>
      <c r="F65" s="592">
        <v>7.23824691295275</v>
      </c>
      <c r="G65" s="592">
        <v>5.0102247746374671</v>
      </c>
      <c r="H65" s="592">
        <v>6.3164827809708477</v>
      </c>
      <c r="I65" s="592">
        <v>4.6933148527116648</v>
      </c>
      <c r="J65" s="592">
        <v>3.2622379522984071</v>
      </c>
      <c r="K65" s="592">
        <v>4.4683865542023966</v>
      </c>
      <c r="L65" s="593"/>
      <c r="M65" s="589" t="s">
        <v>691</v>
      </c>
    </row>
    <row r="66" spans="1:13">
      <c r="A66" s="589" t="s">
        <v>690</v>
      </c>
      <c r="C66" s="592">
        <v>-4.2869649467950488</v>
      </c>
      <c r="D66" s="592">
        <v>-3.0057320884379362</v>
      </c>
      <c r="E66" s="592">
        <v>-4.6733162350262294</v>
      </c>
      <c r="F66" s="592">
        <v>-4.2513010354632756</v>
      </c>
      <c r="G66" s="592">
        <v>-7.5501147273742593</v>
      </c>
      <c r="H66" s="592">
        <v>-11.354260225659749</v>
      </c>
      <c r="I66" s="592">
        <v>-6.4324921832935562</v>
      </c>
      <c r="J66" s="592">
        <v>-6.4524262501686112</v>
      </c>
      <c r="K66" s="592">
        <v>-5.1316911916518508</v>
      </c>
      <c r="L66" s="593"/>
      <c r="M66" s="589" t="s">
        <v>689</v>
      </c>
    </row>
    <row r="67" spans="1:13">
      <c r="C67" s="592"/>
      <c r="D67" s="592"/>
      <c r="E67" s="592"/>
      <c r="F67" s="592"/>
      <c r="G67" s="592"/>
      <c r="H67" s="592"/>
      <c r="I67" s="592"/>
      <c r="J67" s="592"/>
      <c r="K67" s="592"/>
      <c r="L67" s="593"/>
    </row>
    <row r="68" spans="1:13">
      <c r="A68" s="589" t="s">
        <v>688</v>
      </c>
      <c r="C68" s="592" t="s">
        <v>6</v>
      </c>
      <c r="D68" s="592">
        <v>121.05201051673369</v>
      </c>
      <c r="E68" s="592">
        <v>117.71970202425186</v>
      </c>
      <c r="F68" s="592">
        <v>113.02503804981632</v>
      </c>
      <c r="G68" s="592">
        <v>120.32586563761025</v>
      </c>
      <c r="H68" s="592">
        <v>134.36894491163531</v>
      </c>
      <c r="I68" s="592">
        <v>136.08791452638806</v>
      </c>
      <c r="J68" s="592">
        <v>131.29626162391563</v>
      </c>
      <c r="K68" s="592">
        <v>133.33361974535362</v>
      </c>
      <c r="L68" s="593"/>
      <c r="M68" s="589" t="s">
        <v>687</v>
      </c>
    </row>
    <row r="69" spans="1:13">
      <c r="C69" s="592"/>
      <c r="D69" s="592"/>
      <c r="E69" s="592"/>
      <c r="F69" s="592"/>
      <c r="G69" s="592"/>
      <c r="H69" s="592"/>
      <c r="I69" s="592"/>
      <c r="J69" s="592"/>
      <c r="K69" s="592"/>
      <c r="L69" s="593"/>
    </row>
    <row r="70" spans="1:13">
      <c r="A70" s="589" t="s">
        <v>686</v>
      </c>
      <c r="B70" s="590" t="s">
        <v>685</v>
      </c>
      <c r="C70" s="592"/>
      <c r="D70" s="592"/>
      <c r="E70" s="592"/>
      <c r="F70" s="592"/>
      <c r="G70" s="592"/>
      <c r="H70" s="592"/>
      <c r="I70" s="592"/>
      <c r="J70" s="592"/>
      <c r="K70" s="592"/>
      <c r="L70" s="593"/>
      <c r="M70" s="589" t="s">
        <v>684</v>
      </c>
    </row>
    <row r="71" spans="1:13">
      <c r="A71" s="589" t="s">
        <v>683</v>
      </c>
      <c r="C71" s="592">
        <v>36.019546932136834</v>
      </c>
      <c r="D71" s="592">
        <v>34.079651186530022</v>
      </c>
      <c r="E71" s="592">
        <v>30.368487797823846</v>
      </c>
      <c r="F71" s="592">
        <v>30.606331711230084</v>
      </c>
      <c r="G71" s="592">
        <v>34.401306133021016</v>
      </c>
      <c r="H71" s="592">
        <v>34.826010270469233</v>
      </c>
      <c r="I71" s="592">
        <v>27.498662999080004</v>
      </c>
      <c r="J71" s="592">
        <v>27.790015998777246</v>
      </c>
      <c r="K71" s="592">
        <v>29.170439138021166</v>
      </c>
      <c r="L71" s="593"/>
      <c r="M71" s="589" t="s">
        <v>682</v>
      </c>
    </row>
    <row r="72" spans="1:13">
      <c r="A72" s="589" t="s">
        <v>681</v>
      </c>
      <c r="C72" s="592">
        <v>23.294571049775016</v>
      </c>
      <c r="D72" s="592">
        <v>20.713839633178694</v>
      </c>
      <c r="E72" s="592">
        <v>14.922863396226029</v>
      </c>
      <c r="F72" s="592">
        <v>12.882022887830228</v>
      </c>
      <c r="G72" s="592">
        <v>14.457328340947074</v>
      </c>
      <c r="H72" s="592">
        <v>16.626790003624684</v>
      </c>
      <c r="I72" s="592">
        <v>11.464861797848558</v>
      </c>
      <c r="J72" s="592">
        <v>10.384496883673018</v>
      </c>
      <c r="K72" s="592">
        <v>9.8797428305711374</v>
      </c>
      <c r="L72" s="593"/>
      <c r="M72" s="589" t="s">
        <v>680</v>
      </c>
    </row>
    <row r="73" spans="1:13">
      <c r="A73" s="589" t="s">
        <v>679</v>
      </c>
      <c r="C73" s="592">
        <v>13.287391334098114</v>
      </c>
      <c r="D73" s="592">
        <v>13.976424204319754</v>
      </c>
      <c r="E73" s="592">
        <v>15.849688894624597</v>
      </c>
      <c r="F73" s="592">
        <v>18.328208896658801</v>
      </c>
      <c r="G73" s="592">
        <v>20.809364092227767</v>
      </c>
      <c r="H73" s="592">
        <v>19.614861149125087</v>
      </c>
      <c r="I73" s="592">
        <v>18.115382171669946</v>
      </c>
      <c r="J73" s="592">
        <v>18.960369304638238</v>
      </c>
      <c r="K73" s="592">
        <v>20.913412572875544</v>
      </c>
      <c r="L73" s="593"/>
      <c r="M73" s="589" t="s">
        <v>678</v>
      </c>
    </row>
    <row r="74" spans="1:13">
      <c r="A74" s="589" t="s">
        <v>677</v>
      </c>
      <c r="C74" s="592">
        <v>-0.56241545173629326</v>
      </c>
      <c r="D74" s="592">
        <v>-0.61061265096842221</v>
      </c>
      <c r="E74" s="592">
        <v>-0.40406449302678143</v>
      </c>
      <c r="F74" s="592">
        <v>-0.60390007325894801</v>
      </c>
      <c r="G74" s="592">
        <v>-0.86538630015382512</v>
      </c>
      <c r="H74" s="592">
        <v>-1.4156408822805377</v>
      </c>
      <c r="I74" s="592">
        <v>-2.0815809704385</v>
      </c>
      <c r="J74" s="592">
        <v>-1.5548501895340119</v>
      </c>
      <c r="K74" s="592">
        <v>-1.6227162654255181</v>
      </c>
      <c r="L74" s="593"/>
      <c r="M74" s="589" t="s">
        <v>676</v>
      </c>
    </row>
    <row r="75" spans="1:13">
      <c r="C75" s="592"/>
      <c r="D75" s="592"/>
      <c r="E75" s="592"/>
      <c r="F75" s="592"/>
      <c r="G75" s="592"/>
      <c r="H75" s="592"/>
      <c r="I75" s="592"/>
      <c r="J75" s="592"/>
      <c r="K75" s="592"/>
      <c r="L75" s="593"/>
    </row>
    <row r="76" spans="1:13">
      <c r="A76" s="589" t="s">
        <v>675</v>
      </c>
      <c r="C76" s="592">
        <v>7.2368976894933184</v>
      </c>
      <c r="D76" s="592">
        <v>7.059824217262813</v>
      </c>
      <c r="E76" s="592">
        <v>7.3931522131125389</v>
      </c>
      <c r="F76" s="592">
        <v>7.3707356820322216</v>
      </c>
      <c r="G76" s="592">
        <v>7.1669156912341281</v>
      </c>
      <c r="H76" s="592">
        <v>7.5954504079806346</v>
      </c>
      <c r="I76" s="592">
        <v>7.3758776477873447</v>
      </c>
      <c r="J76" s="592">
        <v>7.3853607524152389</v>
      </c>
      <c r="K76" s="592">
        <v>7.3942575200654099</v>
      </c>
      <c r="L76" s="593"/>
      <c r="M76" s="589" t="s">
        <v>674</v>
      </c>
    </row>
    <row r="77" spans="1:13">
      <c r="A77" s="589" t="s">
        <v>673</v>
      </c>
      <c r="C77" s="592">
        <v>33.961028691556692</v>
      </c>
      <c r="D77" s="592">
        <v>32.617738190494684</v>
      </c>
      <c r="E77" s="592">
        <v>32.698567889987345</v>
      </c>
      <c r="F77" s="592">
        <v>33.907428972366496</v>
      </c>
      <c r="G77" s="592">
        <v>31.388468602155235</v>
      </c>
      <c r="H77" s="592">
        <v>31.088404652967149</v>
      </c>
      <c r="I77" s="592">
        <v>29.26881833487176</v>
      </c>
      <c r="J77" s="592">
        <v>28.299525746217704</v>
      </c>
      <c r="K77" s="592">
        <v>28.355876641729711</v>
      </c>
      <c r="L77" s="593"/>
      <c r="M77" s="589" t="s">
        <v>672</v>
      </c>
    </row>
    <row r="78" spans="1:13">
      <c r="A78" s="589" t="s">
        <v>671</v>
      </c>
      <c r="C78" s="592">
        <v>22.736888855193619</v>
      </c>
      <c r="D78" s="592">
        <v>22.200090258548315</v>
      </c>
      <c r="E78" s="592">
        <v>23.11104074669371</v>
      </c>
      <c r="F78" s="592">
        <v>22.879653259051818</v>
      </c>
      <c r="G78" s="592">
        <v>21.10842572435476</v>
      </c>
      <c r="H78" s="592">
        <v>20.287603289688864</v>
      </c>
      <c r="I78" s="592">
        <v>19.956557014200207</v>
      </c>
      <c r="J78" s="592">
        <v>19.731315405984173</v>
      </c>
      <c r="K78" s="592">
        <v>19.286074691100708</v>
      </c>
      <c r="L78" s="593"/>
      <c r="M78" s="589" t="s">
        <v>671</v>
      </c>
    </row>
    <row r="79" spans="1:13">
      <c r="A79" s="589" t="s">
        <v>670</v>
      </c>
      <c r="C79" s="592">
        <v>11.224139836363067</v>
      </c>
      <c r="D79" s="592">
        <v>10.417647931946373</v>
      </c>
      <c r="E79" s="592">
        <v>9.5875271432936344</v>
      </c>
      <c r="F79" s="592">
        <v>11.027775713314673</v>
      </c>
      <c r="G79" s="592">
        <v>10.280042877800476</v>
      </c>
      <c r="H79" s="592">
        <v>10.800801363278287</v>
      </c>
      <c r="I79" s="592">
        <v>9.312261320671551</v>
      </c>
      <c r="J79" s="592">
        <v>8.5682103402335237</v>
      </c>
      <c r="K79" s="592">
        <v>9.0698019506290031</v>
      </c>
      <c r="L79" s="593"/>
      <c r="M79" s="589" t="s">
        <v>669</v>
      </c>
    </row>
    <row r="80" spans="1:13">
      <c r="A80" s="595"/>
      <c r="B80" s="596"/>
      <c r="C80" s="597"/>
      <c r="D80" s="597"/>
      <c r="E80" s="597"/>
      <c r="F80" s="597"/>
      <c r="G80" s="597"/>
      <c r="H80" s="597"/>
      <c r="I80" s="597"/>
      <c r="J80" s="597"/>
      <c r="K80" s="597"/>
      <c r="L80" s="598"/>
      <c r="M80" s="595"/>
    </row>
    <row r="81" spans="1:13">
      <c r="C81" s="592"/>
      <c r="D81" s="592"/>
      <c r="E81" s="592"/>
      <c r="F81" s="592"/>
      <c r="G81" s="592"/>
      <c r="H81" s="592"/>
      <c r="I81" s="592"/>
      <c r="J81" s="592"/>
      <c r="K81" s="592"/>
      <c r="L81" s="593"/>
    </row>
    <row r="82" spans="1:13">
      <c r="A82" s="589" t="s">
        <v>330</v>
      </c>
      <c r="C82" s="592"/>
      <c r="D82" s="592"/>
      <c r="E82" s="592"/>
      <c r="F82" s="592"/>
      <c r="G82" s="592"/>
      <c r="H82" s="592"/>
      <c r="I82" s="592"/>
      <c r="J82" s="592"/>
      <c r="K82" s="592"/>
      <c r="L82" s="593"/>
      <c r="M82" s="582"/>
    </row>
    <row r="83" spans="1:13">
      <c r="A83" s="589" t="s">
        <v>7</v>
      </c>
      <c r="C83" s="592"/>
      <c r="D83" s="592"/>
      <c r="E83" s="592"/>
      <c r="F83" s="592"/>
      <c r="G83" s="592"/>
      <c r="H83" s="592"/>
      <c r="I83" s="592"/>
      <c r="J83" s="592"/>
      <c r="K83" s="592"/>
      <c r="L83" s="593"/>
      <c r="M83" s="582"/>
    </row>
    <row r="84" spans="1:13">
      <c r="A84" s="589" t="s">
        <v>811</v>
      </c>
      <c r="C84" s="592"/>
      <c r="D84" s="592"/>
      <c r="E84" s="592"/>
      <c r="F84" s="592"/>
      <c r="G84" s="592"/>
      <c r="H84" s="592"/>
      <c r="I84" s="592"/>
      <c r="J84" s="592"/>
      <c r="K84" s="592"/>
      <c r="L84" s="593"/>
      <c r="M84" s="582"/>
    </row>
    <row r="85" spans="1:13">
      <c r="A85" s="589" t="s">
        <v>668</v>
      </c>
      <c r="C85" s="592"/>
      <c r="D85" s="592"/>
      <c r="E85" s="592"/>
      <c r="F85" s="592"/>
      <c r="G85" s="592"/>
      <c r="H85" s="592"/>
      <c r="I85" s="592"/>
      <c r="J85" s="592"/>
      <c r="K85" s="592"/>
      <c r="L85" s="593"/>
      <c r="M85" s="582"/>
    </row>
    <row r="86" spans="1:13">
      <c r="A86" s="589" t="s">
        <v>667</v>
      </c>
      <c r="C86" s="592"/>
      <c r="D86" s="592"/>
      <c r="E86" s="592"/>
      <c r="F86" s="592"/>
      <c r="G86" s="592"/>
      <c r="H86" s="592"/>
      <c r="I86" s="592"/>
      <c r="J86" s="592"/>
      <c r="K86" s="592"/>
      <c r="L86" s="593"/>
      <c r="M86" s="582"/>
    </row>
    <row r="87" spans="1:13">
      <c r="A87" s="589" t="s">
        <v>666</v>
      </c>
      <c r="C87" s="592"/>
      <c r="D87" s="592"/>
      <c r="E87" s="592"/>
      <c r="F87" s="592"/>
      <c r="G87" s="592"/>
      <c r="H87" s="592"/>
      <c r="I87" s="592"/>
      <c r="J87" s="592"/>
      <c r="K87" s="592"/>
      <c r="L87" s="593"/>
      <c r="M87" s="582"/>
    </row>
    <row r="88" spans="1:13">
      <c r="A88" s="589" t="s">
        <v>665</v>
      </c>
      <c r="C88" s="592"/>
      <c r="D88" s="592"/>
      <c r="E88" s="592"/>
      <c r="F88" s="592"/>
      <c r="G88" s="592"/>
      <c r="H88" s="592"/>
      <c r="I88" s="592"/>
      <c r="J88" s="592"/>
      <c r="K88" s="592"/>
      <c r="L88" s="593"/>
      <c r="M88" s="582"/>
    </row>
    <row r="89" spans="1:13">
      <c r="A89" s="589" t="s">
        <v>664</v>
      </c>
      <c r="C89" s="592"/>
      <c r="D89" s="592"/>
      <c r="E89" s="592"/>
      <c r="F89" s="592"/>
      <c r="G89" s="592"/>
      <c r="H89" s="592"/>
      <c r="I89" s="592"/>
      <c r="J89" s="592"/>
      <c r="K89" s="592"/>
      <c r="L89" s="593"/>
      <c r="M89" s="582"/>
    </row>
    <row r="90" spans="1:13">
      <c r="A90" s="589" t="s">
        <v>663</v>
      </c>
      <c r="C90" s="592"/>
      <c r="D90" s="592"/>
      <c r="E90" s="592"/>
      <c r="F90" s="592"/>
      <c r="G90" s="592"/>
      <c r="H90" s="592"/>
      <c r="I90" s="592"/>
      <c r="J90" s="592"/>
      <c r="K90" s="592"/>
      <c r="L90" s="593"/>
      <c r="M90" s="582"/>
    </row>
    <row r="91" spans="1:13">
      <c r="A91" s="589" t="s">
        <v>662</v>
      </c>
      <c r="C91" s="592"/>
      <c r="D91" s="592"/>
      <c r="E91" s="592"/>
      <c r="F91" s="592"/>
      <c r="G91" s="592"/>
      <c r="H91" s="592"/>
      <c r="I91" s="592"/>
      <c r="J91" s="592"/>
      <c r="K91" s="592"/>
      <c r="L91" s="593"/>
      <c r="M91" s="582"/>
    </row>
    <row r="92" spans="1:13">
      <c r="A92" s="589" t="s">
        <v>661</v>
      </c>
      <c r="C92" s="592"/>
      <c r="D92" s="592"/>
      <c r="E92" s="592"/>
      <c r="F92" s="592"/>
      <c r="G92" s="592"/>
      <c r="H92" s="592"/>
      <c r="I92" s="592"/>
      <c r="J92" s="592"/>
      <c r="K92" s="592"/>
      <c r="L92" s="593"/>
      <c r="M92" s="582"/>
    </row>
    <row r="93" spans="1:13">
      <c r="A93" s="589" t="s">
        <v>660</v>
      </c>
      <c r="C93" s="592"/>
      <c r="D93" s="592"/>
      <c r="E93" s="592"/>
      <c r="F93" s="592"/>
      <c r="G93" s="592"/>
      <c r="H93" s="592"/>
      <c r="I93" s="592"/>
      <c r="J93" s="592"/>
      <c r="K93" s="592"/>
      <c r="L93" s="593"/>
      <c r="M93" s="582"/>
    </row>
    <row r="94" spans="1:13">
      <c r="A94" s="589" t="s">
        <v>659</v>
      </c>
      <c r="C94" s="592"/>
      <c r="D94" s="592"/>
      <c r="E94" s="592"/>
      <c r="F94" s="592"/>
      <c r="G94" s="592"/>
      <c r="H94" s="592"/>
      <c r="I94" s="592"/>
      <c r="J94" s="592"/>
      <c r="K94" s="592"/>
      <c r="L94" s="593"/>
      <c r="M94" s="582"/>
    </row>
    <row r="95" spans="1:13">
      <c r="C95" s="592"/>
      <c r="D95" s="592"/>
      <c r="E95" s="592"/>
      <c r="F95" s="592"/>
      <c r="G95" s="592"/>
      <c r="H95" s="592"/>
      <c r="I95" s="592"/>
      <c r="J95" s="592"/>
      <c r="K95" s="592"/>
      <c r="L95" s="593"/>
    </row>
    <row r="96" spans="1:13">
      <c r="A96" s="589" t="s">
        <v>323</v>
      </c>
      <c r="C96" s="592"/>
      <c r="D96" s="592"/>
      <c r="E96" s="592"/>
      <c r="F96" s="592"/>
      <c r="G96" s="592"/>
      <c r="H96" s="592"/>
      <c r="I96" s="592"/>
      <c r="J96" s="592"/>
      <c r="K96" s="592"/>
      <c r="L96" s="593"/>
    </row>
    <row r="97" spans="1:13">
      <c r="A97" s="589" t="s">
        <v>49</v>
      </c>
      <c r="C97" s="592"/>
      <c r="D97" s="592"/>
      <c r="E97" s="592"/>
      <c r="F97" s="592"/>
      <c r="G97" s="592"/>
      <c r="H97" s="592"/>
      <c r="I97" s="592"/>
      <c r="J97" s="592"/>
      <c r="K97" s="592"/>
      <c r="L97" s="593"/>
    </row>
    <row r="98" spans="1:13">
      <c r="A98" s="589" t="s">
        <v>812</v>
      </c>
      <c r="C98" s="592"/>
      <c r="D98" s="592"/>
      <c r="E98" s="592"/>
      <c r="F98" s="592"/>
      <c r="G98" s="592"/>
      <c r="H98" s="592"/>
      <c r="I98" s="592"/>
      <c r="J98" s="592"/>
      <c r="K98" s="592"/>
      <c r="L98" s="593"/>
    </row>
    <row r="99" spans="1:13">
      <c r="A99" s="589" t="s">
        <v>658</v>
      </c>
      <c r="C99" s="592"/>
      <c r="D99" s="592"/>
      <c r="E99" s="592"/>
      <c r="F99" s="592"/>
      <c r="G99" s="592"/>
      <c r="H99" s="592"/>
      <c r="I99" s="592"/>
      <c r="J99" s="592"/>
      <c r="K99" s="592"/>
      <c r="L99" s="593"/>
    </row>
    <row r="100" spans="1:13">
      <c r="A100" s="589" t="s">
        <v>657</v>
      </c>
      <c r="C100" s="592"/>
      <c r="D100" s="592"/>
      <c r="E100" s="592"/>
      <c r="F100" s="592"/>
      <c r="G100" s="592"/>
      <c r="H100" s="592"/>
      <c r="I100" s="592"/>
      <c r="J100" s="592"/>
      <c r="K100" s="592"/>
      <c r="L100" s="593"/>
    </row>
    <row r="101" spans="1:13">
      <c r="A101" s="589" t="s">
        <v>656</v>
      </c>
      <c r="C101" s="592"/>
      <c r="D101" s="592"/>
      <c r="E101" s="592"/>
      <c r="F101" s="592"/>
      <c r="G101" s="592"/>
      <c r="H101" s="592"/>
      <c r="I101" s="592"/>
      <c r="J101" s="592"/>
      <c r="K101" s="592"/>
      <c r="L101" s="593"/>
    </row>
    <row r="102" spans="1:13">
      <c r="A102" s="589" t="s">
        <v>655</v>
      </c>
      <c r="C102" s="592"/>
      <c r="D102" s="592"/>
      <c r="E102" s="592"/>
      <c r="F102" s="592"/>
      <c r="G102" s="592"/>
      <c r="H102" s="592"/>
      <c r="I102" s="592"/>
      <c r="J102" s="592"/>
      <c r="K102" s="592"/>
      <c r="L102" s="593"/>
    </row>
    <row r="103" spans="1:13">
      <c r="A103" s="589" t="s">
        <v>654</v>
      </c>
      <c r="C103" s="592"/>
      <c r="D103" s="592"/>
      <c r="E103" s="592"/>
      <c r="F103" s="592"/>
      <c r="G103" s="592"/>
      <c r="H103" s="592"/>
      <c r="I103" s="592"/>
      <c r="J103" s="592"/>
      <c r="K103" s="592"/>
      <c r="L103" s="593"/>
    </row>
    <row r="104" spans="1:13">
      <c r="A104" s="589" t="s">
        <v>653</v>
      </c>
    </row>
    <row r="105" spans="1:13">
      <c r="A105" s="589" t="s">
        <v>652</v>
      </c>
    </row>
    <row r="106" spans="1:13">
      <c r="A106" s="589" t="s">
        <v>651</v>
      </c>
      <c r="M106" s="582"/>
    </row>
    <row r="107" spans="1:13">
      <c r="A107" s="589" t="s">
        <v>650</v>
      </c>
      <c r="M107" s="582"/>
    </row>
    <row r="108" spans="1:13">
      <c r="A108" s="589" t="s">
        <v>649</v>
      </c>
      <c r="M108" s="582"/>
    </row>
    <row r="109" spans="1:13">
      <c r="M109" s="582"/>
    </row>
    <row r="110" spans="1:13">
      <c r="M110" s="582"/>
    </row>
    <row r="111" spans="1:13">
      <c r="M111" s="582"/>
    </row>
    <row r="112" spans="1:13">
      <c r="M112" s="582"/>
    </row>
  </sheetData>
  <pageMargins left="0.76" right="0" top="0.6" bottom="0.6" header="0" footer="0"/>
  <pageSetup scale="80" orientation="landscape" r:id="rId1"/>
  <headerFooter>
    <oddFooter>&amp;R&amp;A  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 tint="-0.249977111117893"/>
  </sheetPr>
  <dimension ref="A1:AG59"/>
  <sheetViews>
    <sheetView showGridLines="0" topLeftCell="A16" zoomScaleNormal="100" workbookViewId="0">
      <selection activeCell="A50" sqref="A50"/>
    </sheetView>
  </sheetViews>
  <sheetFormatPr defaultColWidth="11.7109375" defaultRowHeight="10.199999999999999"/>
  <cols>
    <col min="1" max="1" width="49.7109375" style="560" customWidth="1"/>
    <col min="2" max="2" width="8.140625" style="550" customWidth="1"/>
    <col min="3" max="5" width="8.140625" style="551" customWidth="1"/>
    <col min="6" max="6" width="2" style="552" customWidth="1"/>
    <col min="7" max="10" width="8.140625" style="551" customWidth="1"/>
    <col min="11" max="11" width="2" style="551" customWidth="1"/>
    <col min="12" max="12" width="8.140625" style="551" customWidth="1"/>
    <col min="13" max="13" width="1.28515625" style="553" customWidth="1"/>
    <col min="14" max="14" width="8.140625" style="551" customWidth="1"/>
    <col min="15" max="15" width="2.5703125" style="553" customWidth="1"/>
    <col min="16" max="16" width="45.7109375" style="552" customWidth="1"/>
    <col min="17" max="33" width="11.7109375" style="552"/>
    <col min="34" max="16384" width="11.7109375" style="554"/>
  </cols>
  <sheetData>
    <row r="1" spans="1:33" s="548" customFormat="1">
      <c r="A1" s="547">
        <v>2</v>
      </c>
      <c r="C1" s="547"/>
      <c r="D1" s="547"/>
      <c r="E1" s="547"/>
      <c r="F1" s="547"/>
      <c r="G1" s="547"/>
      <c r="H1" s="547"/>
      <c r="I1" s="547"/>
      <c r="J1" s="547"/>
      <c r="K1" s="547"/>
      <c r="L1" s="547"/>
      <c r="M1" s="547"/>
      <c r="N1" s="547"/>
      <c r="O1" s="547"/>
      <c r="P1" s="547"/>
      <c r="Q1" s="547"/>
      <c r="R1" s="547"/>
      <c r="S1" s="547"/>
      <c r="T1" s="547"/>
      <c r="U1" s="547"/>
      <c r="V1" s="547"/>
      <c r="W1" s="547"/>
      <c r="X1" s="547"/>
      <c r="Y1" s="547"/>
      <c r="Z1" s="547"/>
      <c r="AA1" s="547"/>
      <c r="AB1" s="547"/>
      <c r="AC1" s="547"/>
      <c r="AD1" s="547"/>
      <c r="AE1" s="547"/>
      <c r="AF1" s="547"/>
      <c r="AG1" s="547"/>
    </row>
    <row r="2" spans="1:33">
      <c r="A2" s="549" t="s">
        <v>0</v>
      </c>
      <c r="D2" s="550"/>
      <c r="O2" s="549"/>
      <c r="P2" s="549" t="s">
        <v>403</v>
      </c>
    </row>
    <row r="3" spans="1:33">
      <c r="A3" s="555" t="s">
        <v>644</v>
      </c>
      <c r="B3" s="556"/>
      <c r="C3" s="557"/>
      <c r="D3" s="557"/>
      <c r="E3" s="557"/>
      <c r="F3" s="558"/>
      <c r="G3" s="557"/>
      <c r="H3" s="557"/>
      <c r="I3" s="557"/>
      <c r="J3" s="557"/>
      <c r="K3" s="557"/>
      <c r="L3" s="557"/>
      <c r="M3" s="559"/>
      <c r="N3" s="557"/>
      <c r="O3" s="559"/>
      <c r="P3" s="555" t="s">
        <v>643</v>
      </c>
    </row>
    <row r="4" spans="1:33" s="550" customFormat="1">
      <c r="A4" s="560"/>
      <c r="B4" s="561"/>
      <c r="C4" s="561"/>
      <c r="D4" s="562">
        <v>2011</v>
      </c>
      <c r="E4" s="561"/>
      <c r="F4" s="563"/>
      <c r="G4" s="561"/>
      <c r="H4" s="561"/>
      <c r="I4" s="562">
        <v>2012</v>
      </c>
      <c r="J4" s="562"/>
      <c r="L4" s="561"/>
      <c r="M4" s="562"/>
      <c r="N4" s="561">
        <v>2013</v>
      </c>
      <c r="O4" s="562"/>
      <c r="P4" s="560"/>
      <c r="Q4" s="551"/>
      <c r="R4" s="551"/>
      <c r="S4" s="551"/>
      <c r="T4" s="551"/>
      <c r="U4" s="551"/>
      <c r="V4" s="551"/>
      <c r="W4" s="551"/>
      <c r="X4" s="551"/>
      <c r="Y4" s="551"/>
      <c r="Z4" s="551"/>
      <c r="AA4" s="551"/>
      <c r="AB4" s="551"/>
      <c r="AC4" s="551"/>
      <c r="AD4" s="551"/>
      <c r="AE4" s="551"/>
      <c r="AF4" s="551"/>
      <c r="AG4" s="551"/>
    </row>
    <row r="5" spans="1:33" s="550" customFormat="1">
      <c r="A5" s="564"/>
      <c r="B5" s="556" t="s">
        <v>380</v>
      </c>
      <c r="C5" s="565" t="s">
        <v>379</v>
      </c>
      <c r="D5" s="565" t="s">
        <v>382</v>
      </c>
      <c r="E5" s="565" t="s">
        <v>381</v>
      </c>
      <c r="F5" s="556"/>
      <c r="G5" s="556" t="s">
        <v>380</v>
      </c>
      <c r="H5" s="565" t="s">
        <v>379</v>
      </c>
      <c r="I5" s="565" t="s">
        <v>382</v>
      </c>
      <c r="J5" s="565" t="s">
        <v>381</v>
      </c>
      <c r="K5" s="556"/>
      <c r="L5" s="556" t="s">
        <v>380</v>
      </c>
      <c r="M5" s="564"/>
      <c r="N5" s="556" t="s">
        <v>379</v>
      </c>
      <c r="O5" s="564" t="s">
        <v>36</v>
      </c>
      <c r="P5" s="564"/>
      <c r="Q5" s="551"/>
      <c r="R5" s="551"/>
      <c r="S5" s="551"/>
      <c r="T5" s="551"/>
      <c r="U5" s="551"/>
      <c r="V5" s="551"/>
      <c r="W5" s="551"/>
      <c r="X5" s="551"/>
      <c r="Y5" s="551"/>
      <c r="Z5" s="551"/>
      <c r="AA5" s="551"/>
      <c r="AB5" s="551"/>
      <c r="AC5" s="551"/>
      <c r="AD5" s="551"/>
      <c r="AE5" s="551"/>
      <c r="AF5" s="551"/>
      <c r="AG5" s="551"/>
    </row>
    <row r="6" spans="1:33">
      <c r="B6" s="551"/>
      <c r="E6" s="566"/>
      <c r="F6" s="551"/>
      <c r="P6" s="560"/>
    </row>
    <row r="7" spans="1:33">
      <c r="A7" s="567" t="s">
        <v>378</v>
      </c>
      <c r="B7" s="551"/>
      <c r="F7" s="551"/>
      <c r="O7" s="568"/>
      <c r="P7" s="567" t="s">
        <v>377</v>
      </c>
    </row>
    <row r="8" spans="1:33">
      <c r="A8" s="560" t="s">
        <v>376</v>
      </c>
      <c r="B8" s="569">
        <v>1.5</v>
      </c>
      <c r="C8" s="569">
        <v>1.9</v>
      </c>
      <c r="D8" s="569">
        <v>0.3</v>
      </c>
      <c r="E8" s="569">
        <v>1.5</v>
      </c>
      <c r="F8" s="569"/>
      <c r="G8" s="569">
        <v>-0.1</v>
      </c>
      <c r="H8" s="569">
        <v>-0.2</v>
      </c>
      <c r="I8" s="569">
        <v>-0.2</v>
      </c>
      <c r="J8" s="569">
        <v>-0.9</v>
      </c>
      <c r="L8" s="569">
        <v>-1.3</v>
      </c>
      <c r="M8" s="570" t="s">
        <v>333</v>
      </c>
      <c r="N8" s="569" t="s">
        <v>6</v>
      </c>
      <c r="O8" s="570" t="s">
        <v>333</v>
      </c>
      <c r="P8" s="560" t="s">
        <v>375</v>
      </c>
    </row>
    <row r="9" spans="1:33">
      <c r="B9" s="569"/>
      <c r="C9" s="569"/>
      <c r="D9" s="569"/>
      <c r="E9" s="569"/>
      <c r="F9" s="569"/>
      <c r="G9" s="569"/>
      <c r="H9" s="569"/>
      <c r="I9" s="569"/>
      <c r="J9" s="569"/>
      <c r="L9" s="569"/>
      <c r="M9" s="570"/>
      <c r="N9" s="569"/>
      <c r="O9" s="570"/>
      <c r="P9" s="560"/>
    </row>
    <row r="10" spans="1:33">
      <c r="A10" s="567" t="s">
        <v>374</v>
      </c>
      <c r="B10" s="571">
        <v>418.23583777475619</v>
      </c>
      <c r="C10" s="571">
        <v>461.6015939509881</v>
      </c>
      <c r="D10" s="571">
        <v>407.03095590021547</v>
      </c>
      <c r="E10" s="571">
        <v>377.91844844627229</v>
      </c>
      <c r="F10" s="571"/>
      <c r="G10" s="571">
        <v>444.18867224270298</v>
      </c>
      <c r="H10" s="571">
        <v>427.01485327082031</v>
      </c>
      <c r="I10" s="571">
        <v>416.53190808505019</v>
      </c>
      <c r="J10" s="571">
        <v>459.58066378954061</v>
      </c>
      <c r="L10" s="571" t="s">
        <v>5</v>
      </c>
      <c r="M10" s="572" t="s">
        <v>333</v>
      </c>
      <c r="N10" s="571" t="s">
        <v>5</v>
      </c>
      <c r="O10" s="572" t="s">
        <v>333</v>
      </c>
      <c r="P10" s="567" t="s">
        <v>373</v>
      </c>
    </row>
    <row r="11" spans="1:33">
      <c r="A11" s="567" t="s">
        <v>372</v>
      </c>
      <c r="B11" s="571">
        <v>1389.8290371679016</v>
      </c>
      <c r="C11" s="571">
        <v>1442.0783560853345</v>
      </c>
      <c r="D11" s="571">
        <v>1522.7081942970799</v>
      </c>
      <c r="E11" s="571">
        <v>1567.7759531223355</v>
      </c>
      <c r="F11" s="571"/>
      <c r="G11" s="571">
        <v>1469.4833352364199</v>
      </c>
      <c r="H11" s="571">
        <v>1443.2674454938906</v>
      </c>
      <c r="I11" s="571">
        <v>1537.7940186894643</v>
      </c>
      <c r="J11" s="571">
        <v>1454.1969452299224</v>
      </c>
      <c r="L11" s="571" t="s">
        <v>6</v>
      </c>
      <c r="M11" s="572" t="s">
        <v>333</v>
      </c>
      <c r="N11" s="571" t="s">
        <v>6</v>
      </c>
      <c r="O11" s="572" t="s">
        <v>333</v>
      </c>
      <c r="P11" s="567" t="s">
        <v>371</v>
      </c>
    </row>
    <row r="12" spans="1:33">
      <c r="A12" s="567" t="s">
        <v>370</v>
      </c>
      <c r="B12" s="571">
        <v>3434.68</v>
      </c>
      <c r="C12" s="571">
        <v>3156.75</v>
      </c>
      <c r="D12" s="571">
        <v>2949.16</v>
      </c>
      <c r="E12" s="571">
        <v>2820.42</v>
      </c>
      <c r="F12" s="571"/>
      <c r="G12" s="571">
        <v>2638.93</v>
      </c>
      <c r="H12" s="571">
        <v>2385</v>
      </c>
      <c r="I12" s="571">
        <v>2116</v>
      </c>
      <c r="J12" s="571">
        <v>1981</v>
      </c>
      <c r="L12" s="571">
        <v>1718</v>
      </c>
      <c r="M12" s="572" t="s">
        <v>333</v>
      </c>
      <c r="N12" s="571">
        <v>1864</v>
      </c>
      <c r="O12" s="572" t="s">
        <v>332</v>
      </c>
      <c r="P12" s="567" t="s">
        <v>369</v>
      </c>
    </row>
    <row r="13" spans="1:33">
      <c r="A13" s="567"/>
      <c r="B13" s="569"/>
      <c r="C13" s="569"/>
      <c r="D13" s="569"/>
      <c r="E13" s="569"/>
      <c r="F13" s="569"/>
      <c r="G13" s="569"/>
      <c r="H13" s="569"/>
      <c r="I13" s="569"/>
      <c r="J13" s="569"/>
      <c r="L13" s="569"/>
      <c r="M13" s="570"/>
      <c r="N13" s="569"/>
      <c r="O13" s="570"/>
      <c r="P13" s="567"/>
    </row>
    <row r="14" spans="1:33">
      <c r="A14" s="567" t="s">
        <v>368</v>
      </c>
      <c r="B14" s="569">
        <v>96.30194480479922</v>
      </c>
      <c r="C14" s="569">
        <v>97.006283692445876</v>
      </c>
      <c r="D14" s="569">
        <v>96.435217979638381</v>
      </c>
      <c r="E14" s="569">
        <v>95.056479503278823</v>
      </c>
      <c r="F14" s="569"/>
      <c r="G14" s="569">
        <v>95.303623517175993</v>
      </c>
      <c r="H14" s="569">
        <v>95.561304425058623</v>
      </c>
      <c r="I14" s="569">
        <v>96.692662461602694</v>
      </c>
      <c r="J14" s="569">
        <v>97.072277256967922</v>
      </c>
      <c r="L14" s="569">
        <v>97.465880271822925</v>
      </c>
      <c r="M14" s="570"/>
      <c r="N14" s="569">
        <v>99.238497558455464</v>
      </c>
      <c r="O14" s="570" t="s">
        <v>332</v>
      </c>
      <c r="P14" s="567" t="s">
        <v>367</v>
      </c>
    </row>
    <row r="15" spans="1:33">
      <c r="A15" s="567"/>
      <c r="B15" s="569"/>
      <c r="C15" s="569"/>
      <c r="D15" s="569"/>
      <c r="E15" s="569"/>
      <c r="F15" s="569"/>
      <c r="G15" s="569"/>
      <c r="H15" s="569"/>
      <c r="I15" s="569"/>
      <c r="J15" s="569"/>
      <c r="L15" s="569"/>
      <c r="M15" s="570"/>
      <c r="N15" s="569"/>
      <c r="O15" s="570"/>
      <c r="P15" s="567"/>
    </row>
    <row r="16" spans="1:33">
      <c r="A16" s="567" t="s">
        <v>366</v>
      </c>
      <c r="B16" s="569"/>
      <c r="C16" s="569"/>
      <c r="D16" s="569"/>
      <c r="E16" s="569"/>
      <c r="F16" s="569"/>
      <c r="G16" s="569"/>
      <c r="H16" s="569"/>
      <c r="I16" s="569"/>
      <c r="J16" s="569"/>
      <c r="L16" s="569"/>
      <c r="M16" s="570"/>
      <c r="N16" s="569"/>
      <c r="O16" s="570"/>
      <c r="P16" s="567" t="s">
        <v>365</v>
      </c>
      <c r="Q16" s="554"/>
      <c r="R16" s="554"/>
      <c r="S16" s="554"/>
      <c r="T16" s="554"/>
      <c r="U16" s="554"/>
      <c r="V16" s="554"/>
      <c r="W16" s="554"/>
      <c r="X16" s="554"/>
      <c r="Y16" s="554"/>
      <c r="Z16" s="554"/>
      <c r="AA16" s="554"/>
      <c r="AB16" s="554"/>
      <c r="AC16" s="554"/>
      <c r="AD16" s="554"/>
      <c r="AE16" s="554"/>
      <c r="AF16" s="554"/>
      <c r="AG16" s="554"/>
    </row>
    <row r="17" spans="1:33">
      <c r="A17" s="560" t="s">
        <v>364</v>
      </c>
      <c r="B17" s="569">
        <v>7.8671775223499329</v>
      </c>
      <c r="C17" s="569">
        <v>7.2059738643434956</v>
      </c>
      <c r="D17" s="569">
        <v>8.0528255528255386</v>
      </c>
      <c r="E17" s="569">
        <v>6.0142772159428981</v>
      </c>
      <c r="F17" s="569"/>
      <c r="G17" s="569">
        <v>7.269713473833761</v>
      </c>
      <c r="H17" s="569">
        <v>6.6867889482238319</v>
      </c>
      <c r="I17" s="569">
        <v>6.6454436927974481</v>
      </c>
      <c r="J17" s="569">
        <v>8.0186297065260028</v>
      </c>
      <c r="L17" s="569">
        <v>9.1059602649006699</v>
      </c>
      <c r="M17" s="570" t="s">
        <v>333</v>
      </c>
      <c r="N17" s="569">
        <v>9.1999999999999993</v>
      </c>
      <c r="O17" s="570" t="s">
        <v>332</v>
      </c>
      <c r="P17" s="560" t="s">
        <v>363</v>
      </c>
      <c r="Q17" s="554"/>
      <c r="R17" s="554"/>
      <c r="S17" s="554"/>
      <c r="T17" s="554"/>
      <c r="U17" s="554"/>
      <c r="V17" s="554"/>
      <c r="W17" s="554"/>
      <c r="X17" s="554"/>
      <c r="Y17" s="554"/>
      <c r="Z17" s="554"/>
      <c r="AA17" s="554"/>
      <c r="AB17" s="554"/>
      <c r="AC17" s="554"/>
      <c r="AD17" s="554"/>
      <c r="AE17" s="554"/>
      <c r="AF17" s="554"/>
      <c r="AG17" s="554"/>
    </row>
    <row r="18" spans="1:33">
      <c r="A18" s="567" t="s">
        <v>362</v>
      </c>
      <c r="B18" s="569"/>
      <c r="C18" s="569"/>
      <c r="D18" s="569"/>
      <c r="E18" s="569"/>
      <c r="F18" s="569"/>
      <c r="G18" s="569"/>
      <c r="H18" s="569"/>
      <c r="I18" s="569"/>
      <c r="J18" s="569"/>
      <c r="L18" s="569"/>
      <c r="M18" s="570"/>
      <c r="N18" s="569"/>
      <c r="O18" s="570"/>
      <c r="P18" s="567" t="s">
        <v>361</v>
      </c>
      <c r="Q18" s="554"/>
      <c r="R18" s="554"/>
      <c r="S18" s="554"/>
      <c r="T18" s="554"/>
      <c r="U18" s="554"/>
      <c r="V18" s="554"/>
      <c r="W18" s="554"/>
      <c r="X18" s="554"/>
      <c r="Y18" s="554"/>
      <c r="Z18" s="554"/>
      <c r="AA18" s="554"/>
      <c r="AB18" s="554"/>
      <c r="AC18" s="554"/>
      <c r="AD18" s="554"/>
      <c r="AE18" s="554"/>
      <c r="AF18" s="554"/>
      <c r="AG18" s="554"/>
    </row>
    <row r="19" spans="1:33">
      <c r="A19" s="567" t="s">
        <v>360</v>
      </c>
      <c r="B19" s="571">
        <v>85.828396997929602</v>
      </c>
      <c r="C19" s="571">
        <v>85.768317805383006</v>
      </c>
      <c r="D19" s="571">
        <v>86.099083029048245</v>
      </c>
      <c r="E19" s="571">
        <v>86.317956998557008</v>
      </c>
      <c r="F19" s="571"/>
      <c r="G19" s="571">
        <v>86.539585137085169</v>
      </c>
      <c r="H19" s="571">
        <v>87.447907177363717</v>
      </c>
      <c r="I19" s="571">
        <v>89.10666781949935</v>
      </c>
      <c r="J19" s="571">
        <v>91.02999200075287</v>
      </c>
      <c r="K19" s="571"/>
      <c r="L19" s="571">
        <v>94.66314561766734</v>
      </c>
      <c r="M19" s="572" t="s">
        <v>333</v>
      </c>
      <c r="N19" s="571">
        <v>99.171684123847157</v>
      </c>
      <c r="O19" s="572" t="s">
        <v>333</v>
      </c>
      <c r="P19" s="567" t="s">
        <v>359</v>
      </c>
      <c r="Q19" s="554"/>
      <c r="R19" s="554"/>
      <c r="S19" s="554"/>
      <c r="T19" s="554"/>
      <c r="U19" s="554"/>
      <c r="V19" s="554"/>
      <c r="W19" s="554"/>
      <c r="X19" s="554"/>
      <c r="Y19" s="554"/>
      <c r="Z19" s="554"/>
      <c r="AA19" s="554"/>
      <c r="AB19" s="554"/>
      <c r="AC19" s="554"/>
      <c r="AD19" s="554"/>
      <c r="AE19" s="554"/>
      <c r="AF19" s="554"/>
      <c r="AG19" s="554"/>
    </row>
    <row r="20" spans="1:33">
      <c r="A20" s="567" t="s">
        <v>333</v>
      </c>
      <c r="B20" s="569"/>
      <c r="C20" s="569"/>
      <c r="D20" s="569"/>
      <c r="E20" s="569"/>
      <c r="F20" s="569"/>
      <c r="G20" s="569"/>
      <c r="H20" s="569"/>
      <c r="I20" s="569"/>
      <c r="J20" s="569"/>
      <c r="L20" s="569"/>
      <c r="M20" s="570"/>
      <c r="N20" s="569"/>
      <c r="O20" s="570"/>
      <c r="P20" s="567" t="s">
        <v>333</v>
      </c>
      <c r="Q20" s="554"/>
      <c r="R20" s="554"/>
      <c r="S20" s="554"/>
      <c r="T20" s="554"/>
      <c r="U20" s="554"/>
      <c r="V20" s="554"/>
      <c r="W20" s="554"/>
      <c r="X20" s="554"/>
      <c r="Y20" s="554"/>
      <c r="Z20" s="554"/>
      <c r="AA20" s="554"/>
      <c r="AB20" s="554"/>
      <c r="AC20" s="554"/>
      <c r="AD20" s="554"/>
      <c r="AE20" s="554"/>
      <c r="AF20" s="554"/>
      <c r="AG20" s="554"/>
    </row>
    <row r="21" spans="1:33">
      <c r="A21" s="567" t="s">
        <v>358</v>
      </c>
      <c r="B21" s="569"/>
      <c r="C21" s="569"/>
      <c r="D21" s="569"/>
      <c r="E21" s="569"/>
      <c r="F21" s="569"/>
      <c r="G21" s="569"/>
      <c r="H21" s="569"/>
      <c r="I21" s="569"/>
      <c r="J21" s="569"/>
      <c r="L21" s="569"/>
      <c r="M21" s="570"/>
      <c r="N21" s="569"/>
      <c r="O21" s="570"/>
      <c r="P21" s="567" t="s">
        <v>357</v>
      </c>
      <c r="Q21" s="554"/>
      <c r="R21" s="554"/>
      <c r="S21" s="554"/>
      <c r="T21" s="554"/>
      <c r="U21" s="554"/>
      <c r="V21" s="554"/>
      <c r="W21" s="554"/>
      <c r="X21" s="554"/>
      <c r="Y21" s="554"/>
      <c r="Z21" s="554"/>
      <c r="AA21" s="554"/>
      <c r="AB21" s="554"/>
      <c r="AC21" s="554"/>
      <c r="AD21" s="554"/>
      <c r="AE21" s="554"/>
      <c r="AF21" s="554"/>
      <c r="AG21" s="554"/>
    </row>
    <row r="22" spans="1:33">
      <c r="A22" s="573" t="s">
        <v>356</v>
      </c>
      <c r="B22" s="569">
        <v>2.38</v>
      </c>
      <c r="C22" s="569">
        <v>2.2400000000000002</v>
      </c>
      <c r="D22" s="569">
        <v>2.25</v>
      </c>
      <c r="E22" s="569">
        <v>2.1314285714285712</v>
      </c>
      <c r="F22" s="569"/>
      <c r="G22" s="569">
        <v>2.1</v>
      </c>
      <c r="H22" s="569">
        <v>2.1</v>
      </c>
      <c r="I22" s="569">
        <v>2.1266666666666669</v>
      </c>
      <c r="J22" s="569">
        <v>2.0699999999999998</v>
      </c>
      <c r="L22" s="569">
        <v>2.0266666666666668</v>
      </c>
      <c r="M22" s="570" t="s">
        <v>333</v>
      </c>
      <c r="N22" s="569">
        <v>1.5914285714285714</v>
      </c>
      <c r="O22" s="570" t="s">
        <v>349</v>
      </c>
      <c r="P22" s="573" t="s">
        <v>355</v>
      </c>
      <c r="Q22" s="554"/>
      <c r="R22" s="554"/>
      <c r="S22" s="554"/>
      <c r="T22" s="554"/>
      <c r="U22" s="554"/>
      <c r="V22" s="554"/>
      <c r="W22" s="554"/>
      <c r="X22" s="554"/>
      <c r="Y22" s="554"/>
      <c r="Z22" s="554"/>
      <c r="AA22" s="554"/>
      <c r="AB22" s="554"/>
      <c r="AC22" s="554"/>
      <c r="AD22" s="554"/>
      <c r="AE22" s="554"/>
      <c r="AF22" s="554"/>
      <c r="AG22" s="554"/>
    </row>
    <row r="23" spans="1:33">
      <c r="A23" s="573" t="s">
        <v>354</v>
      </c>
      <c r="B23" s="569">
        <v>18.52</v>
      </c>
      <c r="C23" s="569">
        <v>18.13</v>
      </c>
      <c r="D23" s="569">
        <v>18.383333333333333</v>
      </c>
      <c r="E23" s="569">
        <v>18.309047619047618</v>
      </c>
      <c r="F23" s="569"/>
      <c r="G23" s="569">
        <v>18.36</v>
      </c>
      <c r="H23" s="569">
        <v>17.836666666666666</v>
      </c>
      <c r="I23" s="569">
        <v>17.52</v>
      </c>
      <c r="J23" s="569">
        <v>17.423333333333332</v>
      </c>
      <c r="L23" s="569">
        <v>17.23</v>
      </c>
      <c r="M23" s="570" t="s">
        <v>333</v>
      </c>
      <c r="N23" s="569">
        <v>17.285714285714285</v>
      </c>
      <c r="O23" s="570" t="s">
        <v>349</v>
      </c>
      <c r="P23" s="573" t="s">
        <v>353</v>
      </c>
      <c r="Q23" s="554"/>
      <c r="R23" s="554"/>
      <c r="S23" s="554"/>
      <c r="T23" s="554"/>
      <c r="U23" s="554"/>
      <c r="V23" s="554"/>
      <c r="W23" s="554"/>
      <c r="X23" s="554"/>
      <c r="Y23" s="554"/>
      <c r="Z23" s="554"/>
      <c r="AA23" s="554"/>
      <c r="AB23" s="554"/>
      <c r="AC23" s="554"/>
      <c r="AD23" s="554"/>
      <c r="AE23" s="554"/>
      <c r="AF23" s="554"/>
      <c r="AG23" s="554"/>
    </row>
    <row r="24" spans="1:33">
      <c r="A24" s="567" t="s">
        <v>352</v>
      </c>
      <c r="B24" s="569">
        <v>4.0199999999999996</v>
      </c>
      <c r="C24" s="569">
        <v>3.39</v>
      </c>
      <c r="D24" s="569">
        <v>3.28</v>
      </c>
      <c r="E24" s="569">
        <v>3.6733333333333333</v>
      </c>
      <c r="F24" s="569"/>
      <c r="G24" s="569">
        <v>3.5966666666666671</v>
      </c>
      <c r="H24" s="569">
        <v>4.7399999999999993</v>
      </c>
      <c r="I24" s="569">
        <v>6.7133333333333338</v>
      </c>
      <c r="J24" s="569">
        <v>3.7433333333333336</v>
      </c>
      <c r="L24" s="569">
        <v>5.2266666666666666</v>
      </c>
      <c r="M24" s="570" t="s">
        <v>333</v>
      </c>
      <c r="N24" s="569">
        <v>3.79</v>
      </c>
      <c r="O24" s="570" t="s">
        <v>349</v>
      </c>
      <c r="P24" s="567" t="s">
        <v>351</v>
      </c>
      <c r="Q24" s="554"/>
      <c r="R24" s="554"/>
      <c r="S24" s="554"/>
      <c r="T24" s="554"/>
      <c r="U24" s="554"/>
      <c r="V24" s="554"/>
      <c r="W24" s="554"/>
      <c r="X24" s="554"/>
      <c r="Y24" s="554"/>
      <c r="Z24" s="554"/>
      <c r="AA24" s="554"/>
      <c r="AB24" s="554"/>
      <c r="AC24" s="554"/>
      <c r="AD24" s="554"/>
      <c r="AE24" s="554"/>
      <c r="AF24" s="554"/>
      <c r="AG24" s="554"/>
    </row>
    <row r="25" spans="1:33">
      <c r="A25" s="567" t="s">
        <v>350</v>
      </c>
      <c r="B25" s="569">
        <v>7</v>
      </c>
      <c r="C25" s="569">
        <v>6.75</v>
      </c>
      <c r="D25" s="569">
        <v>6.416666666666667</v>
      </c>
      <c r="E25" s="569">
        <v>6.25</v>
      </c>
      <c r="F25" s="569"/>
      <c r="G25" s="569">
        <v>6.25</v>
      </c>
      <c r="H25" s="569">
        <v>6.25</v>
      </c>
      <c r="I25" s="569">
        <v>6.25</v>
      </c>
      <c r="J25" s="569">
        <v>6.25</v>
      </c>
      <c r="L25" s="569">
        <v>6.083333333333333</v>
      </c>
      <c r="M25" s="570" t="s">
        <v>333</v>
      </c>
      <c r="N25" s="569">
        <v>6.083333333333333</v>
      </c>
      <c r="O25" s="570" t="s">
        <v>349</v>
      </c>
      <c r="P25" s="567" t="s">
        <v>348</v>
      </c>
      <c r="Q25" s="554"/>
      <c r="R25" s="554"/>
      <c r="S25" s="554"/>
      <c r="T25" s="554"/>
      <c r="U25" s="554"/>
      <c r="V25" s="554"/>
      <c r="W25" s="554"/>
      <c r="X25" s="554"/>
      <c r="Y25" s="554"/>
      <c r="Z25" s="554"/>
      <c r="AA25" s="554"/>
      <c r="AB25" s="554"/>
      <c r="AC25" s="554"/>
      <c r="AD25" s="554"/>
      <c r="AE25" s="554"/>
      <c r="AF25" s="554"/>
      <c r="AG25" s="554"/>
    </row>
    <row r="26" spans="1:33">
      <c r="A26" s="567" t="s">
        <v>333</v>
      </c>
      <c r="B26" s="569"/>
      <c r="C26" s="569"/>
      <c r="D26" s="569"/>
      <c r="E26" s="569"/>
      <c r="F26" s="569"/>
      <c r="G26" s="569"/>
      <c r="H26" s="569"/>
      <c r="I26" s="569"/>
      <c r="J26" s="569"/>
      <c r="L26" s="569"/>
      <c r="M26" s="570"/>
      <c r="N26" s="569"/>
      <c r="O26" s="570"/>
      <c r="P26" s="567" t="s">
        <v>333</v>
      </c>
      <c r="Q26" s="554"/>
      <c r="R26" s="554"/>
      <c r="S26" s="554"/>
      <c r="T26" s="554"/>
      <c r="U26" s="554"/>
      <c r="V26" s="554"/>
      <c r="W26" s="554"/>
      <c r="X26" s="554"/>
      <c r="Y26" s="554"/>
      <c r="Z26" s="554"/>
      <c r="AA26" s="554"/>
      <c r="AB26" s="554"/>
      <c r="AC26" s="554"/>
      <c r="AD26" s="554"/>
      <c r="AE26" s="554"/>
      <c r="AF26" s="554"/>
      <c r="AG26" s="554"/>
    </row>
    <row r="27" spans="1:33">
      <c r="A27" s="567" t="s">
        <v>347</v>
      </c>
      <c r="B27" s="571"/>
      <c r="C27" s="571"/>
      <c r="D27" s="571"/>
      <c r="E27" s="571"/>
      <c r="F27" s="571"/>
      <c r="G27" s="571"/>
      <c r="H27" s="571"/>
      <c r="I27" s="571"/>
      <c r="J27" s="571"/>
      <c r="K27" s="571"/>
      <c r="L27" s="571"/>
      <c r="M27" s="572"/>
      <c r="N27" s="571"/>
      <c r="O27" s="572"/>
      <c r="P27" s="567" t="s">
        <v>346</v>
      </c>
      <c r="Q27" s="554"/>
      <c r="R27" s="554"/>
      <c r="S27" s="554"/>
      <c r="T27" s="554"/>
      <c r="U27" s="554"/>
      <c r="V27" s="554"/>
      <c r="W27" s="554"/>
      <c r="X27" s="554"/>
      <c r="Y27" s="554"/>
      <c r="Z27" s="554"/>
      <c r="AA27" s="554"/>
      <c r="AB27" s="554"/>
      <c r="AC27" s="554"/>
      <c r="AD27" s="554"/>
      <c r="AE27" s="554"/>
      <c r="AF27" s="554"/>
      <c r="AG27" s="554"/>
    </row>
    <row r="28" spans="1:33">
      <c r="A28" s="567" t="s">
        <v>345</v>
      </c>
      <c r="B28" s="571">
        <v>405</v>
      </c>
      <c r="C28" s="571">
        <v>400</v>
      </c>
      <c r="D28" s="571">
        <v>629</v>
      </c>
      <c r="E28" s="571">
        <v>637</v>
      </c>
      <c r="F28" s="571"/>
      <c r="G28" s="571">
        <v>579</v>
      </c>
      <c r="H28" s="571">
        <v>640</v>
      </c>
      <c r="I28" s="571">
        <v>662</v>
      </c>
      <c r="J28" s="571">
        <v>711</v>
      </c>
      <c r="K28" s="571"/>
      <c r="L28" s="571">
        <v>680</v>
      </c>
      <c r="M28" s="572" t="s">
        <v>333</v>
      </c>
      <c r="N28" s="571">
        <v>623</v>
      </c>
      <c r="O28" s="572" t="s">
        <v>333</v>
      </c>
      <c r="P28" s="567" t="s">
        <v>344</v>
      </c>
      <c r="Q28" s="554"/>
      <c r="R28" s="554"/>
      <c r="S28" s="554"/>
      <c r="T28" s="554"/>
      <c r="U28" s="554"/>
      <c r="V28" s="554"/>
      <c r="W28" s="554"/>
      <c r="X28" s="554"/>
      <c r="Y28" s="554"/>
      <c r="Z28" s="554"/>
      <c r="AA28" s="554"/>
      <c r="AB28" s="554"/>
      <c r="AC28" s="554"/>
      <c r="AD28" s="554"/>
      <c r="AE28" s="554"/>
      <c r="AF28" s="554"/>
      <c r="AG28" s="554"/>
    </row>
    <row r="29" spans="1:33">
      <c r="A29" s="567"/>
      <c r="B29" s="571"/>
      <c r="C29" s="571"/>
      <c r="D29" s="571"/>
      <c r="E29" s="571"/>
      <c r="F29" s="571"/>
      <c r="G29" s="571"/>
      <c r="H29" s="571"/>
      <c r="I29" s="571"/>
      <c r="J29" s="571"/>
      <c r="K29" s="571"/>
      <c r="L29" s="571"/>
      <c r="M29" s="572"/>
      <c r="N29" s="571"/>
      <c r="O29" s="572"/>
      <c r="P29" s="567"/>
      <c r="Q29" s="554"/>
      <c r="R29" s="554"/>
      <c r="S29" s="554"/>
      <c r="T29" s="554"/>
      <c r="U29" s="554"/>
      <c r="V29" s="554"/>
      <c r="W29" s="554"/>
      <c r="X29" s="554"/>
      <c r="Y29" s="554"/>
      <c r="Z29" s="554"/>
      <c r="AA29" s="554"/>
      <c r="AB29" s="554"/>
      <c r="AC29" s="554"/>
      <c r="AD29" s="554"/>
      <c r="AE29" s="554"/>
      <c r="AF29" s="554"/>
      <c r="AG29" s="554"/>
    </row>
    <row r="30" spans="1:33">
      <c r="A30" s="567" t="s">
        <v>343</v>
      </c>
      <c r="B30" s="571">
        <v>400</v>
      </c>
      <c r="C30" s="571" t="s">
        <v>342</v>
      </c>
      <c r="D30" s="571" t="s">
        <v>342</v>
      </c>
      <c r="E30" s="571">
        <v>294.18</v>
      </c>
      <c r="F30" s="571"/>
      <c r="G30" s="571">
        <v>250</v>
      </c>
      <c r="H30" s="571" t="s">
        <v>342</v>
      </c>
      <c r="I30" s="571">
        <v>1500</v>
      </c>
      <c r="J30" s="571" t="s">
        <v>342</v>
      </c>
      <c r="K30" s="571"/>
      <c r="L30" s="571">
        <v>1300</v>
      </c>
      <c r="M30" s="572" t="s">
        <v>333</v>
      </c>
      <c r="N30" s="571" t="s">
        <v>342</v>
      </c>
      <c r="O30" s="572" t="s">
        <v>332</v>
      </c>
      <c r="P30" s="567" t="s">
        <v>341</v>
      </c>
      <c r="Q30" s="554"/>
      <c r="R30" s="554"/>
      <c r="S30" s="554"/>
      <c r="T30" s="554"/>
      <c r="U30" s="554"/>
      <c r="V30" s="554"/>
      <c r="W30" s="554"/>
      <c r="X30" s="554"/>
      <c r="Y30" s="554"/>
      <c r="Z30" s="554"/>
      <c r="AA30" s="554"/>
      <c r="AB30" s="554"/>
      <c r="AC30" s="554"/>
      <c r="AD30" s="554"/>
      <c r="AE30" s="554"/>
      <c r="AF30" s="554"/>
      <c r="AG30" s="554"/>
    </row>
    <row r="31" spans="1:33">
      <c r="A31" s="567" t="s">
        <v>340</v>
      </c>
      <c r="B31" s="571"/>
      <c r="C31" s="571"/>
      <c r="D31" s="571"/>
      <c r="E31" s="571"/>
      <c r="F31" s="571"/>
      <c r="G31" s="571"/>
      <c r="H31" s="571"/>
      <c r="I31" s="571"/>
      <c r="J31" s="571"/>
      <c r="K31" s="571"/>
      <c r="L31" s="571"/>
      <c r="M31" s="572"/>
      <c r="N31" s="571"/>
      <c r="O31" s="572"/>
      <c r="P31" s="567" t="s">
        <v>339</v>
      </c>
      <c r="Q31" s="554"/>
      <c r="R31" s="554"/>
      <c r="S31" s="554"/>
      <c r="T31" s="554"/>
      <c r="U31" s="554"/>
      <c r="V31" s="554"/>
      <c r="W31" s="554"/>
      <c r="X31" s="554"/>
      <c r="Y31" s="554"/>
      <c r="Z31" s="554"/>
      <c r="AA31" s="554"/>
      <c r="AB31" s="554"/>
      <c r="AC31" s="554"/>
      <c r="AD31" s="554"/>
      <c r="AE31" s="554"/>
      <c r="AF31" s="554"/>
      <c r="AG31" s="554"/>
    </row>
    <row r="32" spans="1:33">
      <c r="A32" s="574" t="s">
        <v>338</v>
      </c>
      <c r="B32" s="571">
        <v>82.797528551945888</v>
      </c>
      <c r="C32" s="571">
        <v>84.761869130906504</v>
      </c>
      <c r="D32" s="571">
        <v>87.772938173898311</v>
      </c>
      <c r="E32" s="571">
        <v>91.184426734987781</v>
      </c>
      <c r="F32" s="571"/>
      <c r="G32" s="571">
        <v>87.389110307597164</v>
      </c>
      <c r="H32" s="571">
        <v>83.617485304571161</v>
      </c>
      <c r="I32" s="571">
        <v>83.42556180299394</v>
      </c>
      <c r="J32" s="571">
        <v>88.126376717185735</v>
      </c>
      <c r="K32" s="571"/>
      <c r="L32" s="571">
        <v>78.451376939651638</v>
      </c>
      <c r="M32" s="572" t="s">
        <v>333</v>
      </c>
      <c r="N32" s="571">
        <v>83.105526637112348</v>
      </c>
      <c r="O32" s="572" t="s">
        <v>333</v>
      </c>
      <c r="P32" s="574" t="s">
        <v>337</v>
      </c>
      <c r="Q32" s="554"/>
      <c r="R32" s="554"/>
      <c r="S32" s="554"/>
      <c r="T32" s="554"/>
      <c r="U32" s="554"/>
      <c r="V32" s="554"/>
      <c r="W32" s="554"/>
      <c r="X32" s="554"/>
      <c r="Y32" s="554"/>
      <c r="Z32" s="554"/>
      <c r="AA32" s="554"/>
      <c r="AB32" s="554"/>
      <c r="AC32" s="554"/>
      <c r="AD32" s="554"/>
      <c r="AE32" s="554"/>
      <c r="AF32" s="554"/>
      <c r="AG32" s="554"/>
    </row>
    <row r="33" spans="1:33">
      <c r="A33" s="567" t="s">
        <v>333</v>
      </c>
      <c r="B33" s="569"/>
      <c r="C33" s="569"/>
      <c r="D33" s="569"/>
      <c r="E33" s="569"/>
      <c r="F33" s="569"/>
      <c r="G33" s="569"/>
      <c r="H33" s="569"/>
      <c r="I33" s="569"/>
      <c r="J33" s="569"/>
      <c r="L33" s="569"/>
      <c r="M33" s="570"/>
      <c r="N33" s="569"/>
      <c r="O33" s="570"/>
      <c r="P33" s="567" t="s">
        <v>333</v>
      </c>
      <c r="Q33" s="554"/>
      <c r="R33" s="554"/>
      <c r="S33" s="554"/>
      <c r="T33" s="554"/>
      <c r="U33" s="554"/>
      <c r="V33" s="554"/>
      <c r="W33" s="554"/>
      <c r="X33" s="554"/>
      <c r="Y33" s="554"/>
      <c r="Z33" s="554"/>
      <c r="AA33" s="554"/>
      <c r="AB33" s="554"/>
      <c r="AC33" s="554"/>
      <c r="AD33" s="554"/>
      <c r="AE33" s="554"/>
      <c r="AF33" s="554"/>
      <c r="AG33" s="554"/>
    </row>
    <row r="34" spans="1:33">
      <c r="A34" s="567" t="s">
        <v>336</v>
      </c>
      <c r="B34" s="569"/>
      <c r="C34" s="569"/>
      <c r="D34" s="569"/>
      <c r="E34" s="569"/>
      <c r="F34" s="569"/>
      <c r="G34" s="569"/>
      <c r="H34" s="569"/>
      <c r="I34" s="569"/>
      <c r="J34" s="569"/>
      <c r="L34" s="569"/>
      <c r="M34" s="570"/>
      <c r="N34" s="569"/>
      <c r="O34" s="570"/>
      <c r="P34" s="567" t="s">
        <v>335</v>
      </c>
      <c r="Q34" s="554"/>
      <c r="R34" s="554"/>
      <c r="S34" s="554"/>
      <c r="T34" s="554"/>
      <c r="U34" s="554"/>
      <c r="V34" s="554"/>
      <c r="W34" s="554"/>
      <c r="X34" s="554"/>
      <c r="Y34" s="554"/>
      <c r="Z34" s="554"/>
      <c r="AA34" s="554"/>
      <c r="AB34" s="554"/>
      <c r="AC34" s="554"/>
      <c r="AD34" s="554"/>
      <c r="AE34" s="554"/>
      <c r="AF34" s="554"/>
      <c r="AG34" s="554"/>
    </row>
    <row r="35" spans="1:33">
      <c r="A35" s="567" t="s">
        <v>334</v>
      </c>
      <c r="B35" s="569">
        <v>-11.64258157948569</v>
      </c>
      <c r="C35" s="569">
        <v>-5.2016844556499464</v>
      </c>
      <c r="D35" s="569">
        <v>-5.2139357096069983</v>
      </c>
      <c r="E35" s="569">
        <v>6.652795826067659</v>
      </c>
      <c r="F35" s="569"/>
      <c r="G35" s="569">
        <v>10.351958806956297</v>
      </c>
      <c r="H35" s="569">
        <v>10.216791622847833</v>
      </c>
      <c r="I35" s="569">
        <v>13.762149501201293</v>
      </c>
      <c r="J35" s="569">
        <v>12.538198785159494</v>
      </c>
      <c r="L35" s="569">
        <v>15.846799625211872</v>
      </c>
      <c r="M35" s="570" t="s">
        <v>333</v>
      </c>
      <c r="N35" s="569">
        <v>17.060414484023223</v>
      </c>
      <c r="O35" s="570" t="s">
        <v>332</v>
      </c>
      <c r="P35" s="567" t="s">
        <v>331</v>
      </c>
      <c r="Q35" s="554"/>
      <c r="R35" s="554"/>
      <c r="S35" s="554"/>
      <c r="T35" s="554"/>
      <c r="U35" s="554"/>
      <c r="V35" s="554"/>
      <c r="W35" s="554"/>
      <c r="X35" s="554"/>
      <c r="Y35" s="554"/>
      <c r="Z35" s="554"/>
      <c r="AA35" s="554"/>
      <c r="AB35" s="554"/>
      <c r="AC35" s="554"/>
      <c r="AD35" s="554"/>
      <c r="AE35" s="554"/>
      <c r="AF35" s="554"/>
      <c r="AG35" s="554"/>
    </row>
    <row r="36" spans="1:33" ht="6" customHeight="1">
      <c r="A36" s="575"/>
      <c r="B36" s="576"/>
      <c r="C36" s="576"/>
      <c r="D36" s="576"/>
      <c r="E36" s="576"/>
      <c r="F36" s="576"/>
      <c r="G36" s="576"/>
      <c r="H36" s="576"/>
      <c r="I36" s="576"/>
      <c r="J36" s="576"/>
      <c r="K36" s="576"/>
      <c r="L36" s="576"/>
      <c r="M36" s="577"/>
      <c r="N36" s="576"/>
      <c r="O36" s="577"/>
      <c r="P36" s="575"/>
      <c r="Q36" s="554"/>
      <c r="R36" s="554"/>
      <c r="S36" s="554"/>
      <c r="T36" s="554"/>
      <c r="U36" s="554"/>
      <c r="V36" s="554"/>
      <c r="W36" s="554"/>
      <c r="X36" s="554"/>
      <c r="Y36" s="554"/>
      <c r="Z36" s="554"/>
      <c r="AA36" s="554"/>
      <c r="AB36" s="554"/>
      <c r="AC36" s="554"/>
      <c r="AD36" s="554"/>
      <c r="AE36" s="554"/>
      <c r="AF36" s="554"/>
      <c r="AG36" s="554"/>
    </row>
    <row r="37" spans="1:33">
      <c r="F37" s="551"/>
      <c r="O37" s="48"/>
      <c r="P37" s="560"/>
      <c r="Q37" s="554"/>
      <c r="R37" s="554"/>
      <c r="S37" s="554"/>
      <c r="T37" s="554"/>
      <c r="U37" s="554"/>
      <c r="V37" s="554"/>
      <c r="W37" s="554"/>
      <c r="X37" s="554"/>
      <c r="Y37" s="554"/>
      <c r="Z37" s="554"/>
      <c r="AA37" s="554"/>
      <c r="AB37" s="554"/>
      <c r="AC37" s="554"/>
      <c r="AD37" s="554"/>
      <c r="AE37" s="554"/>
      <c r="AF37" s="554"/>
      <c r="AG37" s="554"/>
    </row>
    <row r="38" spans="1:33">
      <c r="A38" s="48" t="s">
        <v>330</v>
      </c>
      <c r="F38" s="551"/>
      <c r="O38" s="578"/>
      <c r="Q38" s="554"/>
      <c r="R38" s="554"/>
      <c r="S38" s="554"/>
      <c r="T38" s="554"/>
      <c r="U38" s="554"/>
      <c r="V38" s="554"/>
      <c r="W38" s="554"/>
      <c r="X38" s="554"/>
      <c r="Y38" s="554"/>
      <c r="Z38" s="554"/>
      <c r="AA38" s="554"/>
      <c r="AB38" s="554"/>
      <c r="AC38" s="554"/>
      <c r="AD38" s="554"/>
      <c r="AE38" s="554"/>
      <c r="AF38" s="554"/>
      <c r="AG38" s="554"/>
    </row>
    <row r="39" spans="1:33">
      <c r="A39" s="48" t="s">
        <v>7</v>
      </c>
      <c r="F39" s="551"/>
      <c r="O39" s="578"/>
      <c r="Q39" s="554"/>
      <c r="R39" s="554"/>
      <c r="S39" s="554"/>
      <c r="T39" s="554"/>
      <c r="U39" s="554"/>
      <c r="V39" s="554"/>
      <c r="W39" s="554"/>
      <c r="X39" s="554"/>
      <c r="Y39" s="554"/>
      <c r="Z39" s="554"/>
      <c r="AA39" s="554"/>
      <c r="AB39" s="554"/>
      <c r="AC39" s="554"/>
      <c r="AD39" s="554"/>
      <c r="AE39" s="554"/>
      <c r="AF39" s="554"/>
      <c r="AG39" s="554"/>
    </row>
    <row r="40" spans="1:33">
      <c r="A40" s="48" t="s">
        <v>811</v>
      </c>
      <c r="F40" s="551"/>
      <c r="O40" s="578"/>
      <c r="Q40" s="554"/>
      <c r="R40" s="554"/>
      <c r="S40" s="554"/>
      <c r="T40" s="554"/>
      <c r="U40" s="554"/>
      <c r="V40" s="554"/>
      <c r="W40" s="554"/>
      <c r="X40" s="554"/>
      <c r="Y40" s="554"/>
      <c r="Z40" s="554"/>
      <c r="AA40" s="554"/>
      <c r="AB40" s="554"/>
      <c r="AC40" s="554"/>
      <c r="AD40" s="554"/>
      <c r="AE40" s="554"/>
      <c r="AF40" s="554"/>
      <c r="AG40" s="554"/>
    </row>
    <row r="41" spans="1:33">
      <c r="A41" s="48" t="s">
        <v>329</v>
      </c>
      <c r="F41" s="551"/>
      <c r="O41" s="578"/>
      <c r="Q41" s="554"/>
      <c r="R41" s="554"/>
      <c r="S41" s="554"/>
      <c r="T41" s="554"/>
      <c r="U41" s="554"/>
      <c r="V41" s="554"/>
      <c r="W41" s="554"/>
      <c r="X41" s="554"/>
      <c r="Y41" s="554"/>
      <c r="Z41" s="554"/>
      <c r="AA41" s="554"/>
      <c r="AB41" s="554"/>
      <c r="AC41" s="554"/>
      <c r="AD41" s="554"/>
      <c r="AE41" s="554"/>
      <c r="AF41" s="554"/>
      <c r="AG41" s="554"/>
    </row>
    <row r="42" spans="1:33">
      <c r="A42" s="48" t="s">
        <v>328</v>
      </c>
      <c r="F42" s="551"/>
      <c r="O42" s="578"/>
      <c r="Q42" s="554"/>
      <c r="R42" s="554"/>
      <c r="S42" s="554"/>
      <c r="T42" s="554"/>
      <c r="U42" s="554"/>
      <c r="V42" s="554"/>
      <c r="W42" s="554"/>
      <c r="X42" s="554"/>
      <c r="Y42" s="554"/>
      <c r="Z42" s="554"/>
      <c r="AA42" s="554"/>
      <c r="AB42" s="554"/>
      <c r="AC42" s="554"/>
      <c r="AD42" s="554"/>
      <c r="AE42" s="554"/>
      <c r="AF42" s="554"/>
      <c r="AG42" s="554"/>
    </row>
    <row r="43" spans="1:33">
      <c r="A43" s="48" t="s">
        <v>327</v>
      </c>
      <c r="Q43" s="554"/>
      <c r="R43" s="554"/>
      <c r="S43" s="554"/>
      <c r="T43" s="554"/>
      <c r="U43" s="554"/>
      <c r="V43" s="554"/>
      <c r="W43" s="554"/>
      <c r="X43" s="554"/>
      <c r="Y43" s="554"/>
      <c r="Z43" s="554"/>
      <c r="AA43" s="554"/>
      <c r="AB43" s="554"/>
      <c r="AC43" s="554"/>
      <c r="AD43" s="554"/>
      <c r="AE43" s="554"/>
      <c r="AF43" s="554"/>
      <c r="AG43" s="554"/>
    </row>
    <row r="44" spans="1:33">
      <c r="A44" s="48" t="s">
        <v>326</v>
      </c>
      <c r="Q44" s="554"/>
      <c r="R44" s="554"/>
      <c r="S44" s="554"/>
      <c r="T44" s="554"/>
      <c r="U44" s="554"/>
      <c r="V44" s="554"/>
      <c r="W44" s="554"/>
      <c r="X44" s="554"/>
      <c r="Y44" s="554"/>
      <c r="Z44" s="554"/>
      <c r="AA44" s="554"/>
      <c r="AB44" s="554"/>
      <c r="AC44" s="554"/>
      <c r="AD44" s="554"/>
      <c r="AE44" s="554"/>
      <c r="AF44" s="554"/>
      <c r="AG44" s="554"/>
    </row>
    <row r="45" spans="1:33">
      <c r="A45" s="48" t="s">
        <v>325</v>
      </c>
      <c r="B45" s="554"/>
      <c r="C45" s="554"/>
      <c r="D45" s="554"/>
      <c r="E45" s="554"/>
      <c r="F45" s="554"/>
      <c r="G45" s="554"/>
      <c r="H45" s="554"/>
      <c r="I45" s="554"/>
      <c r="J45" s="554"/>
      <c r="K45" s="554"/>
      <c r="L45" s="554"/>
      <c r="M45" s="560"/>
      <c r="N45" s="554"/>
      <c r="O45" s="560"/>
      <c r="Q45" s="554"/>
      <c r="R45" s="554"/>
      <c r="S45" s="554"/>
      <c r="T45" s="554"/>
      <c r="U45" s="554"/>
      <c r="V45" s="554"/>
      <c r="W45" s="554"/>
      <c r="X45" s="554"/>
      <c r="Y45" s="554"/>
      <c r="Z45" s="554"/>
      <c r="AA45" s="554"/>
      <c r="AB45" s="554"/>
      <c r="AC45" s="554"/>
      <c r="AD45" s="554"/>
      <c r="AE45" s="554"/>
      <c r="AF45" s="554"/>
      <c r="AG45" s="554"/>
    </row>
    <row r="46" spans="1:33">
      <c r="A46" s="48" t="s">
        <v>324</v>
      </c>
      <c r="B46" s="554"/>
      <c r="C46" s="554"/>
      <c r="D46" s="554"/>
      <c r="E46" s="554"/>
      <c r="F46" s="554"/>
      <c r="G46" s="554"/>
      <c r="H46" s="554"/>
      <c r="I46" s="554"/>
      <c r="J46" s="554"/>
      <c r="K46" s="554"/>
      <c r="L46" s="554"/>
      <c r="M46" s="560"/>
      <c r="N46" s="554"/>
      <c r="O46" s="560"/>
      <c r="Q46" s="554"/>
      <c r="R46" s="554"/>
      <c r="S46" s="554"/>
      <c r="T46" s="554"/>
      <c r="U46" s="554"/>
      <c r="V46" s="554"/>
      <c r="W46" s="554"/>
      <c r="X46" s="554"/>
      <c r="Y46" s="554"/>
      <c r="Z46" s="554"/>
      <c r="AA46" s="554"/>
      <c r="AB46" s="554"/>
      <c r="AC46" s="554"/>
      <c r="AD46" s="554"/>
      <c r="AE46" s="554"/>
      <c r="AF46" s="554"/>
      <c r="AG46" s="554"/>
    </row>
    <row r="47" spans="1:33">
      <c r="A47" s="48"/>
    </row>
    <row r="48" spans="1:33">
      <c r="A48" s="48" t="s">
        <v>323</v>
      </c>
    </row>
    <row r="49" spans="1:1" s="554" customFormat="1">
      <c r="A49" s="48" t="s">
        <v>49</v>
      </c>
    </row>
    <row r="50" spans="1:1" s="554" customFormat="1">
      <c r="A50" s="48" t="s">
        <v>812</v>
      </c>
    </row>
    <row r="51" spans="1:1" s="554" customFormat="1">
      <c r="A51" s="48" t="s">
        <v>322</v>
      </c>
    </row>
    <row r="52" spans="1:1" s="554" customFormat="1">
      <c r="A52" s="48" t="s">
        <v>321</v>
      </c>
    </row>
    <row r="53" spans="1:1" s="554" customFormat="1">
      <c r="A53" s="48" t="s">
        <v>320</v>
      </c>
    </row>
    <row r="54" spans="1:1" s="554" customFormat="1">
      <c r="A54" s="48" t="s">
        <v>319</v>
      </c>
    </row>
    <row r="55" spans="1:1" s="554" customFormat="1">
      <c r="A55" s="48" t="s">
        <v>318</v>
      </c>
    </row>
    <row r="56" spans="1:1" s="554" customFormat="1">
      <c r="A56" s="48" t="s">
        <v>317</v>
      </c>
    </row>
    <row r="57" spans="1:1" s="554" customFormat="1">
      <c r="A57" s="48"/>
    </row>
    <row r="58" spans="1:1" s="554" customFormat="1">
      <c r="A58" s="48"/>
    </row>
    <row r="59" spans="1:1" s="554" customFormat="1">
      <c r="A59" s="48"/>
    </row>
  </sheetData>
  <pageMargins left="0.6" right="0" top="1" bottom="0.31" header="0.17" footer="0.18"/>
  <pageSetup scale="84" orientation="landscape" r:id="rId1"/>
  <headerFooter alignWithMargins="0">
    <oddHeader>&amp;R&amp;F  &amp;A  &amp;D  &amp;T &amp;P/&amp;N</oddHeader>
    <oddFooter>&amp;R&amp;A   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22"/>
    <pageSetUpPr fitToPage="1"/>
  </sheetPr>
  <dimension ref="A1:N54"/>
  <sheetViews>
    <sheetView showGridLines="0" zoomScaleNormal="100" workbookViewId="0"/>
  </sheetViews>
  <sheetFormatPr defaultColWidth="11.7109375" defaultRowHeight="10.199999999999999"/>
  <cols>
    <col min="1" max="1" width="46.7109375" style="248" customWidth="1"/>
    <col min="2" max="9" width="9.7109375" style="261" customWidth="1"/>
    <col min="10" max="12" width="9.7109375" style="248" customWidth="1"/>
    <col min="13" max="13" width="2" style="248" customWidth="1"/>
    <col min="14" max="14" width="48.140625" style="248" customWidth="1"/>
    <col min="15" max="16384" width="11.7109375" style="248"/>
  </cols>
  <sheetData>
    <row r="1" spans="1:14" s="323" customFormat="1">
      <c r="A1" s="327" t="s">
        <v>585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5"/>
      <c r="N1" s="324"/>
    </row>
    <row r="2" spans="1:14">
      <c r="A2" s="78" t="s">
        <v>0</v>
      </c>
      <c r="B2" s="300"/>
      <c r="C2" s="300"/>
      <c r="D2" s="300"/>
      <c r="E2" s="300"/>
      <c r="F2" s="300"/>
      <c r="G2" s="300"/>
      <c r="H2" s="300"/>
      <c r="I2" s="300"/>
      <c r="J2" s="299"/>
      <c r="K2" s="299"/>
      <c r="L2" s="299"/>
      <c r="M2" s="299"/>
      <c r="N2" s="322" t="s">
        <v>0</v>
      </c>
    </row>
    <row r="3" spans="1:14" ht="24" customHeight="1">
      <c r="A3" s="321" t="s">
        <v>584</v>
      </c>
      <c r="B3" s="300"/>
      <c r="C3" s="300"/>
      <c r="D3" s="300"/>
      <c r="E3" s="300"/>
      <c r="F3" s="300"/>
      <c r="G3" s="300"/>
      <c r="H3" s="300"/>
      <c r="I3" s="300"/>
      <c r="J3" s="299"/>
      <c r="K3" s="299"/>
      <c r="L3" s="299"/>
      <c r="M3" s="299"/>
      <c r="N3" s="543" t="s">
        <v>583</v>
      </c>
    </row>
    <row r="4" spans="1:14" ht="24" customHeight="1">
      <c r="A4" s="320" t="s">
        <v>582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299"/>
      <c r="N4" s="319" t="s">
        <v>581</v>
      </c>
    </row>
    <row r="5" spans="1:14">
      <c r="A5" s="318"/>
      <c r="B5" s="309"/>
      <c r="C5" s="309"/>
      <c r="D5" s="309"/>
      <c r="E5" s="309"/>
      <c r="F5" s="309"/>
      <c r="G5" s="309"/>
      <c r="H5" s="309"/>
      <c r="I5" s="309"/>
      <c r="J5" s="308"/>
      <c r="K5" s="308"/>
      <c r="L5" s="308"/>
      <c r="M5" s="308"/>
      <c r="N5" s="318"/>
    </row>
    <row r="6" spans="1:14">
      <c r="A6" s="317"/>
      <c r="B6" s="316" t="s">
        <v>580</v>
      </c>
      <c r="C6" s="316" t="s">
        <v>579</v>
      </c>
      <c r="D6" s="316" t="s">
        <v>578</v>
      </c>
      <c r="E6" s="316" t="s">
        <v>577</v>
      </c>
      <c r="F6" s="316" t="s">
        <v>576</v>
      </c>
      <c r="G6" s="255">
        <v>2007</v>
      </c>
      <c r="H6" s="255">
        <v>2008</v>
      </c>
      <c r="I6" s="255">
        <v>2009</v>
      </c>
      <c r="J6" s="255">
        <v>2010</v>
      </c>
      <c r="K6" s="373">
        <v>2011</v>
      </c>
      <c r="L6" s="373">
        <v>2012</v>
      </c>
      <c r="M6" s="315" t="s">
        <v>36</v>
      </c>
      <c r="N6" s="317"/>
    </row>
    <row r="7" spans="1:14" ht="15.9" customHeight="1">
      <c r="A7" s="301"/>
      <c r="B7" s="300"/>
      <c r="C7" s="300"/>
      <c r="D7" s="300"/>
      <c r="E7" s="300"/>
      <c r="F7" s="300"/>
      <c r="G7" s="300"/>
      <c r="H7" s="300"/>
      <c r="I7" s="300"/>
      <c r="J7" s="300"/>
      <c r="K7" s="300"/>
      <c r="L7" s="300"/>
      <c r="M7" s="299"/>
      <c r="N7" s="301"/>
    </row>
    <row r="8" spans="1:14" ht="15.9" customHeight="1">
      <c r="A8" s="301"/>
      <c r="B8" s="300"/>
      <c r="C8" s="300"/>
      <c r="D8" s="300"/>
      <c r="E8" s="300"/>
      <c r="F8" s="300"/>
      <c r="G8" s="300"/>
      <c r="H8" s="300"/>
      <c r="I8" s="300"/>
      <c r="J8" s="300"/>
      <c r="K8" s="300"/>
      <c r="L8" s="300"/>
      <c r="M8" s="299"/>
      <c r="N8" s="301"/>
    </row>
    <row r="9" spans="1:14" ht="15.9" customHeight="1">
      <c r="A9" s="301"/>
      <c r="B9" s="300"/>
      <c r="C9" s="300"/>
      <c r="D9" s="300"/>
      <c r="E9" s="300"/>
      <c r="F9" s="300"/>
      <c r="G9" s="300"/>
      <c r="H9" s="300"/>
      <c r="I9" s="300"/>
      <c r="J9" s="300"/>
      <c r="K9" s="300"/>
      <c r="L9" s="300"/>
      <c r="M9" s="299"/>
      <c r="N9" s="301"/>
    </row>
    <row r="10" spans="1:14" s="267" customFormat="1" ht="12.9" customHeight="1">
      <c r="A10" s="243" t="s">
        <v>575</v>
      </c>
      <c r="B10" s="314">
        <v>693562.2</v>
      </c>
      <c r="C10" s="314">
        <v>718990.5</v>
      </c>
      <c r="D10" s="314">
        <v>728507.7</v>
      </c>
      <c r="E10" s="314">
        <v>735019.2</v>
      </c>
      <c r="F10" s="314">
        <v>756132.9</v>
      </c>
      <c r="G10" s="314">
        <v>766972</v>
      </c>
      <c r="H10" s="314">
        <v>760730.5</v>
      </c>
      <c r="I10" s="314">
        <v>734265.7</v>
      </c>
      <c r="J10" s="314">
        <v>723181.7</v>
      </c>
      <c r="K10" s="314">
        <v>732388</v>
      </c>
      <c r="L10" s="314">
        <v>729874.51114163804</v>
      </c>
      <c r="M10" s="313"/>
      <c r="N10" s="544" t="s">
        <v>574</v>
      </c>
    </row>
    <row r="11" spans="1:14" ht="14.1" customHeight="1">
      <c r="A11" s="312" t="s">
        <v>573</v>
      </c>
      <c r="B11" s="311">
        <v>42611.199999999997</v>
      </c>
      <c r="C11" s="311">
        <v>45836.4</v>
      </c>
      <c r="D11" s="311">
        <v>40222.9</v>
      </c>
      <c r="E11" s="311">
        <v>37092.800000000003</v>
      </c>
      <c r="F11" s="311">
        <v>44502.5</v>
      </c>
      <c r="G11" s="311">
        <v>40895.1</v>
      </c>
      <c r="H11" s="311">
        <v>38368.699999999997</v>
      </c>
      <c r="I11" s="311">
        <v>43929.1</v>
      </c>
      <c r="J11" s="311">
        <v>43818.2</v>
      </c>
      <c r="K11" s="311">
        <v>48113.3</v>
      </c>
      <c r="L11" s="311">
        <v>49376.6126652932</v>
      </c>
      <c r="M11" s="302"/>
      <c r="N11" s="545" t="s">
        <v>572</v>
      </c>
    </row>
    <row r="12" spans="1:14" ht="14.1" customHeight="1">
      <c r="A12" s="312" t="s">
        <v>571</v>
      </c>
      <c r="B12" s="311">
        <v>29846.400000000001</v>
      </c>
      <c r="C12" s="311">
        <v>31419.8</v>
      </c>
      <c r="D12" s="311">
        <v>32308.3</v>
      </c>
      <c r="E12" s="311">
        <v>33089.800000000003</v>
      </c>
      <c r="F12" s="311">
        <v>33317.4</v>
      </c>
      <c r="G12" s="311">
        <v>32353.200000000001</v>
      </c>
      <c r="H12" s="311">
        <v>31492.9</v>
      </c>
      <c r="I12" s="311">
        <v>15627.3</v>
      </c>
      <c r="J12" s="311">
        <v>14968.6</v>
      </c>
      <c r="K12" s="311">
        <v>17872</v>
      </c>
      <c r="L12" s="311">
        <v>16246.453741138301</v>
      </c>
      <c r="M12" s="302"/>
      <c r="N12" s="49" t="s">
        <v>570</v>
      </c>
    </row>
    <row r="13" spans="1:14" ht="14.1" customHeight="1">
      <c r="A13" s="312" t="s">
        <v>569</v>
      </c>
      <c r="B13" s="311">
        <v>70089.899999999994</v>
      </c>
      <c r="C13" s="311">
        <v>69796.3</v>
      </c>
      <c r="D13" s="311">
        <v>71131.399999999994</v>
      </c>
      <c r="E13" s="311">
        <v>68328.3</v>
      </c>
      <c r="F13" s="311">
        <v>67026.399999999994</v>
      </c>
      <c r="G13" s="311">
        <v>67820.800000000003</v>
      </c>
      <c r="H13" s="311">
        <v>67454.3</v>
      </c>
      <c r="I13" s="311">
        <v>64240.800000000003</v>
      </c>
      <c r="J13" s="311">
        <v>61775.8</v>
      </c>
      <c r="K13" s="311">
        <v>62892.6</v>
      </c>
      <c r="L13" s="311">
        <v>62471.027860394199</v>
      </c>
      <c r="M13" s="302"/>
      <c r="N13" s="49" t="s">
        <v>568</v>
      </c>
    </row>
    <row r="14" spans="1:14" ht="14.1" customHeight="1">
      <c r="A14" s="312" t="s">
        <v>567</v>
      </c>
      <c r="B14" s="311">
        <v>21665.5</v>
      </c>
      <c r="C14" s="311">
        <v>22685.5</v>
      </c>
      <c r="D14" s="311">
        <v>22654.1</v>
      </c>
      <c r="E14" s="311">
        <v>23595.1</v>
      </c>
      <c r="F14" s="311">
        <v>24359.200000000001</v>
      </c>
      <c r="G14" s="311">
        <v>24494.3</v>
      </c>
      <c r="H14" s="311">
        <v>24715</v>
      </c>
      <c r="I14" s="311">
        <v>25247</v>
      </c>
      <c r="J14" s="311">
        <v>24165.200000000001</v>
      </c>
      <c r="K14" s="311">
        <v>24555.599999999999</v>
      </c>
      <c r="L14" s="311">
        <v>24477.0516027831</v>
      </c>
      <c r="M14" s="302"/>
      <c r="N14" s="49" t="s">
        <v>566</v>
      </c>
    </row>
    <row r="15" spans="1:14" ht="14.1" customHeight="1">
      <c r="A15" s="312" t="s">
        <v>565</v>
      </c>
      <c r="B15" s="311">
        <v>51596.6</v>
      </c>
      <c r="C15" s="311">
        <v>54162.3</v>
      </c>
      <c r="D15" s="311">
        <v>58784.4</v>
      </c>
      <c r="E15" s="311">
        <v>63434.8</v>
      </c>
      <c r="F15" s="311">
        <v>61078</v>
      </c>
      <c r="G15" s="311">
        <v>63828.5</v>
      </c>
      <c r="H15" s="311">
        <v>58991.5</v>
      </c>
      <c r="I15" s="311">
        <v>53870.1</v>
      </c>
      <c r="J15" s="311">
        <v>53167.1</v>
      </c>
      <c r="K15" s="311">
        <v>53609.2</v>
      </c>
      <c r="L15" s="311">
        <v>51597.1810586192</v>
      </c>
      <c r="M15" s="302"/>
      <c r="N15" s="49" t="s">
        <v>564</v>
      </c>
    </row>
    <row r="16" spans="1:14" ht="14.1" customHeight="1">
      <c r="A16" s="312" t="s">
        <v>563</v>
      </c>
      <c r="B16" s="311"/>
      <c r="C16" s="311"/>
      <c r="D16" s="311"/>
      <c r="E16" s="311"/>
      <c r="F16" s="311"/>
      <c r="G16" s="311"/>
      <c r="H16" s="311"/>
      <c r="I16" s="311"/>
      <c r="J16" s="311"/>
      <c r="K16" s="311"/>
      <c r="L16" s="311"/>
      <c r="M16" s="302"/>
      <c r="N16" s="546" t="s">
        <v>562</v>
      </c>
    </row>
    <row r="17" spans="1:14" ht="14.1" customHeight="1">
      <c r="A17" s="312" t="s">
        <v>561</v>
      </c>
      <c r="B17" s="311">
        <v>159584.1</v>
      </c>
      <c r="C17" s="311">
        <v>163054.29999999999</v>
      </c>
      <c r="D17" s="311">
        <v>166353</v>
      </c>
      <c r="E17" s="311">
        <v>169713</v>
      </c>
      <c r="F17" s="311">
        <v>176131.3</v>
      </c>
      <c r="G17" s="311">
        <v>178192.5</v>
      </c>
      <c r="H17" s="311">
        <v>178314.2</v>
      </c>
      <c r="I17" s="311">
        <v>173865</v>
      </c>
      <c r="J17" s="311">
        <v>169916</v>
      </c>
      <c r="K17" s="311">
        <v>171392.3</v>
      </c>
      <c r="L17" s="311">
        <v>172558.62617939801</v>
      </c>
      <c r="M17" s="302"/>
      <c r="N17" s="546" t="s">
        <v>560</v>
      </c>
    </row>
    <row r="18" spans="1:14" ht="14.1" customHeight="1">
      <c r="A18" s="312" t="s">
        <v>559</v>
      </c>
      <c r="B18" s="311">
        <v>79131.600000000006</v>
      </c>
      <c r="C18" s="311">
        <v>82503.399999999994</v>
      </c>
      <c r="D18" s="311">
        <v>83426.100000000006</v>
      </c>
      <c r="E18" s="311">
        <v>84647.7</v>
      </c>
      <c r="F18" s="311">
        <v>88235.5</v>
      </c>
      <c r="G18" s="311">
        <v>90074.5</v>
      </c>
      <c r="H18" s="311">
        <v>87320.5</v>
      </c>
      <c r="I18" s="311">
        <v>84244</v>
      </c>
      <c r="J18" s="311">
        <v>81996.800000000003</v>
      </c>
      <c r="K18" s="311">
        <v>80461.3</v>
      </c>
      <c r="L18" s="311">
        <v>79200.566469417303</v>
      </c>
      <c r="M18" s="302"/>
      <c r="N18" s="49" t="s">
        <v>558</v>
      </c>
    </row>
    <row r="19" spans="1:14" ht="14.1" customHeight="1">
      <c r="A19" s="49" t="s">
        <v>557</v>
      </c>
      <c r="B19" s="311"/>
      <c r="C19" s="311"/>
      <c r="D19" s="311"/>
      <c r="E19" s="311"/>
      <c r="F19" s="311"/>
      <c r="G19" s="311"/>
      <c r="H19" s="311"/>
      <c r="I19" s="311"/>
      <c r="J19" s="311"/>
      <c r="K19" s="311"/>
      <c r="L19" s="311"/>
      <c r="M19" s="302"/>
      <c r="N19" s="49" t="s">
        <v>556</v>
      </c>
    </row>
    <row r="20" spans="1:14" ht="14.1" customHeight="1">
      <c r="A20" s="49" t="s">
        <v>555</v>
      </c>
      <c r="B20" s="311">
        <v>139524.9</v>
      </c>
      <c r="C20" s="311">
        <v>146364.5</v>
      </c>
      <c r="D20" s="311">
        <v>149259.70000000001</v>
      </c>
      <c r="E20" s="311">
        <v>149442.70000000001</v>
      </c>
      <c r="F20" s="311">
        <v>152771.1</v>
      </c>
      <c r="G20" s="311">
        <v>159069.6</v>
      </c>
      <c r="H20" s="311">
        <v>161834.6</v>
      </c>
      <c r="I20" s="311">
        <v>162725</v>
      </c>
      <c r="J20" s="311">
        <v>158330.79999999999</v>
      </c>
      <c r="K20" s="311">
        <v>157607.9</v>
      </c>
      <c r="L20" s="311">
        <v>157963.62555664399</v>
      </c>
      <c r="M20" s="302"/>
      <c r="N20" s="49" t="s">
        <v>554</v>
      </c>
    </row>
    <row r="21" spans="1:14" ht="14.1" customHeight="1">
      <c r="A21" s="312" t="s">
        <v>553</v>
      </c>
      <c r="B21" s="311">
        <v>136295.20000000001</v>
      </c>
      <c r="C21" s="311">
        <v>138150</v>
      </c>
      <c r="D21" s="311">
        <v>139239.29999999999</v>
      </c>
      <c r="E21" s="311">
        <v>141047.4</v>
      </c>
      <c r="F21" s="311">
        <v>143890.6</v>
      </c>
      <c r="G21" s="311">
        <v>146117.1</v>
      </c>
      <c r="H21" s="311">
        <v>146749.79999999999</v>
      </c>
      <c r="I21" s="311">
        <v>146738.5</v>
      </c>
      <c r="J21" s="311">
        <v>146593.4</v>
      </c>
      <c r="K21" s="311">
        <v>146453.4</v>
      </c>
      <c r="L21" s="311">
        <v>146012.83643292001</v>
      </c>
      <c r="M21" s="302"/>
      <c r="N21" s="49" t="s">
        <v>552</v>
      </c>
    </row>
    <row r="22" spans="1:14" ht="14.1" customHeight="1">
      <c r="A22" s="312" t="s">
        <v>551</v>
      </c>
      <c r="B22" s="311">
        <v>-36783.199999999997</v>
      </c>
      <c r="C22" s="311">
        <v>-34982</v>
      </c>
      <c r="D22" s="311">
        <v>-34871.5</v>
      </c>
      <c r="E22" s="311">
        <v>-35372.400000000001</v>
      </c>
      <c r="F22" s="311">
        <v>-35179.1</v>
      </c>
      <c r="G22" s="311">
        <v>-35873.599999999999</v>
      </c>
      <c r="H22" s="311">
        <v>-34511</v>
      </c>
      <c r="I22" s="311">
        <v>-36221.1</v>
      </c>
      <c r="J22" s="311">
        <v>-31550.2</v>
      </c>
      <c r="K22" s="311">
        <v>-30569.599999999999</v>
      </c>
      <c r="L22" s="311">
        <v>-30029.470424969601</v>
      </c>
      <c r="M22" s="302"/>
      <c r="N22" s="49" t="s">
        <v>550</v>
      </c>
    </row>
    <row r="23" spans="1:14" ht="14.1" customHeight="1">
      <c r="A23" s="310"/>
      <c r="B23" s="309"/>
      <c r="C23" s="309"/>
      <c r="D23" s="309"/>
      <c r="E23" s="309"/>
      <c r="F23" s="309"/>
      <c r="G23" s="309"/>
      <c r="H23" s="309"/>
      <c r="I23" s="309"/>
      <c r="J23" s="308"/>
      <c r="K23" s="308"/>
      <c r="L23" s="308"/>
      <c r="M23" s="308"/>
      <c r="N23" s="310"/>
    </row>
    <row r="24" spans="1:14" ht="14.1" customHeight="1">
      <c r="A24" s="48"/>
      <c r="B24" s="300"/>
      <c r="C24" s="300"/>
      <c r="D24" s="300"/>
      <c r="E24" s="300"/>
      <c r="F24" s="300"/>
      <c r="G24" s="300"/>
      <c r="H24" s="300"/>
      <c r="I24" s="300"/>
      <c r="J24" s="299"/>
      <c r="K24" s="299"/>
      <c r="L24" s="299"/>
      <c r="M24" s="299"/>
      <c r="N24" s="48"/>
    </row>
    <row r="25" spans="1:14" ht="14.1" customHeight="1">
      <c r="A25" s="49" t="s">
        <v>3</v>
      </c>
      <c r="B25" s="300"/>
      <c r="C25" s="300"/>
      <c r="D25" s="300"/>
      <c r="E25" s="300"/>
      <c r="F25" s="300"/>
      <c r="G25" s="300"/>
      <c r="H25" s="300"/>
      <c r="I25" s="300"/>
      <c r="J25" s="299"/>
      <c r="K25" s="299"/>
      <c r="L25" s="299"/>
      <c r="M25" s="299"/>
    </row>
    <row r="26" spans="1:14" ht="14.1" customHeight="1">
      <c r="A26" s="307" t="s">
        <v>549</v>
      </c>
      <c r="B26" s="300"/>
      <c r="C26" s="300"/>
      <c r="D26" s="300"/>
      <c r="E26" s="300"/>
      <c r="F26" s="300"/>
      <c r="G26" s="300"/>
      <c r="H26" s="300"/>
      <c r="I26" s="300"/>
      <c r="J26" s="299"/>
      <c r="K26" s="299"/>
      <c r="L26" s="299"/>
      <c r="M26" s="299"/>
      <c r="N26" s="49"/>
    </row>
    <row r="27" spans="1:14" ht="14.1" customHeight="1">
      <c r="A27" s="306"/>
      <c r="B27" s="300"/>
      <c r="C27" s="300"/>
      <c r="D27" s="300"/>
      <c r="E27" s="300"/>
      <c r="F27" s="300"/>
      <c r="G27" s="300"/>
      <c r="H27" s="300"/>
      <c r="I27" s="300"/>
      <c r="J27" s="299"/>
      <c r="K27" s="299"/>
      <c r="L27" s="299"/>
      <c r="M27" s="299"/>
    </row>
    <row r="28" spans="1:14" ht="14.1" customHeight="1">
      <c r="A28" s="1" t="s">
        <v>94</v>
      </c>
      <c r="B28" s="300"/>
      <c r="C28" s="300"/>
      <c r="D28" s="300"/>
      <c r="E28" s="300"/>
      <c r="F28" s="300"/>
      <c r="G28" s="300"/>
      <c r="H28" s="300"/>
      <c r="I28" s="300"/>
      <c r="J28" s="299"/>
      <c r="K28" s="299"/>
      <c r="L28" s="299"/>
      <c r="M28" s="299"/>
    </row>
    <row r="29" spans="1:14" ht="14.1" customHeight="1">
      <c r="A29" s="1" t="s">
        <v>548</v>
      </c>
      <c r="B29" s="300"/>
      <c r="C29" s="300"/>
      <c r="D29" s="300"/>
      <c r="E29" s="300"/>
      <c r="F29" s="300"/>
      <c r="G29" s="300"/>
      <c r="H29" s="300"/>
      <c r="I29" s="300"/>
      <c r="J29" s="299"/>
      <c r="K29" s="299"/>
      <c r="L29" s="299"/>
      <c r="M29" s="299"/>
      <c r="N29" s="304"/>
    </row>
    <row r="30" spans="1:14" ht="14.1" customHeight="1">
      <c r="A30" s="1"/>
      <c r="B30" s="302"/>
      <c r="C30" s="302"/>
      <c r="D30" s="302"/>
      <c r="E30" s="302"/>
      <c r="F30" s="302"/>
      <c r="G30" s="302"/>
      <c r="H30" s="302"/>
      <c r="I30" s="302"/>
      <c r="J30" s="299"/>
      <c r="K30" s="299"/>
      <c r="L30" s="299"/>
      <c r="M30" s="299"/>
      <c r="N30" s="301"/>
    </row>
    <row r="31" spans="1:14" ht="14.1" customHeight="1">
      <c r="A31" s="303"/>
      <c r="B31" s="302"/>
      <c r="C31" s="302"/>
      <c r="D31" s="302"/>
      <c r="E31" s="302"/>
      <c r="F31" s="302"/>
      <c r="G31" s="302"/>
      <c r="H31" s="302"/>
      <c r="I31" s="302"/>
      <c r="J31" s="299"/>
      <c r="K31" s="299"/>
      <c r="L31" s="299"/>
      <c r="M31" s="299"/>
      <c r="N31" s="301"/>
    </row>
    <row r="32" spans="1:14" ht="14.1" customHeight="1">
      <c r="A32" s="303"/>
      <c r="B32" s="302"/>
      <c r="C32" s="302"/>
      <c r="D32" s="302"/>
      <c r="E32" s="302"/>
      <c r="F32" s="302"/>
      <c r="G32" s="302"/>
      <c r="H32" s="302"/>
      <c r="I32" s="302"/>
      <c r="J32" s="299"/>
      <c r="K32" s="299"/>
      <c r="L32" s="299"/>
      <c r="M32" s="299"/>
      <c r="N32" s="301"/>
    </row>
    <row r="33" spans="1:14" ht="14.1" customHeight="1">
      <c r="A33" s="303"/>
      <c r="B33" s="302"/>
      <c r="C33" s="302"/>
      <c r="D33" s="302"/>
      <c r="E33" s="302"/>
      <c r="F33" s="302"/>
      <c r="G33" s="302"/>
      <c r="H33" s="302"/>
      <c r="I33" s="302"/>
      <c r="J33" s="299"/>
      <c r="K33" s="299"/>
      <c r="L33" s="299"/>
      <c r="M33" s="299"/>
      <c r="N33" s="301"/>
    </row>
    <row r="34" spans="1:14" ht="14.1" customHeight="1">
      <c r="A34" s="305"/>
      <c r="B34" s="302"/>
      <c r="C34" s="302"/>
      <c r="D34" s="302"/>
      <c r="E34" s="302"/>
      <c r="F34" s="302"/>
      <c r="G34" s="302"/>
      <c r="H34" s="302"/>
      <c r="I34" s="302"/>
      <c r="J34" s="299"/>
      <c r="K34" s="299"/>
      <c r="L34" s="299"/>
      <c r="M34" s="299"/>
      <c r="N34" s="301"/>
    </row>
    <row r="35" spans="1:14" ht="14.1" customHeight="1">
      <c r="A35" s="304"/>
      <c r="B35" s="302"/>
      <c r="C35" s="302"/>
      <c r="D35" s="302"/>
      <c r="E35" s="302"/>
      <c r="F35" s="302"/>
      <c r="G35" s="302"/>
      <c r="H35" s="302"/>
      <c r="I35" s="302"/>
      <c r="J35" s="302"/>
      <c r="K35" s="302"/>
      <c r="L35" s="302"/>
      <c r="M35" s="299"/>
      <c r="N35" s="301"/>
    </row>
    <row r="36" spans="1:14" ht="14.1" customHeight="1">
      <c r="A36" s="1"/>
      <c r="B36" s="302"/>
      <c r="C36" s="302"/>
      <c r="D36" s="302"/>
      <c r="E36" s="302"/>
      <c r="F36" s="302"/>
      <c r="G36" s="302"/>
      <c r="H36" s="302"/>
      <c r="I36" s="302"/>
      <c r="J36" s="299"/>
      <c r="K36" s="299"/>
      <c r="L36" s="299"/>
      <c r="M36" s="299"/>
      <c r="N36" s="301"/>
    </row>
    <row r="37" spans="1:14" ht="14.1" customHeight="1">
      <c r="A37" s="303"/>
      <c r="B37" s="302"/>
      <c r="C37" s="302"/>
      <c r="D37" s="302"/>
      <c r="E37" s="302"/>
      <c r="F37" s="302"/>
      <c r="G37" s="302"/>
      <c r="H37" s="302"/>
      <c r="I37" s="302"/>
      <c r="J37" s="299"/>
      <c r="K37" s="299"/>
      <c r="L37" s="299"/>
      <c r="M37" s="299"/>
      <c r="N37" s="301"/>
    </row>
    <row r="38" spans="1:14">
      <c r="A38" s="303"/>
      <c r="B38" s="302"/>
      <c r="C38" s="302"/>
      <c r="D38" s="302"/>
      <c r="E38" s="302"/>
      <c r="F38" s="302"/>
      <c r="G38" s="302"/>
      <c r="H38" s="302"/>
      <c r="I38" s="302"/>
      <c r="J38" s="299"/>
      <c r="K38" s="299"/>
      <c r="L38" s="299"/>
      <c r="M38" s="299"/>
      <c r="N38" s="301"/>
    </row>
    <row r="39" spans="1:14">
      <c r="A39" s="304"/>
      <c r="B39" s="302"/>
      <c r="C39" s="302"/>
      <c r="D39" s="302"/>
      <c r="E39" s="302"/>
      <c r="F39" s="302"/>
      <c r="G39" s="302"/>
      <c r="H39" s="302"/>
      <c r="I39" s="302"/>
      <c r="J39" s="299"/>
      <c r="K39" s="299"/>
      <c r="L39" s="299"/>
      <c r="M39" s="299"/>
      <c r="N39" s="301"/>
    </row>
    <row r="40" spans="1:14">
      <c r="A40" s="1"/>
      <c r="B40" s="302"/>
      <c r="C40" s="302"/>
      <c r="D40" s="302"/>
      <c r="E40" s="302"/>
      <c r="F40" s="302"/>
      <c r="G40" s="302"/>
      <c r="H40" s="302"/>
      <c r="I40" s="302"/>
      <c r="J40" s="299"/>
      <c r="K40" s="299"/>
      <c r="L40" s="299"/>
      <c r="M40" s="299"/>
      <c r="N40" s="301"/>
    </row>
    <row r="41" spans="1:14">
      <c r="A41" s="303"/>
      <c r="B41" s="302"/>
      <c r="C41" s="302"/>
      <c r="D41" s="302"/>
      <c r="E41" s="302"/>
      <c r="F41" s="302"/>
      <c r="G41" s="302"/>
      <c r="H41" s="302"/>
      <c r="I41" s="302"/>
      <c r="J41" s="299"/>
      <c r="K41" s="299"/>
      <c r="L41" s="299"/>
      <c r="M41" s="299"/>
      <c r="N41" s="301"/>
    </row>
    <row r="42" spans="1:14">
      <c r="A42" s="303"/>
      <c r="B42" s="302"/>
      <c r="C42" s="302"/>
      <c r="D42" s="302"/>
      <c r="E42" s="302"/>
      <c r="F42" s="302"/>
      <c r="G42" s="302"/>
      <c r="H42" s="302"/>
      <c r="I42" s="302"/>
      <c r="J42" s="299"/>
      <c r="K42" s="299"/>
      <c r="L42" s="299"/>
      <c r="M42" s="299"/>
      <c r="N42" s="301"/>
    </row>
    <row r="43" spans="1:14">
      <c r="A43" s="303"/>
      <c r="B43" s="302"/>
      <c r="C43" s="302"/>
      <c r="D43" s="302"/>
      <c r="E43" s="302"/>
      <c r="F43" s="302"/>
      <c r="G43" s="302"/>
      <c r="H43" s="302"/>
      <c r="I43" s="302"/>
      <c r="J43" s="299"/>
      <c r="K43" s="299"/>
      <c r="L43" s="299"/>
      <c r="M43" s="299"/>
      <c r="N43" s="301"/>
    </row>
    <row r="44" spans="1:14">
      <c r="A44" s="303"/>
      <c r="B44" s="302"/>
      <c r="C44" s="302"/>
      <c r="D44" s="302"/>
      <c r="E44" s="302"/>
      <c r="F44" s="302"/>
      <c r="G44" s="302"/>
      <c r="H44" s="302"/>
      <c r="I44" s="302"/>
      <c r="J44" s="299"/>
      <c r="K44" s="299"/>
      <c r="L44" s="299"/>
      <c r="M44" s="299"/>
      <c r="N44" s="301"/>
    </row>
    <row r="45" spans="1:14">
      <c r="A45" s="303"/>
      <c r="B45" s="302"/>
      <c r="C45" s="302"/>
      <c r="D45" s="302"/>
      <c r="E45" s="302"/>
      <c r="F45" s="302"/>
      <c r="G45" s="302"/>
      <c r="H45" s="302"/>
      <c r="I45" s="302"/>
      <c r="J45" s="299"/>
      <c r="K45" s="299"/>
      <c r="L45" s="299"/>
      <c r="M45" s="299"/>
      <c r="N45" s="301"/>
    </row>
    <row r="46" spans="1:14">
      <c r="A46" s="301"/>
      <c r="B46" s="300"/>
      <c r="C46" s="300"/>
      <c r="D46" s="300"/>
      <c r="E46" s="300"/>
      <c r="F46" s="300"/>
      <c r="G46" s="300"/>
      <c r="H46" s="300"/>
      <c r="I46" s="300"/>
      <c r="J46" s="299"/>
      <c r="K46" s="299"/>
      <c r="L46" s="299"/>
      <c r="M46" s="299"/>
      <c r="N46" s="301"/>
    </row>
    <row r="47" spans="1:14">
      <c r="A47" s="301"/>
      <c r="B47" s="300"/>
      <c r="C47" s="300"/>
      <c r="D47" s="300"/>
      <c r="E47" s="300"/>
      <c r="F47" s="300"/>
      <c r="G47" s="300"/>
      <c r="H47" s="300"/>
      <c r="I47" s="300"/>
      <c r="J47" s="299"/>
      <c r="K47" s="299"/>
      <c r="L47" s="299"/>
      <c r="M47" s="299"/>
      <c r="N47" s="301"/>
    </row>
    <row r="48" spans="1:14">
      <c r="A48" s="301"/>
      <c r="B48" s="300"/>
      <c r="C48" s="300"/>
      <c r="D48" s="300"/>
      <c r="E48" s="300"/>
      <c r="F48" s="300"/>
      <c r="G48" s="300"/>
      <c r="H48" s="300"/>
      <c r="I48" s="300"/>
      <c r="J48" s="299"/>
      <c r="K48" s="299"/>
      <c r="L48" s="299"/>
      <c r="M48" s="299"/>
      <c r="N48" s="301"/>
    </row>
    <row r="49" spans="1:14">
      <c r="A49" s="301"/>
      <c r="B49" s="300"/>
      <c r="C49" s="300"/>
      <c r="D49" s="300"/>
      <c r="E49" s="300"/>
      <c r="F49" s="300"/>
      <c r="G49" s="300"/>
      <c r="H49" s="300"/>
      <c r="I49" s="300"/>
      <c r="J49" s="299"/>
      <c r="K49" s="299"/>
      <c r="L49" s="299"/>
      <c r="M49" s="299"/>
      <c r="N49" s="301"/>
    </row>
    <row r="50" spans="1:14">
      <c r="A50" s="301"/>
      <c r="B50" s="300"/>
      <c r="C50" s="300"/>
      <c r="D50" s="300"/>
      <c r="E50" s="300"/>
      <c r="F50" s="300"/>
      <c r="G50" s="300"/>
      <c r="H50" s="300"/>
      <c r="I50" s="300"/>
      <c r="J50" s="299"/>
      <c r="K50" s="299"/>
      <c r="L50" s="299"/>
      <c r="M50" s="299"/>
      <c r="N50" s="301"/>
    </row>
    <row r="51" spans="1:14">
      <c r="A51" s="301"/>
      <c r="B51" s="300"/>
      <c r="C51" s="300"/>
      <c r="D51" s="300"/>
      <c r="E51" s="300"/>
      <c r="F51" s="300"/>
      <c r="G51" s="300"/>
      <c r="H51" s="300"/>
      <c r="I51" s="300"/>
      <c r="J51" s="299"/>
      <c r="K51" s="299"/>
      <c r="L51" s="299"/>
      <c r="M51" s="299"/>
      <c r="N51" s="301"/>
    </row>
    <row r="52" spans="1:14">
      <c r="A52" s="301"/>
      <c r="B52" s="300"/>
      <c r="C52" s="300"/>
      <c r="D52" s="300"/>
      <c r="E52" s="300"/>
      <c r="F52" s="300"/>
      <c r="G52" s="300"/>
      <c r="H52" s="300"/>
      <c r="I52" s="300"/>
      <c r="J52" s="299"/>
      <c r="K52" s="299"/>
      <c r="L52" s="299"/>
      <c r="M52" s="299"/>
      <c r="N52" s="301"/>
    </row>
    <row r="53" spans="1:14">
      <c r="N53" s="301"/>
    </row>
    <row r="54" spans="1:14">
      <c r="N54" s="301"/>
    </row>
  </sheetData>
  <pageMargins left="0" right="0" top="1" bottom="0.5" header="0" footer="0"/>
  <pageSetup scale="83" orientation="landscape" r:id="rId1"/>
  <headerFooter alignWithMargins="0">
    <oddFooter xml:space="preserve">&amp;R&amp;A &amp;D &amp;T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2" enableFormatConditionsCalculation="0">
    <pageSetUpPr fitToPage="1"/>
  </sheetPr>
  <dimension ref="A1:U62"/>
  <sheetViews>
    <sheetView showGridLines="0" workbookViewId="0">
      <selection activeCell="B7" sqref="B7"/>
    </sheetView>
  </sheetViews>
  <sheetFormatPr defaultColWidth="9.28515625" defaultRowHeight="10.199999999999999"/>
  <cols>
    <col min="1" max="1" width="25.7109375" style="108" customWidth="1"/>
    <col min="2" max="14" width="8.85546875" style="108" customWidth="1"/>
    <col min="15" max="15" width="2.85546875" style="167" customWidth="1"/>
    <col min="16" max="16" width="35.7109375" style="108" customWidth="1"/>
    <col min="17" max="17" width="9.28515625" style="141"/>
    <col min="18" max="16384" width="9.28515625" style="108"/>
  </cols>
  <sheetData>
    <row r="1" spans="1:21" s="200" customFormat="1">
      <c r="A1" s="207" t="s">
        <v>74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8"/>
      <c r="Q1" s="207"/>
      <c r="R1" s="207"/>
      <c r="S1" s="207"/>
      <c r="T1" s="207"/>
      <c r="U1" s="207"/>
    </row>
    <row r="2" spans="1:21">
      <c r="A2" s="78" t="s">
        <v>0</v>
      </c>
      <c r="B2" s="83"/>
      <c r="C2" s="84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227"/>
      <c r="P2" s="165" t="s">
        <v>0</v>
      </c>
      <c r="Q2" s="83"/>
      <c r="R2" s="83"/>
      <c r="S2" s="83"/>
      <c r="T2" s="83"/>
      <c r="U2" s="83"/>
    </row>
    <row r="3" spans="1:21">
      <c r="A3" s="85" t="s">
        <v>42</v>
      </c>
      <c r="B3" s="84"/>
      <c r="C3" s="84"/>
      <c r="D3" s="84"/>
      <c r="E3" s="83"/>
      <c r="F3" s="83"/>
      <c r="G3" s="83"/>
      <c r="H3" s="83"/>
      <c r="I3" s="83"/>
      <c r="J3" s="83"/>
      <c r="K3" s="83"/>
      <c r="L3" s="83"/>
      <c r="M3" s="83"/>
      <c r="N3" s="83"/>
      <c r="O3" s="227"/>
      <c r="P3" s="166" t="s">
        <v>88</v>
      </c>
      <c r="Q3" s="83"/>
      <c r="R3" s="83"/>
      <c r="S3" s="83"/>
      <c r="T3" s="83"/>
      <c r="U3" s="83"/>
    </row>
    <row r="4" spans="1:21">
      <c r="A4" s="83"/>
      <c r="B4" s="84"/>
      <c r="C4" s="84"/>
      <c r="D4" s="84"/>
      <c r="E4" s="83"/>
      <c r="F4" s="83"/>
      <c r="G4" s="83"/>
      <c r="H4" s="83"/>
      <c r="I4" s="83"/>
      <c r="J4" s="83"/>
      <c r="K4" s="83"/>
      <c r="L4" s="83"/>
      <c r="M4" s="83"/>
      <c r="N4" s="83"/>
      <c r="O4" s="227"/>
      <c r="P4" s="83"/>
      <c r="Q4" s="83"/>
      <c r="R4" s="83"/>
      <c r="S4" s="83"/>
      <c r="T4" s="83"/>
      <c r="U4" s="83"/>
    </row>
    <row r="5" spans="1:21">
      <c r="A5" s="86"/>
      <c r="B5" s="87"/>
      <c r="C5" s="87"/>
      <c r="D5" s="87"/>
      <c r="E5" s="86"/>
      <c r="F5" s="86"/>
      <c r="G5" s="86"/>
      <c r="H5" s="83"/>
      <c r="I5" s="83"/>
      <c r="J5" s="83"/>
      <c r="K5" s="83"/>
      <c r="L5" s="83"/>
      <c r="M5" s="83"/>
      <c r="N5" s="83"/>
      <c r="O5" s="227"/>
      <c r="P5" s="86"/>
      <c r="Q5" s="83"/>
      <c r="R5" s="83"/>
      <c r="S5" s="83"/>
      <c r="T5" s="83"/>
      <c r="U5" s="83"/>
    </row>
    <row r="6" spans="1:21">
      <c r="A6" s="113"/>
      <c r="B6" s="88">
        <v>2000</v>
      </c>
      <c r="C6" s="88">
        <v>2001</v>
      </c>
      <c r="D6" s="88">
        <v>2002</v>
      </c>
      <c r="E6" s="88">
        <v>2003</v>
      </c>
      <c r="F6" s="88">
        <v>2004</v>
      </c>
      <c r="G6" s="88">
        <v>2005</v>
      </c>
      <c r="H6" s="88">
        <v>2006</v>
      </c>
      <c r="I6" s="44">
        <v>2007</v>
      </c>
      <c r="J6" s="44">
        <v>2008</v>
      </c>
      <c r="K6" s="44">
        <v>2009</v>
      </c>
      <c r="L6" s="44">
        <v>2010</v>
      </c>
      <c r="M6" s="110">
        <v>2011</v>
      </c>
      <c r="N6" s="110">
        <v>2012</v>
      </c>
      <c r="O6" s="228" t="s">
        <v>36</v>
      </c>
      <c r="P6" s="113"/>
      <c r="Q6" s="83"/>
      <c r="R6" s="83"/>
      <c r="S6" s="83"/>
      <c r="T6" s="83"/>
      <c r="U6" s="83"/>
    </row>
    <row r="7" spans="1:21" ht="24" customHeight="1">
      <c r="A7" s="83"/>
      <c r="B7" s="83"/>
      <c r="C7" s="83"/>
      <c r="D7" s="84"/>
      <c r="E7" s="83"/>
      <c r="F7" s="83"/>
      <c r="G7" s="83"/>
      <c r="H7" s="83"/>
      <c r="I7" s="83"/>
      <c r="J7" s="83"/>
      <c r="K7" s="83"/>
      <c r="L7" s="83"/>
      <c r="M7" s="83"/>
      <c r="N7" s="83"/>
      <c r="O7" s="227"/>
      <c r="P7" s="83"/>
      <c r="Q7" s="83"/>
      <c r="R7" s="83"/>
      <c r="S7" s="83"/>
      <c r="T7" s="83"/>
      <c r="U7" s="83"/>
    </row>
    <row r="8" spans="1:21" s="51" customFormat="1">
      <c r="A8" s="168"/>
      <c r="B8" s="168"/>
      <c r="C8" s="168"/>
      <c r="D8" s="169"/>
      <c r="E8" s="168"/>
      <c r="F8" s="168"/>
      <c r="G8" s="225" t="s">
        <v>124</v>
      </c>
      <c r="H8" s="168"/>
      <c r="J8" s="168"/>
      <c r="K8" s="168"/>
      <c r="L8" s="168"/>
      <c r="M8" s="168"/>
      <c r="N8" s="168"/>
      <c r="O8" s="229"/>
      <c r="P8" s="168"/>
      <c r="Q8" s="168"/>
      <c r="R8" s="168"/>
      <c r="S8" s="168"/>
      <c r="T8" s="168"/>
      <c r="U8" s="168"/>
    </row>
    <row r="9" spans="1:21">
      <c r="A9" s="83"/>
      <c r="B9" s="83"/>
      <c r="C9" s="83"/>
      <c r="D9" s="84"/>
      <c r="E9" s="83"/>
      <c r="F9" s="83"/>
      <c r="G9" s="83"/>
      <c r="H9" s="83"/>
      <c r="I9" s="83"/>
      <c r="J9" s="83"/>
      <c r="K9" s="83"/>
      <c r="L9" s="83"/>
      <c r="M9" s="83"/>
      <c r="N9" s="83"/>
      <c r="O9" s="227"/>
      <c r="P9" s="83"/>
      <c r="Q9" s="83"/>
      <c r="R9" s="83"/>
      <c r="S9" s="83"/>
      <c r="T9" s="83"/>
      <c r="U9" s="83"/>
    </row>
    <row r="10" spans="1:21" ht="14.1" customHeight="1">
      <c r="A10" s="141" t="s">
        <v>4</v>
      </c>
      <c r="B10" s="115">
        <v>72.7</v>
      </c>
      <c r="C10" s="115">
        <v>76.400000000000006</v>
      </c>
      <c r="D10" s="116">
        <v>72</v>
      </c>
      <c r="E10" s="116">
        <v>76.5</v>
      </c>
      <c r="F10" s="116">
        <v>68.7</v>
      </c>
      <c r="G10" s="116">
        <v>65.099999999999994</v>
      </c>
      <c r="H10" s="117">
        <v>75.099999999999994</v>
      </c>
      <c r="I10" s="118">
        <v>69.900000000000006</v>
      </c>
      <c r="J10" s="118" t="s">
        <v>5</v>
      </c>
      <c r="K10" s="118">
        <v>92.8</v>
      </c>
      <c r="L10" s="118" t="s">
        <v>5</v>
      </c>
      <c r="M10" s="118">
        <v>117.6</v>
      </c>
      <c r="N10" s="118">
        <v>119.6</v>
      </c>
      <c r="O10" s="227"/>
      <c r="P10" s="96" t="s">
        <v>45</v>
      </c>
      <c r="Q10" s="83"/>
      <c r="R10" s="83"/>
      <c r="S10" s="83"/>
      <c r="T10" s="83"/>
      <c r="U10" s="83"/>
    </row>
    <row r="11" spans="1:21" ht="14.1" customHeight="1">
      <c r="A11" s="167" t="s">
        <v>137</v>
      </c>
      <c r="B11" s="119">
        <v>69.099999999999994</v>
      </c>
      <c r="C11" s="119">
        <v>68.900000000000006</v>
      </c>
      <c r="D11" s="116">
        <v>63.7</v>
      </c>
      <c r="E11" s="116">
        <v>59.5</v>
      </c>
      <c r="F11" s="116">
        <v>56.1</v>
      </c>
      <c r="G11" s="116">
        <v>38.1</v>
      </c>
      <c r="H11" s="117">
        <v>56</v>
      </c>
      <c r="I11" s="118">
        <v>52.1</v>
      </c>
      <c r="J11" s="118" t="s">
        <v>5</v>
      </c>
      <c r="K11" s="118">
        <v>63.8</v>
      </c>
      <c r="L11" s="118" t="s">
        <v>5</v>
      </c>
      <c r="M11" s="118" t="s">
        <v>5</v>
      </c>
      <c r="N11" s="118" t="s">
        <v>5</v>
      </c>
      <c r="O11" s="227"/>
      <c r="P11" s="125" t="s">
        <v>152</v>
      </c>
      <c r="Q11" s="83"/>
      <c r="R11" s="83"/>
      <c r="S11" s="83"/>
      <c r="T11" s="83"/>
      <c r="U11" s="83"/>
    </row>
    <row r="12" spans="1:21" ht="14.1" customHeight="1">
      <c r="A12" s="167" t="s">
        <v>138</v>
      </c>
      <c r="B12" s="119">
        <v>64.7</v>
      </c>
      <c r="C12" s="119">
        <v>70.2</v>
      </c>
      <c r="D12" s="116">
        <v>64.900000000000006</v>
      </c>
      <c r="E12" s="116">
        <v>70.5</v>
      </c>
      <c r="F12" s="116">
        <v>59.5</v>
      </c>
      <c r="G12" s="116">
        <v>57.5</v>
      </c>
      <c r="H12" s="117">
        <v>66.3</v>
      </c>
      <c r="I12" s="118">
        <v>60.9</v>
      </c>
      <c r="J12" s="118" t="s">
        <v>5</v>
      </c>
      <c r="K12" s="118">
        <v>98.6</v>
      </c>
      <c r="L12" s="118" t="s">
        <v>5</v>
      </c>
      <c r="M12" s="118" t="s">
        <v>5</v>
      </c>
      <c r="N12" s="118" t="s">
        <v>5</v>
      </c>
      <c r="O12" s="227"/>
      <c r="P12" s="125" t="s">
        <v>153</v>
      </c>
      <c r="Q12" s="83"/>
      <c r="R12" s="83"/>
      <c r="S12" s="83"/>
      <c r="T12" s="83"/>
      <c r="U12" s="83"/>
    </row>
    <row r="13" spans="1:21" ht="14.1" customHeight="1">
      <c r="A13" s="167" t="s">
        <v>139</v>
      </c>
      <c r="B13" s="115">
        <v>120.7</v>
      </c>
      <c r="C13" s="115">
        <v>123.7</v>
      </c>
      <c r="D13" s="116">
        <v>134.4</v>
      </c>
      <c r="E13" s="116">
        <v>135.4</v>
      </c>
      <c r="F13" s="116">
        <v>133</v>
      </c>
      <c r="G13" s="116">
        <v>139</v>
      </c>
      <c r="H13" s="117">
        <v>128.4</v>
      </c>
      <c r="I13" s="118">
        <v>129</v>
      </c>
      <c r="J13" s="118" t="s">
        <v>5</v>
      </c>
      <c r="K13" s="118">
        <v>101</v>
      </c>
      <c r="L13" s="118" t="s">
        <v>5</v>
      </c>
      <c r="M13" s="118" t="s">
        <v>5</v>
      </c>
      <c r="N13" s="118" t="s">
        <v>5</v>
      </c>
      <c r="O13" s="227"/>
      <c r="P13" s="125" t="s">
        <v>154</v>
      </c>
      <c r="Q13" s="83"/>
      <c r="R13" s="83"/>
      <c r="S13" s="83"/>
      <c r="T13" s="83"/>
      <c r="U13" s="83"/>
    </row>
    <row r="14" spans="1:21" ht="14.1" customHeight="1">
      <c r="A14" s="167" t="s">
        <v>140</v>
      </c>
      <c r="B14" s="115">
        <v>69.5</v>
      </c>
      <c r="C14" s="115">
        <v>66.599999999999994</v>
      </c>
      <c r="D14" s="116">
        <v>77.8</v>
      </c>
      <c r="E14" s="116">
        <v>71.2</v>
      </c>
      <c r="F14" s="116">
        <v>74.3</v>
      </c>
      <c r="G14" s="116">
        <v>82.8</v>
      </c>
      <c r="H14" s="117">
        <v>124</v>
      </c>
      <c r="I14" s="118">
        <v>102.6</v>
      </c>
      <c r="J14" s="118" t="s">
        <v>5</v>
      </c>
      <c r="K14" s="118">
        <v>121.4</v>
      </c>
      <c r="L14" s="118" t="s">
        <v>5</v>
      </c>
      <c r="M14" s="118" t="s">
        <v>5</v>
      </c>
      <c r="N14" s="118" t="s">
        <v>5</v>
      </c>
      <c r="O14" s="227"/>
      <c r="P14" s="125" t="s">
        <v>155</v>
      </c>
      <c r="Q14" s="83"/>
      <c r="R14" s="83"/>
      <c r="S14" s="83"/>
      <c r="T14" s="83"/>
      <c r="U14" s="83"/>
    </row>
    <row r="15" spans="1:21" ht="14.1" customHeight="1">
      <c r="B15" s="115"/>
      <c r="C15" s="115"/>
      <c r="D15" s="116"/>
      <c r="E15" s="116"/>
      <c r="F15" s="116"/>
      <c r="G15" s="116"/>
      <c r="H15" s="117"/>
      <c r="I15" s="117"/>
      <c r="J15" s="117"/>
      <c r="K15" s="118"/>
      <c r="L15" s="118"/>
      <c r="M15" s="118"/>
      <c r="N15" s="118"/>
      <c r="O15" s="227"/>
      <c r="Q15" s="83"/>
      <c r="R15" s="83"/>
      <c r="S15" s="83"/>
      <c r="T15" s="83"/>
      <c r="U15" s="83"/>
    </row>
    <row r="16" spans="1:21" s="51" customFormat="1" ht="14.1" customHeight="1">
      <c r="A16" s="170" t="s">
        <v>91</v>
      </c>
      <c r="B16" s="172"/>
      <c r="C16" s="172"/>
      <c r="D16" s="173"/>
      <c r="E16" s="173"/>
      <c r="F16" s="173"/>
      <c r="G16" s="226" t="s">
        <v>71</v>
      </c>
      <c r="H16" s="171"/>
      <c r="I16" s="171"/>
      <c r="K16" s="174"/>
      <c r="L16" s="174"/>
      <c r="M16" s="174"/>
      <c r="N16" s="174"/>
      <c r="O16" s="229"/>
      <c r="P16" s="175" t="s">
        <v>73</v>
      </c>
      <c r="Q16" s="168"/>
      <c r="R16" s="168"/>
      <c r="S16" s="168"/>
      <c r="T16" s="168"/>
      <c r="U16" s="168"/>
    </row>
    <row r="17" spans="1:21" s="51" customFormat="1" ht="14.1" customHeight="1">
      <c r="A17" s="170"/>
      <c r="B17" s="172"/>
      <c r="C17" s="172"/>
      <c r="D17" s="173"/>
      <c r="E17" s="173"/>
      <c r="F17" s="173"/>
      <c r="G17" s="173"/>
      <c r="H17" s="171"/>
      <c r="I17" s="171"/>
      <c r="J17" s="171"/>
      <c r="K17" s="174"/>
      <c r="L17" s="174"/>
      <c r="M17" s="174"/>
      <c r="N17" s="174"/>
      <c r="O17" s="229"/>
      <c r="P17" s="175"/>
      <c r="Q17" s="168"/>
      <c r="R17" s="168"/>
      <c r="S17" s="168"/>
      <c r="T17" s="168"/>
      <c r="U17" s="168"/>
    </row>
    <row r="18" spans="1:21" ht="14.1" customHeight="1">
      <c r="A18" s="214" t="s">
        <v>149</v>
      </c>
      <c r="B18" s="120">
        <v>147.709</v>
      </c>
      <c r="C18" s="120">
        <v>157.55699999999999</v>
      </c>
      <c r="D18" s="120">
        <v>148.15076300000001</v>
      </c>
      <c r="E18" s="120">
        <v>152.23699999999999</v>
      </c>
      <c r="F18" s="120">
        <v>136.16499999999999</v>
      </c>
      <c r="G18" s="120">
        <v>107.295</v>
      </c>
      <c r="H18" s="121">
        <v>123.00539999999999</v>
      </c>
      <c r="I18" s="121">
        <v>113.12430000000001</v>
      </c>
      <c r="J18" s="121">
        <v>101.88930000000001</v>
      </c>
      <c r="K18" s="122">
        <v>124.51600000000001</v>
      </c>
      <c r="L18" s="122">
        <v>136.785</v>
      </c>
      <c r="M18" s="122">
        <v>134.61970000000002</v>
      </c>
      <c r="N18" s="118" t="s">
        <v>5</v>
      </c>
      <c r="O18" s="230"/>
      <c r="P18" s="126" t="s">
        <v>156</v>
      </c>
      <c r="Q18" s="83"/>
      <c r="R18" s="83"/>
      <c r="S18" s="83"/>
      <c r="T18" s="83"/>
      <c r="U18" s="83"/>
    </row>
    <row r="19" spans="1:21" ht="14.1" customHeight="1">
      <c r="A19" s="214" t="s">
        <v>141</v>
      </c>
      <c r="B19" s="120">
        <v>141.102</v>
      </c>
      <c r="C19" s="120">
        <v>156.654</v>
      </c>
      <c r="D19" s="120">
        <v>136.00152799999998</v>
      </c>
      <c r="E19" s="120">
        <v>171.82499999999999</v>
      </c>
      <c r="F19" s="120">
        <v>138.46700000000001</v>
      </c>
      <c r="G19" s="120">
        <v>145.721</v>
      </c>
      <c r="H19" s="121">
        <v>167.05010000000001</v>
      </c>
      <c r="I19" s="121">
        <v>149.17260000000002</v>
      </c>
      <c r="J19" s="121">
        <v>144.59538900000001</v>
      </c>
      <c r="K19" s="122">
        <v>173.58868265458824</v>
      </c>
      <c r="L19" s="122">
        <v>165.4567832090909</v>
      </c>
      <c r="M19" s="122">
        <v>223.5452435272727</v>
      </c>
      <c r="N19" s="118" t="s">
        <v>5</v>
      </c>
      <c r="O19" s="230"/>
      <c r="P19" s="126" t="s">
        <v>157</v>
      </c>
      <c r="Q19" s="83"/>
      <c r="R19" s="83"/>
      <c r="S19" s="83"/>
      <c r="T19" s="83"/>
      <c r="U19" s="83"/>
    </row>
    <row r="20" spans="1:21" ht="14.1" customHeight="1">
      <c r="A20" s="214" t="s">
        <v>142</v>
      </c>
      <c r="B20" s="120">
        <v>36.298999999999999</v>
      </c>
      <c r="C20" s="120">
        <v>35.201999999999998</v>
      </c>
      <c r="D20" s="120">
        <v>33.132207999999999</v>
      </c>
      <c r="E20" s="120">
        <v>35.601999999999997</v>
      </c>
      <c r="F20" s="120">
        <v>32.436</v>
      </c>
      <c r="G20" s="120">
        <v>27.574999999999999</v>
      </c>
      <c r="H20" s="121">
        <v>35.624699999999997</v>
      </c>
      <c r="I20" s="121">
        <v>35.833800000000004</v>
      </c>
      <c r="J20" s="121">
        <v>31.870699999999996</v>
      </c>
      <c r="K20" s="122">
        <v>34.936099999999996</v>
      </c>
      <c r="L20" s="122">
        <v>42.180750000000003</v>
      </c>
      <c r="M20" s="122">
        <v>48.4587</v>
      </c>
      <c r="N20" s="118" t="s">
        <v>5</v>
      </c>
      <c r="O20" s="230"/>
      <c r="P20" s="126" t="s">
        <v>158</v>
      </c>
      <c r="Q20" s="83"/>
      <c r="R20" s="83"/>
      <c r="S20" s="83"/>
      <c r="T20" s="83"/>
      <c r="U20" s="83"/>
    </row>
    <row r="21" spans="1:21" ht="14.1" customHeight="1">
      <c r="A21" s="214" t="s">
        <v>143</v>
      </c>
      <c r="B21" s="120">
        <v>37.765000000000001</v>
      </c>
      <c r="C21" s="120">
        <v>43.94</v>
      </c>
      <c r="D21" s="120">
        <v>37.972520000000003</v>
      </c>
      <c r="E21" s="120">
        <v>46.563000000000002</v>
      </c>
      <c r="F21" s="120">
        <v>35.234000000000002</v>
      </c>
      <c r="G21" s="120">
        <v>34.661000000000001</v>
      </c>
      <c r="H21" s="121">
        <v>45.8887</v>
      </c>
      <c r="I21" s="121">
        <v>39.618600000000008</v>
      </c>
      <c r="J21" s="121">
        <v>42.257100000000001</v>
      </c>
      <c r="K21" s="122">
        <v>46.768399999999993</v>
      </c>
      <c r="L21" s="122">
        <v>38.001700000000007</v>
      </c>
      <c r="M21" s="122">
        <v>38.741900000000001</v>
      </c>
      <c r="N21" s="118" t="s">
        <v>5</v>
      </c>
      <c r="O21" s="230"/>
      <c r="P21" s="126" t="s">
        <v>159</v>
      </c>
      <c r="Q21" s="83"/>
      <c r="R21" s="83"/>
      <c r="S21" s="83"/>
      <c r="T21" s="83"/>
      <c r="U21" s="83"/>
    </row>
    <row r="22" spans="1:21" ht="14.1" customHeight="1">
      <c r="A22" s="214" t="s">
        <v>144</v>
      </c>
      <c r="B22" s="120">
        <v>30.606000000000002</v>
      </c>
      <c r="C22" s="120">
        <v>33.53</v>
      </c>
      <c r="D22" s="120">
        <v>22.009360000000001</v>
      </c>
      <c r="E22" s="120">
        <v>26.172999999999998</v>
      </c>
      <c r="F22" s="120">
        <v>22.681999999999999</v>
      </c>
      <c r="G22" s="120">
        <v>27.081</v>
      </c>
      <c r="H22" s="121">
        <v>30.088999999999999</v>
      </c>
      <c r="I22" s="121">
        <v>28.871400000000001</v>
      </c>
      <c r="J22" s="121">
        <v>26.269673000000001</v>
      </c>
      <c r="K22" s="122">
        <v>34.313084818181814</v>
      </c>
      <c r="L22" s="122">
        <v>34.705722181818189</v>
      </c>
      <c r="M22" s="122">
        <v>44.71209783636364</v>
      </c>
      <c r="N22" s="118" t="s">
        <v>5</v>
      </c>
      <c r="O22" s="230"/>
      <c r="P22" s="126" t="s">
        <v>160</v>
      </c>
      <c r="Q22" s="83"/>
      <c r="R22" s="83"/>
      <c r="S22" s="83"/>
      <c r="T22" s="83"/>
      <c r="U22" s="83"/>
    </row>
    <row r="23" spans="1:21" ht="14.1" customHeight="1">
      <c r="A23" s="214" t="s">
        <v>145</v>
      </c>
      <c r="B23" s="120">
        <v>22.332000000000001</v>
      </c>
      <c r="C23" s="120">
        <v>21.547999999999998</v>
      </c>
      <c r="D23" s="120">
        <v>20.883212</v>
      </c>
      <c r="E23" s="120">
        <v>20.189</v>
      </c>
      <c r="F23" s="120">
        <v>17.760999999999999</v>
      </c>
      <c r="G23" s="120">
        <v>8.9529999999999994</v>
      </c>
      <c r="H23" s="121">
        <v>21.9864</v>
      </c>
      <c r="I23" s="121">
        <v>19.087399999999999</v>
      </c>
      <c r="J23" s="121">
        <v>15.047699999999999</v>
      </c>
      <c r="K23" s="122">
        <v>24.621099999999998</v>
      </c>
      <c r="L23" s="122">
        <v>29.8264</v>
      </c>
      <c r="M23" s="122">
        <v>35.334800000000001</v>
      </c>
      <c r="N23" s="118" t="s">
        <v>5</v>
      </c>
      <c r="O23" s="230"/>
      <c r="P23" s="126" t="s">
        <v>161</v>
      </c>
      <c r="Q23" s="83"/>
      <c r="R23" s="83"/>
      <c r="S23" s="83"/>
      <c r="T23" s="83"/>
      <c r="U23" s="83"/>
    </row>
    <row r="24" spans="1:21" ht="14.1" customHeight="1">
      <c r="A24" s="214" t="s">
        <v>146</v>
      </c>
      <c r="B24" s="120">
        <v>26.555</v>
      </c>
      <c r="C24" s="120">
        <v>31.581</v>
      </c>
      <c r="D24" s="120">
        <v>25.405925</v>
      </c>
      <c r="E24" s="120">
        <v>30.305</v>
      </c>
      <c r="F24" s="120">
        <v>25.143000000000001</v>
      </c>
      <c r="G24" s="120">
        <v>32.966000000000001</v>
      </c>
      <c r="H24" s="121">
        <v>36.026499999999999</v>
      </c>
      <c r="I24" s="121">
        <v>33.531400000000005</v>
      </c>
      <c r="J24" s="121">
        <v>30.725250000000003</v>
      </c>
      <c r="K24" s="122">
        <v>42.9373</v>
      </c>
      <c r="L24" s="122">
        <v>45.73415</v>
      </c>
      <c r="M24" s="122">
        <v>57.423930909090906</v>
      </c>
      <c r="N24" s="118" t="s">
        <v>5</v>
      </c>
      <c r="O24" s="230"/>
      <c r="P24" s="126" t="s">
        <v>162</v>
      </c>
      <c r="Q24" s="83"/>
      <c r="R24" s="83"/>
      <c r="S24" s="83"/>
      <c r="T24" s="83"/>
      <c r="U24" s="83"/>
    </row>
    <row r="25" spans="1:21" ht="14.1" customHeight="1">
      <c r="A25" s="214" t="s">
        <v>147</v>
      </c>
      <c r="B25" s="120">
        <v>5.5860000000000003</v>
      </c>
      <c r="C25" s="120">
        <v>7.3609999999999998</v>
      </c>
      <c r="D25" s="120">
        <v>5.4768509999999999</v>
      </c>
      <c r="E25" s="120">
        <v>5.5220000000000002</v>
      </c>
      <c r="F25" s="120">
        <v>4.7009999999999996</v>
      </c>
      <c r="G25" s="120">
        <v>4.9050000000000002</v>
      </c>
      <c r="H25" s="121">
        <v>5.4989000000000008</v>
      </c>
      <c r="I25" s="121">
        <v>5.6438999999999995</v>
      </c>
      <c r="J25" s="121">
        <v>4.6351750000000003</v>
      </c>
      <c r="K25" s="122">
        <v>4.8203799999999992</v>
      </c>
      <c r="L25" s="122">
        <v>3.9303300000000001</v>
      </c>
      <c r="M25" s="122">
        <v>5.0914899999999994</v>
      </c>
      <c r="N25" s="118" t="s">
        <v>5</v>
      </c>
      <c r="O25" s="230"/>
      <c r="P25" s="126" t="s">
        <v>163</v>
      </c>
      <c r="Q25" s="83"/>
      <c r="R25" s="83"/>
      <c r="S25" s="83"/>
      <c r="T25" s="83"/>
      <c r="U25" s="83"/>
    </row>
    <row r="26" spans="1:21" ht="14.1" customHeight="1">
      <c r="A26" s="214" t="s">
        <v>148</v>
      </c>
      <c r="B26" s="120">
        <v>1.7809999999999999</v>
      </c>
      <c r="C26" s="120">
        <v>2.0840000000000001</v>
      </c>
      <c r="D26" s="120">
        <v>1.754378</v>
      </c>
      <c r="E26" s="120">
        <v>2.0419999999999998</v>
      </c>
      <c r="F26" s="120">
        <v>1.601</v>
      </c>
      <c r="G26" s="120">
        <v>1.9279999999999999</v>
      </c>
      <c r="H26" s="121">
        <v>1.8973</v>
      </c>
      <c r="I26" s="121">
        <v>1.6727000000000003</v>
      </c>
      <c r="J26" s="121">
        <v>1.8969050000000003</v>
      </c>
      <c r="K26" s="122">
        <v>2.3590200000000006</v>
      </c>
      <c r="L26" s="122">
        <v>2.6264099999999999</v>
      </c>
      <c r="M26" s="122">
        <v>2.96807</v>
      </c>
      <c r="N26" s="118" t="s">
        <v>5</v>
      </c>
      <c r="O26" s="230"/>
      <c r="P26" s="126" t="s">
        <v>164</v>
      </c>
      <c r="Q26" s="83"/>
      <c r="R26" s="83"/>
      <c r="S26" s="83"/>
      <c r="T26" s="83"/>
      <c r="U26" s="83"/>
    </row>
    <row r="27" spans="1:21" ht="14.1" customHeight="1">
      <c r="A27" s="141"/>
      <c r="B27" s="123"/>
      <c r="C27" s="123"/>
      <c r="D27" s="124"/>
      <c r="E27" s="124"/>
      <c r="F27" s="124"/>
      <c r="G27" s="124"/>
      <c r="H27" s="121"/>
      <c r="I27" s="121"/>
      <c r="J27" s="121"/>
      <c r="K27" s="122"/>
      <c r="L27" s="122"/>
      <c r="M27" s="122"/>
      <c r="N27" s="122"/>
      <c r="O27" s="230"/>
      <c r="P27" s="141"/>
      <c r="Q27" s="83"/>
      <c r="R27" s="83"/>
      <c r="S27" s="83"/>
      <c r="T27" s="83"/>
      <c r="U27" s="83"/>
    </row>
    <row r="28" spans="1:21" s="51" customFormat="1" ht="14.1" customHeight="1">
      <c r="A28" s="170" t="s">
        <v>44</v>
      </c>
      <c r="B28" s="176"/>
      <c r="C28" s="176"/>
      <c r="D28" s="177"/>
      <c r="E28" s="177"/>
      <c r="F28" s="177"/>
      <c r="G28" s="177"/>
      <c r="H28" s="178"/>
      <c r="I28" s="178"/>
      <c r="J28" s="178"/>
      <c r="K28" s="179"/>
      <c r="L28" s="179"/>
      <c r="M28" s="179"/>
      <c r="N28" s="179"/>
      <c r="O28" s="231"/>
      <c r="P28" s="175" t="s">
        <v>72</v>
      </c>
      <c r="Q28" s="168"/>
      <c r="R28" s="168"/>
      <c r="S28" s="168"/>
      <c r="T28" s="168"/>
      <c r="U28" s="168"/>
    </row>
    <row r="29" spans="1:21" s="51" customFormat="1" ht="14.1" customHeight="1">
      <c r="A29" s="170"/>
      <c r="B29" s="176"/>
      <c r="C29" s="176"/>
      <c r="D29" s="177"/>
      <c r="E29" s="177"/>
      <c r="F29" s="177"/>
      <c r="G29" s="177"/>
      <c r="H29" s="178"/>
      <c r="I29" s="178"/>
      <c r="J29" s="178"/>
      <c r="K29" s="179"/>
      <c r="L29" s="179"/>
      <c r="M29" s="179"/>
      <c r="N29" s="179"/>
      <c r="O29" s="231"/>
      <c r="P29" s="175"/>
      <c r="Q29" s="168"/>
      <c r="R29" s="168"/>
      <c r="S29" s="168"/>
      <c r="T29" s="168"/>
      <c r="U29" s="168"/>
    </row>
    <row r="30" spans="1:21" ht="14.1" customHeight="1">
      <c r="A30" s="214" t="s">
        <v>133</v>
      </c>
      <c r="B30" s="120">
        <v>41.765339999999995</v>
      </c>
      <c r="C30" s="120">
        <v>43.051979999999993</v>
      </c>
      <c r="D30" s="124">
        <v>39.896130000000007</v>
      </c>
      <c r="E30" s="124">
        <v>38.891059999999996</v>
      </c>
      <c r="F30" s="124">
        <v>27.256970000000003</v>
      </c>
      <c r="G30" s="124">
        <v>11.560060000000002</v>
      </c>
      <c r="H30" s="121">
        <v>31.930599999999998</v>
      </c>
      <c r="I30" s="121">
        <v>17.47457</v>
      </c>
      <c r="J30" s="121">
        <v>3.9E-2</v>
      </c>
      <c r="K30" s="122">
        <v>0</v>
      </c>
      <c r="L30" s="122">
        <v>0</v>
      </c>
      <c r="M30" s="122">
        <v>0</v>
      </c>
      <c r="N30" s="122" t="s">
        <v>5</v>
      </c>
      <c r="O30" s="230"/>
      <c r="P30" s="126" t="s">
        <v>133</v>
      </c>
      <c r="Q30" s="83"/>
      <c r="R30" s="83"/>
      <c r="S30" s="83"/>
      <c r="T30" s="83"/>
      <c r="U30" s="83"/>
    </row>
    <row r="31" spans="1:21" ht="14.1" customHeight="1">
      <c r="A31" s="214" t="s">
        <v>134</v>
      </c>
      <c r="B31" s="120">
        <v>9.4079999999999995</v>
      </c>
      <c r="C31" s="120">
        <v>7.7539999999999996</v>
      </c>
      <c r="D31" s="124">
        <v>4.5315500000000002</v>
      </c>
      <c r="E31" s="124">
        <v>5.6189999999999998</v>
      </c>
      <c r="F31" s="124">
        <v>4.6712875</v>
      </c>
      <c r="G31" s="124">
        <v>3.1766707427950842</v>
      </c>
      <c r="H31" s="121">
        <v>5.777283910155397</v>
      </c>
      <c r="I31" s="121">
        <v>4.0548708115062633</v>
      </c>
      <c r="J31" s="121">
        <v>5.0414856263818573</v>
      </c>
      <c r="K31" s="122">
        <v>8.6197413066328537</v>
      </c>
      <c r="L31" s="122">
        <v>15.80115259684384</v>
      </c>
      <c r="M31" s="122">
        <v>8.2808359590694227</v>
      </c>
      <c r="N31" s="122" t="s">
        <v>5</v>
      </c>
      <c r="O31" s="230"/>
      <c r="P31" s="126" t="s">
        <v>150</v>
      </c>
      <c r="Q31" s="83"/>
      <c r="R31" s="83"/>
      <c r="S31" s="83"/>
      <c r="T31" s="83"/>
      <c r="U31" s="83"/>
    </row>
    <row r="32" spans="1:21" ht="14.1" customHeight="1">
      <c r="A32" s="214" t="s">
        <v>135</v>
      </c>
      <c r="B32" s="120">
        <v>0.89300000000000002</v>
      </c>
      <c r="C32" s="120">
        <v>1.276</v>
      </c>
      <c r="D32" s="124">
        <v>0.89529999999999998</v>
      </c>
      <c r="E32" s="124">
        <v>1.133</v>
      </c>
      <c r="F32" s="124">
        <v>0.99259999999999993</v>
      </c>
      <c r="G32" s="124">
        <v>0.65790250000000006</v>
      </c>
      <c r="H32" s="121">
        <v>0.41683962902235966</v>
      </c>
      <c r="I32" s="121">
        <v>0.69468000000000008</v>
      </c>
      <c r="J32" s="121">
        <v>0.44549912203540248</v>
      </c>
      <c r="K32" s="122">
        <v>0.87784747919471184</v>
      </c>
      <c r="L32" s="122">
        <v>0.57033169726567912</v>
      </c>
      <c r="M32" s="122">
        <v>0.57008918052745006</v>
      </c>
      <c r="N32" s="122" t="s">
        <v>5</v>
      </c>
      <c r="O32" s="230"/>
      <c r="P32" s="126" t="s">
        <v>135</v>
      </c>
      <c r="Q32" s="83"/>
      <c r="R32" s="83"/>
      <c r="S32" s="83"/>
      <c r="T32" s="83"/>
      <c r="U32" s="83"/>
    </row>
    <row r="33" spans="1:21" ht="14.1" customHeight="1">
      <c r="A33" s="214" t="s">
        <v>121</v>
      </c>
      <c r="B33" s="120">
        <v>1.7330000000000001</v>
      </c>
      <c r="C33" s="120">
        <v>1.669</v>
      </c>
      <c r="D33" s="124">
        <v>1.688304</v>
      </c>
      <c r="E33" s="124">
        <v>1.454</v>
      </c>
      <c r="F33" s="124">
        <v>1.8280779999999999</v>
      </c>
      <c r="G33" s="124">
        <v>1.0190000000000001</v>
      </c>
      <c r="H33" s="121">
        <v>1.1898408640120002</v>
      </c>
      <c r="I33" s="121">
        <v>1.0909256626000001</v>
      </c>
      <c r="J33" s="121">
        <v>1.2163558212381285</v>
      </c>
      <c r="K33" s="122">
        <v>1.4223541039901149</v>
      </c>
      <c r="L33" s="122">
        <v>0.93760557137335054</v>
      </c>
      <c r="M33" s="122">
        <v>0.89169176649065307</v>
      </c>
      <c r="N33" s="122" t="s">
        <v>5</v>
      </c>
      <c r="O33" s="230"/>
      <c r="P33" s="126" t="s">
        <v>115</v>
      </c>
      <c r="Q33" s="83"/>
      <c r="R33" s="83"/>
      <c r="S33" s="83"/>
      <c r="T33" s="83"/>
      <c r="U33" s="83"/>
    </row>
    <row r="34" spans="1:21" ht="14.1" customHeight="1">
      <c r="A34" s="214" t="s">
        <v>136</v>
      </c>
      <c r="B34" s="120">
        <v>1.425</v>
      </c>
      <c r="C34" s="120">
        <v>0.63400000000000001</v>
      </c>
      <c r="D34" s="124">
        <v>0.45643966666666663</v>
      </c>
      <c r="E34" s="124">
        <v>0.35599999999999998</v>
      </c>
      <c r="F34" s="124">
        <v>0.39621899999999999</v>
      </c>
      <c r="G34" s="124">
        <v>0.47684089999999996</v>
      </c>
      <c r="H34" s="121">
        <v>0.45019249</v>
      </c>
      <c r="I34" s="121">
        <v>0.51472073900000015</v>
      </c>
      <c r="J34" s="121">
        <v>0.71264401290000001</v>
      </c>
      <c r="K34" s="122">
        <v>0.50045692030858746</v>
      </c>
      <c r="L34" s="122">
        <v>0.85044455502574789</v>
      </c>
      <c r="M34" s="122">
        <v>0.36378131142964809</v>
      </c>
      <c r="N34" s="122" t="s">
        <v>5</v>
      </c>
      <c r="O34" s="230"/>
      <c r="P34" s="126" t="s">
        <v>151</v>
      </c>
      <c r="Q34" s="83"/>
      <c r="R34" s="83"/>
      <c r="S34" s="83"/>
      <c r="T34" s="83"/>
      <c r="U34" s="83"/>
    </row>
    <row r="35" spans="1:21" ht="14.1" customHeight="1">
      <c r="A35" s="90"/>
      <c r="B35" s="86"/>
      <c r="C35" s="86"/>
      <c r="D35" s="87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232"/>
      <c r="P35" s="90"/>
      <c r="Q35" s="83"/>
      <c r="R35" s="83"/>
      <c r="S35" s="83"/>
      <c r="T35" s="83"/>
      <c r="U35" s="83"/>
    </row>
    <row r="36" spans="1:21">
      <c r="A36" s="83"/>
      <c r="B36" s="83"/>
      <c r="C36" s="83"/>
      <c r="D36" s="84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227"/>
      <c r="P36" s="83"/>
      <c r="Q36" s="83"/>
      <c r="R36" s="83"/>
      <c r="S36" s="83"/>
      <c r="T36" s="83"/>
      <c r="U36" s="83"/>
    </row>
    <row r="37" spans="1:21">
      <c r="A37" s="213" t="s">
        <v>275</v>
      </c>
      <c r="B37" s="83"/>
      <c r="C37" s="83"/>
      <c r="D37" s="84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227"/>
      <c r="Q37" s="83"/>
      <c r="R37" s="83"/>
      <c r="S37" s="83"/>
      <c r="T37" s="83"/>
      <c r="U37" s="83"/>
    </row>
    <row r="38" spans="1:21">
      <c r="A38" s="67" t="s">
        <v>7</v>
      </c>
      <c r="B38" s="83"/>
      <c r="C38" s="83"/>
      <c r="D38" s="84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227"/>
      <c r="Q38" s="83"/>
      <c r="R38" s="83"/>
      <c r="S38" s="83"/>
      <c r="T38" s="83"/>
      <c r="U38" s="83"/>
    </row>
    <row r="39" spans="1:21">
      <c r="A39" s="83"/>
      <c r="B39" s="83"/>
      <c r="C39" s="84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227"/>
      <c r="Q39" s="83"/>
      <c r="R39" s="83"/>
      <c r="S39" s="83"/>
      <c r="T39" s="83"/>
      <c r="U39" s="83"/>
    </row>
    <row r="40" spans="1:21">
      <c r="A40" s="1" t="s">
        <v>276</v>
      </c>
      <c r="B40" s="83"/>
      <c r="C40" s="84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227"/>
      <c r="P40" s="83"/>
      <c r="Q40" s="83"/>
      <c r="R40" s="83"/>
      <c r="S40" s="83"/>
      <c r="T40" s="83"/>
      <c r="U40" s="83"/>
    </row>
    <row r="41" spans="1:21">
      <c r="A41" s="3" t="s">
        <v>49</v>
      </c>
      <c r="B41" s="83"/>
      <c r="C41" s="84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227"/>
      <c r="P41" s="83"/>
      <c r="Q41" s="83"/>
      <c r="R41" s="83"/>
      <c r="S41" s="83"/>
      <c r="T41" s="83"/>
      <c r="U41" s="83"/>
    </row>
    <row r="42" spans="1:21">
      <c r="B42" s="91"/>
      <c r="C42" s="92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227"/>
      <c r="P42" s="83"/>
      <c r="Q42" s="83"/>
      <c r="R42" s="83"/>
      <c r="S42" s="83"/>
      <c r="T42" s="83"/>
      <c r="U42" s="83"/>
    </row>
    <row r="43" spans="1:21">
      <c r="A43" s="89"/>
      <c r="B43" s="91"/>
      <c r="C43" s="92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227"/>
      <c r="P43" s="83"/>
      <c r="Q43" s="83"/>
      <c r="R43" s="83"/>
      <c r="S43" s="83"/>
      <c r="T43" s="83"/>
      <c r="U43" s="83"/>
    </row>
    <row r="44" spans="1:21">
      <c r="A44" s="89"/>
      <c r="B44" s="91"/>
      <c r="C44" s="92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227"/>
      <c r="P44" s="83"/>
      <c r="Q44" s="83"/>
      <c r="R44" s="83"/>
      <c r="S44" s="83"/>
      <c r="T44" s="83"/>
      <c r="U44" s="83"/>
    </row>
    <row r="45" spans="1:21">
      <c r="A45" s="83"/>
      <c r="B45" s="91"/>
      <c r="C45" s="92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227"/>
      <c r="P45" s="83"/>
      <c r="Q45" s="83"/>
      <c r="R45" s="83"/>
      <c r="S45" s="83"/>
      <c r="T45" s="83"/>
      <c r="U45" s="83"/>
    </row>
    <row r="46" spans="1:21">
      <c r="A46" s="83"/>
      <c r="B46" s="83"/>
      <c r="C46" s="84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227"/>
      <c r="P46" s="83"/>
      <c r="Q46" s="83"/>
      <c r="R46" s="83"/>
      <c r="S46" s="83"/>
      <c r="T46" s="83"/>
      <c r="U46" s="83"/>
    </row>
    <row r="47" spans="1:21">
      <c r="A47" s="83"/>
      <c r="B47" s="83"/>
      <c r="C47" s="84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227"/>
      <c r="P47" s="83"/>
      <c r="Q47" s="83"/>
      <c r="R47" s="83"/>
      <c r="S47" s="83"/>
      <c r="T47" s="83"/>
      <c r="U47" s="83"/>
    </row>
    <row r="48" spans="1:21">
      <c r="A48" s="83"/>
      <c r="B48" s="83"/>
      <c r="C48" s="84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227"/>
      <c r="P48" s="83"/>
      <c r="Q48" s="83"/>
      <c r="R48" s="83"/>
      <c r="S48" s="83"/>
      <c r="T48" s="83"/>
      <c r="U48" s="83"/>
    </row>
    <row r="49" spans="1:21">
      <c r="A49" s="83"/>
      <c r="B49" s="83"/>
      <c r="C49" s="84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227"/>
      <c r="P49" s="83"/>
      <c r="Q49" s="83"/>
      <c r="R49" s="83"/>
      <c r="S49" s="83"/>
      <c r="T49" s="83"/>
      <c r="U49" s="83"/>
    </row>
    <row r="50" spans="1:21">
      <c r="A50" s="83"/>
      <c r="B50" s="83"/>
      <c r="C50" s="84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227"/>
      <c r="P50" s="83"/>
      <c r="Q50" s="83"/>
      <c r="R50" s="83"/>
      <c r="S50" s="83"/>
      <c r="T50" s="83"/>
      <c r="U50" s="83"/>
    </row>
    <row r="51" spans="1:21">
      <c r="A51" s="83"/>
      <c r="B51" s="83"/>
      <c r="C51" s="84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227"/>
      <c r="P51" s="83"/>
      <c r="Q51" s="83"/>
      <c r="R51" s="83"/>
      <c r="S51" s="83"/>
      <c r="T51" s="83"/>
      <c r="U51" s="83"/>
    </row>
    <row r="52" spans="1:21">
      <c r="A52" s="83"/>
      <c r="B52" s="83"/>
      <c r="C52" s="84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227"/>
      <c r="P52" s="83"/>
      <c r="Q52" s="83"/>
      <c r="R52" s="83"/>
      <c r="S52" s="83"/>
      <c r="T52" s="83"/>
      <c r="U52" s="83"/>
    </row>
    <row r="53" spans="1:21">
      <c r="A53" s="83"/>
      <c r="B53" s="83"/>
      <c r="C53" s="84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227"/>
      <c r="P53" s="83"/>
      <c r="Q53" s="83"/>
      <c r="R53" s="83"/>
      <c r="S53" s="83"/>
      <c r="T53" s="83"/>
      <c r="U53" s="83"/>
    </row>
    <row r="54" spans="1:21">
      <c r="A54" s="83"/>
      <c r="B54" s="83"/>
      <c r="C54" s="84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227"/>
      <c r="P54" s="83"/>
      <c r="Q54" s="83"/>
      <c r="R54" s="83"/>
      <c r="S54" s="83"/>
      <c r="T54" s="83"/>
      <c r="U54" s="83"/>
    </row>
    <row r="55" spans="1:21">
      <c r="A55" s="83"/>
      <c r="B55" s="83"/>
      <c r="C55" s="84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227"/>
      <c r="P55" s="83"/>
      <c r="Q55" s="83"/>
      <c r="R55" s="83"/>
      <c r="S55" s="83"/>
      <c r="T55" s="83"/>
      <c r="U55" s="83"/>
    </row>
    <row r="56" spans="1:21">
      <c r="A56" s="83"/>
      <c r="B56" s="83"/>
      <c r="C56" s="84"/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227"/>
      <c r="P56" s="83"/>
      <c r="Q56" s="83"/>
      <c r="R56" s="83"/>
      <c r="S56" s="83"/>
      <c r="T56" s="83"/>
      <c r="U56" s="83"/>
    </row>
    <row r="57" spans="1:21">
      <c r="A57" s="83"/>
      <c r="B57" s="83"/>
      <c r="C57" s="84"/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227"/>
      <c r="P57" s="83"/>
      <c r="Q57" s="83"/>
      <c r="R57" s="83"/>
      <c r="S57" s="83"/>
      <c r="T57" s="83"/>
      <c r="U57" s="83"/>
    </row>
    <row r="58" spans="1:21">
      <c r="A58" s="83"/>
      <c r="B58" s="83"/>
      <c r="C58" s="84"/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227"/>
      <c r="P58" s="83"/>
      <c r="Q58" s="83"/>
      <c r="R58" s="83"/>
      <c r="S58" s="83"/>
      <c r="T58" s="83"/>
      <c r="U58" s="83"/>
    </row>
    <row r="59" spans="1:21">
      <c r="A59" s="83"/>
      <c r="B59" s="83"/>
      <c r="C59" s="84"/>
      <c r="D59" s="83"/>
      <c r="E59" s="83"/>
      <c r="F59" s="83"/>
      <c r="G59" s="83"/>
      <c r="H59" s="83"/>
      <c r="I59" s="83"/>
      <c r="J59" s="83"/>
      <c r="K59" s="83"/>
      <c r="L59" s="83"/>
      <c r="M59" s="83"/>
      <c r="N59" s="83"/>
      <c r="O59" s="227"/>
      <c r="P59" s="83"/>
      <c r="Q59" s="83"/>
      <c r="R59" s="83"/>
      <c r="S59" s="83"/>
      <c r="T59" s="83"/>
      <c r="U59" s="83"/>
    </row>
    <row r="60" spans="1:21">
      <c r="A60" s="83"/>
      <c r="B60" s="83"/>
      <c r="C60" s="84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227"/>
      <c r="P60" s="83"/>
      <c r="Q60" s="83"/>
      <c r="R60" s="83"/>
      <c r="S60" s="83"/>
      <c r="T60" s="83"/>
      <c r="U60" s="83"/>
    </row>
    <row r="61" spans="1:21">
      <c r="A61" s="83"/>
      <c r="B61" s="83"/>
      <c r="C61" s="84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227"/>
      <c r="P61" s="83"/>
      <c r="Q61" s="83"/>
      <c r="R61" s="83"/>
      <c r="S61" s="83"/>
      <c r="T61" s="83"/>
      <c r="U61" s="83"/>
    </row>
    <row r="62" spans="1:21">
      <c r="A62" s="83"/>
      <c r="B62" s="83"/>
      <c r="C62" s="84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227"/>
      <c r="P62" s="83"/>
      <c r="Q62" s="83"/>
      <c r="R62" s="83"/>
      <c r="S62" s="83"/>
      <c r="T62" s="83"/>
      <c r="U62" s="83"/>
    </row>
  </sheetData>
  <phoneticPr fontId="0" type="noConversion"/>
  <pageMargins left="0.17" right="0.17" top="1" bottom="1" header="0.5" footer="0.5"/>
  <pageSetup scale="86" orientation="landscape" r:id="rId1"/>
  <headerFooter alignWithMargins="0">
    <oddFooter>&amp;R&amp;F  &amp;A  &amp;D 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3" enableFormatConditionsCalculation="0">
    <pageSetUpPr fitToPage="1"/>
  </sheetPr>
  <dimension ref="A1:V55"/>
  <sheetViews>
    <sheetView showGridLines="0" workbookViewId="0">
      <selection activeCell="B7" sqref="B7"/>
    </sheetView>
  </sheetViews>
  <sheetFormatPr defaultColWidth="9.28515625" defaultRowHeight="10.199999999999999"/>
  <cols>
    <col min="1" max="1" width="16.42578125" style="108" customWidth="1"/>
    <col min="2" max="14" width="8.85546875" style="108" customWidth="1"/>
    <col min="15" max="15" width="2.28515625" style="108" customWidth="1"/>
    <col min="16" max="16" width="29.140625" style="108" customWidth="1"/>
    <col min="17" max="16384" width="9.28515625" style="108"/>
  </cols>
  <sheetData>
    <row r="1" spans="1:22" s="200" customFormat="1">
      <c r="A1" s="206" t="s">
        <v>75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</row>
    <row r="2" spans="1:22">
      <c r="A2" s="78" t="s">
        <v>0</v>
      </c>
      <c r="B2" s="38"/>
      <c r="C2" s="38"/>
      <c r="D2" s="38"/>
      <c r="E2" s="39"/>
      <c r="F2" s="38"/>
      <c r="G2" s="38"/>
      <c r="H2" s="38"/>
      <c r="I2" s="38"/>
      <c r="J2" s="38"/>
      <c r="K2" s="38"/>
      <c r="L2" s="38"/>
      <c r="M2" s="38"/>
      <c r="N2" s="38"/>
      <c r="O2" s="38"/>
      <c r="P2" s="130" t="s">
        <v>0</v>
      </c>
      <c r="Q2" s="38"/>
      <c r="R2" s="38"/>
      <c r="S2" s="38"/>
      <c r="T2" s="38"/>
      <c r="U2" s="38"/>
      <c r="V2" s="38"/>
    </row>
    <row r="3" spans="1:22">
      <c r="A3" s="37" t="s">
        <v>8</v>
      </c>
      <c r="B3" s="38"/>
      <c r="C3" s="38"/>
      <c r="D3" s="38"/>
      <c r="E3" s="39"/>
      <c r="F3" s="38"/>
      <c r="G3" s="38"/>
      <c r="H3" s="38"/>
      <c r="I3" s="38"/>
      <c r="J3" s="38"/>
      <c r="K3" s="38"/>
      <c r="L3" s="38"/>
      <c r="M3" s="38"/>
      <c r="N3" s="38"/>
      <c r="O3" s="38"/>
      <c r="P3" s="130" t="s">
        <v>89</v>
      </c>
      <c r="Q3" s="38"/>
      <c r="R3" s="38"/>
      <c r="S3" s="38"/>
      <c r="T3" s="38"/>
      <c r="U3" s="38"/>
      <c r="V3" s="38"/>
    </row>
    <row r="4" spans="1:22">
      <c r="A4" s="93" t="s">
        <v>102</v>
      </c>
      <c r="B4" s="38"/>
      <c r="C4" s="38"/>
      <c r="D4" s="38"/>
      <c r="E4" s="39"/>
      <c r="F4" s="38"/>
      <c r="G4" s="38"/>
      <c r="H4" s="38"/>
      <c r="I4" s="38"/>
      <c r="J4" s="38"/>
      <c r="K4" s="38"/>
      <c r="L4" s="38"/>
      <c r="M4" s="38"/>
      <c r="N4" s="38"/>
      <c r="O4" s="38"/>
      <c r="P4" s="93" t="s">
        <v>46</v>
      </c>
      <c r="Q4" s="38"/>
      <c r="R4" s="38"/>
      <c r="S4" s="38"/>
      <c r="T4" s="38"/>
      <c r="U4" s="38"/>
      <c r="V4" s="38"/>
    </row>
    <row r="5" spans="1:22">
      <c r="A5" s="161"/>
      <c r="B5" s="41"/>
      <c r="C5" s="41"/>
      <c r="D5" s="41"/>
      <c r="E5" s="42"/>
      <c r="F5" s="41"/>
      <c r="G5" s="41"/>
      <c r="H5" s="41"/>
      <c r="I5" s="41"/>
      <c r="J5" s="41"/>
      <c r="K5" s="41"/>
      <c r="L5" s="41"/>
      <c r="M5" s="41"/>
      <c r="N5" s="41"/>
      <c r="O5" s="41"/>
      <c r="P5" s="161"/>
      <c r="Q5" s="38"/>
      <c r="R5" s="38"/>
      <c r="S5" s="38"/>
      <c r="T5" s="38"/>
      <c r="U5" s="38"/>
      <c r="V5" s="38"/>
    </row>
    <row r="6" spans="1:22">
      <c r="A6" s="79"/>
      <c r="B6" s="43">
        <v>2000</v>
      </c>
      <c r="C6" s="43">
        <v>2001</v>
      </c>
      <c r="D6" s="43">
        <v>2002</v>
      </c>
      <c r="E6" s="44">
        <v>2003</v>
      </c>
      <c r="F6" s="79">
        <v>2004</v>
      </c>
      <c r="G6" s="79">
        <v>2005</v>
      </c>
      <c r="H6" s="79">
        <v>2006</v>
      </c>
      <c r="I6" s="44">
        <v>2007</v>
      </c>
      <c r="J6" s="44">
        <v>2008</v>
      </c>
      <c r="K6" s="44">
        <v>2009</v>
      </c>
      <c r="L6" s="44">
        <v>2010</v>
      </c>
      <c r="M6" s="110">
        <v>2011</v>
      </c>
      <c r="N6" s="110">
        <v>2012</v>
      </c>
      <c r="O6" s="79" t="s">
        <v>36</v>
      </c>
      <c r="P6" s="79"/>
      <c r="Q6" s="38"/>
      <c r="R6" s="38"/>
      <c r="S6" s="38"/>
      <c r="T6" s="38"/>
      <c r="U6" s="38"/>
      <c r="V6" s="38"/>
    </row>
    <row r="7" spans="1:22" ht="24" customHeight="1">
      <c r="A7" s="80"/>
      <c r="B7" s="38"/>
      <c r="C7" s="38"/>
      <c r="D7" s="38"/>
      <c r="E7" s="39"/>
      <c r="F7" s="38"/>
      <c r="G7" s="38"/>
      <c r="H7" s="38"/>
      <c r="I7" s="38"/>
      <c r="J7" s="38"/>
      <c r="K7" s="38"/>
      <c r="L7" s="38"/>
      <c r="M7" s="38"/>
      <c r="N7" s="38"/>
      <c r="O7" s="38"/>
      <c r="P7" s="80"/>
      <c r="Q7" s="38"/>
      <c r="R7" s="38"/>
      <c r="S7" s="38"/>
      <c r="T7" s="38"/>
      <c r="U7" s="38"/>
      <c r="V7" s="38"/>
    </row>
    <row r="8" spans="1:22" ht="14.1" customHeight="1">
      <c r="A8" s="108" t="s">
        <v>9</v>
      </c>
      <c r="B8" s="38"/>
      <c r="C8" s="38"/>
      <c r="D8" s="38"/>
      <c r="E8" s="39"/>
      <c r="F8" s="38"/>
      <c r="G8" s="38"/>
      <c r="H8" s="38"/>
      <c r="I8" s="38"/>
      <c r="J8" s="38"/>
      <c r="K8" s="38"/>
      <c r="L8" s="38"/>
      <c r="M8" s="38"/>
      <c r="N8" s="38"/>
      <c r="O8" s="38"/>
      <c r="P8" s="107" t="s">
        <v>47</v>
      </c>
      <c r="Q8" s="38"/>
      <c r="R8" s="38"/>
      <c r="S8" s="38"/>
      <c r="T8" s="38"/>
      <c r="U8" s="38"/>
      <c r="V8" s="38"/>
    </row>
    <row r="9" spans="1:22" ht="14.1" customHeight="1">
      <c r="A9" s="167" t="s">
        <v>165</v>
      </c>
      <c r="B9" s="4">
        <v>2062</v>
      </c>
      <c r="C9" s="4">
        <v>3635</v>
      </c>
      <c r="D9" s="4">
        <v>4066.6</v>
      </c>
      <c r="E9" s="162">
        <v>3849.3</v>
      </c>
      <c r="F9" s="162">
        <v>3334.2</v>
      </c>
      <c r="G9" s="162">
        <v>4048.8</v>
      </c>
      <c r="H9" s="162">
        <v>4548</v>
      </c>
      <c r="I9" s="162">
        <v>4417.8999999999996</v>
      </c>
      <c r="J9" s="162">
        <v>4398.7</v>
      </c>
      <c r="K9" s="163">
        <v>3200</v>
      </c>
      <c r="L9" s="163">
        <v>4318</v>
      </c>
      <c r="M9" s="163">
        <v>5112</v>
      </c>
      <c r="N9" s="163">
        <v>4770.6000000000004</v>
      </c>
      <c r="O9" s="38"/>
      <c r="P9" s="125" t="s">
        <v>166</v>
      </c>
      <c r="Q9" s="38"/>
      <c r="R9" s="38"/>
      <c r="S9" s="38"/>
      <c r="T9" s="38"/>
      <c r="U9" s="38"/>
      <c r="V9" s="38"/>
    </row>
    <row r="10" spans="1:22" ht="14.1" customHeight="1">
      <c r="A10" s="167" t="s">
        <v>123</v>
      </c>
      <c r="B10" s="4">
        <v>3600.1</v>
      </c>
      <c r="C10" s="4">
        <v>3542.4</v>
      </c>
      <c r="D10" s="4">
        <v>3630.6</v>
      </c>
      <c r="E10" s="162">
        <v>3843.6</v>
      </c>
      <c r="F10" s="162">
        <v>4022.7</v>
      </c>
      <c r="G10" s="162">
        <v>4085.6</v>
      </c>
      <c r="H10" s="162">
        <v>4099.5</v>
      </c>
      <c r="I10" s="162">
        <v>3940.6</v>
      </c>
      <c r="J10" s="162">
        <v>3956.5</v>
      </c>
      <c r="K10" s="163">
        <v>1774</v>
      </c>
      <c r="L10" s="163">
        <v>1590.7</v>
      </c>
      <c r="M10" s="163">
        <v>1959.9</v>
      </c>
      <c r="N10" s="163">
        <v>1757.7</v>
      </c>
      <c r="O10" s="38"/>
      <c r="P10" s="125" t="s">
        <v>117</v>
      </c>
      <c r="Q10" s="38"/>
      <c r="R10" s="38"/>
      <c r="S10" s="38"/>
      <c r="T10" s="38"/>
      <c r="U10" s="38"/>
      <c r="V10" s="38"/>
    </row>
    <row r="11" spans="1:22" ht="14.1" customHeight="1">
      <c r="A11" s="167" t="s">
        <v>122</v>
      </c>
      <c r="B11" s="164">
        <v>11126.5</v>
      </c>
      <c r="C11" s="164">
        <v>12369.7</v>
      </c>
      <c r="D11" s="4">
        <v>13119.5</v>
      </c>
      <c r="E11" s="162">
        <v>13444.5</v>
      </c>
      <c r="F11" s="162">
        <v>13296.5</v>
      </c>
      <c r="G11" s="162">
        <v>14118.3</v>
      </c>
      <c r="H11" s="162">
        <v>14865.4</v>
      </c>
      <c r="I11" s="162">
        <v>14567.7</v>
      </c>
      <c r="J11" s="162">
        <v>14522.2</v>
      </c>
      <c r="K11" s="163">
        <v>7817.5</v>
      </c>
      <c r="L11" s="163">
        <v>8539.9</v>
      </c>
      <c r="M11" s="163">
        <v>10188.9</v>
      </c>
      <c r="N11" s="163">
        <v>9339.2999999999993</v>
      </c>
      <c r="O11" s="38"/>
      <c r="P11" s="125" t="s">
        <v>116</v>
      </c>
      <c r="Q11" s="38"/>
      <c r="R11" s="38"/>
      <c r="S11" s="38"/>
      <c r="T11" s="38"/>
      <c r="U11" s="38"/>
      <c r="V11" s="38"/>
    </row>
    <row r="12" spans="1:22" ht="14.1" customHeight="1">
      <c r="B12" s="107"/>
      <c r="C12" s="107"/>
      <c r="D12" s="5"/>
      <c r="E12" s="162"/>
      <c r="F12" s="162"/>
      <c r="G12" s="162"/>
      <c r="H12" s="162"/>
      <c r="I12" s="162"/>
      <c r="J12" s="162"/>
      <c r="K12" s="163"/>
      <c r="L12" s="163"/>
      <c r="M12" s="163"/>
      <c r="N12" s="163"/>
      <c r="O12" s="38"/>
      <c r="P12" s="107"/>
      <c r="Q12" s="38"/>
      <c r="R12" s="38"/>
      <c r="S12" s="38"/>
      <c r="T12" s="38"/>
      <c r="U12" s="38"/>
      <c r="V12" s="38"/>
    </row>
    <row r="13" spans="1:22" ht="14.1" customHeight="1">
      <c r="A13" s="108" t="s">
        <v>10</v>
      </c>
      <c r="B13" s="6"/>
      <c r="C13" s="6"/>
      <c r="D13" s="5"/>
      <c r="E13" s="162"/>
      <c r="F13" s="162"/>
      <c r="G13" s="162"/>
      <c r="H13" s="162"/>
      <c r="I13" s="162"/>
      <c r="J13" s="162"/>
      <c r="K13" s="163"/>
      <c r="L13" s="163"/>
      <c r="M13" s="163"/>
      <c r="N13" s="163"/>
      <c r="O13" s="38"/>
      <c r="P13" s="107" t="s">
        <v>48</v>
      </c>
      <c r="Q13" s="38"/>
      <c r="R13" s="38"/>
      <c r="S13" s="38"/>
      <c r="T13" s="38"/>
      <c r="U13" s="38"/>
      <c r="V13" s="38"/>
    </row>
    <row r="14" spans="1:22" ht="14.1" customHeight="1">
      <c r="A14" s="167" t="s">
        <v>123</v>
      </c>
      <c r="B14" s="164">
        <v>2118.9</v>
      </c>
      <c r="C14" s="164">
        <v>3617.8</v>
      </c>
      <c r="D14" s="7">
        <v>4074.1</v>
      </c>
      <c r="E14" s="162">
        <v>3805.8</v>
      </c>
      <c r="F14" s="162">
        <v>3338.1</v>
      </c>
      <c r="G14" s="162">
        <v>4058.7</v>
      </c>
      <c r="H14" s="162">
        <v>4542.8999999999996</v>
      </c>
      <c r="I14" s="162">
        <v>4451.6000000000004</v>
      </c>
      <c r="J14" s="162">
        <v>4429.3</v>
      </c>
      <c r="K14" s="163">
        <v>3196.3</v>
      </c>
      <c r="L14" s="163">
        <v>4303.3999999999996</v>
      </c>
      <c r="M14" s="163">
        <v>5188.8</v>
      </c>
      <c r="N14" s="163">
        <v>4759.6000000000004</v>
      </c>
      <c r="O14" s="38"/>
      <c r="P14" s="125" t="s">
        <v>117</v>
      </c>
      <c r="Q14" s="38"/>
      <c r="R14" s="38"/>
      <c r="S14" s="38"/>
      <c r="T14" s="38"/>
      <c r="U14" s="38"/>
      <c r="V14" s="38"/>
    </row>
    <row r="15" spans="1:22" ht="14.1" customHeight="1">
      <c r="A15" s="167" t="s">
        <v>122</v>
      </c>
      <c r="B15" s="164">
        <v>3642.5</v>
      </c>
      <c r="C15" s="164">
        <v>3552</v>
      </c>
      <c r="D15" s="7">
        <v>3635.9</v>
      </c>
      <c r="E15" s="162">
        <v>3839.9</v>
      </c>
      <c r="F15" s="162">
        <v>4024.5</v>
      </c>
      <c r="G15" s="162">
        <v>4169.5</v>
      </c>
      <c r="H15" s="162">
        <v>4040.7</v>
      </c>
      <c r="I15" s="162">
        <v>3884</v>
      </c>
      <c r="J15" s="162">
        <v>3977</v>
      </c>
      <c r="K15" s="163">
        <v>1816.473</v>
      </c>
      <c r="L15" s="163">
        <v>1567.885</v>
      </c>
      <c r="M15" s="163">
        <v>1940.5</v>
      </c>
      <c r="N15" s="163">
        <v>1734.4</v>
      </c>
      <c r="O15" s="38"/>
      <c r="P15" s="125" t="s">
        <v>116</v>
      </c>
      <c r="Q15" s="38"/>
      <c r="R15" s="38"/>
      <c r="S15" s="38"/>
      <c r="T15" s="38"/>
      <c r="U15" s="38"/>
      <c r="V15" s="38"/>
    </row>
    <row r="16" spans="1:22">
      <c r="A16" s="81"/>
      <c r="B16" s="41"/>
      <c r="C16" s="41"/>
      <c r="D16" s="41"/>
      <c r="E16" s="42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81"/>
      <c r="Q16" s="38"/>
      <c r="R16" s="38"/>
      <c r="S16" s="38"/>
      <c r="T16" s="38"/>
      <c r="U16" s="38"/>
      <c r="V16" s="38"/>
    </row>
    <row r="17" spans="1:22">
      <c r="A17" s="82"/>
      <c r="B17" s="38"/>
      <c r="C17" s="38"/>
      <c r="D17" s="38"/>
      <c r="E17" s="39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82"/>
      <c r="Q17" s="38"/>
      <c r="R17" s="38"/>
      <c r="S17" s="38"/>
      <c r="T17" s="38"/>
      <c r="U17" s="38"/>
      <c r="V17" s="38"/>
    </row>
    <row r="18" spans="1:22">
      <c r="A18" s="48" t="s">
        <v>3</v>
      </c>
      <c r="B18" s="38"/>
      <c r="C18" s="38"/>
      <c r="D18" s="38"/>
      <c r="E18" s="39"/>
      <c r="F18" s="38"/>
      <c r="G18" s="38"/>
      <c r="H18" s="38"/>
      <c r="I18" s="38"/>
      <c r="J18" s="38"/>
      <c r="K18" s="38"/>
      <c r="L18" s="38"/>
      <c r="M18" s="38"/>
      <c r="N18" s="38"/>
      <c r="O18" s="38"/>
      <c r="Q18" s="38"/>
      <c r="R18" s="38"/>
      <c r="S18" s="38"/>
      <c r="T18" s="38"/>
      <c r="U18" s="38"/>
      <c r="V18" s="38"/>
    </row>
    <row r="19" spans="1:22">
      <c r="A19" s="67" t="s">
        <v>7</v>
      </c>
      <c r="B19" s="38"/>
      <c r="C19" s="38"/>
      <c r="D19" s="38"/>
      <c r="E19" s="39"/>
      <c r="F19" s="38"/>
      <c r="G19" s="38"/>
      <c r="H19" s="38"/>
      <c r="I19" s="38"/>
      <c r="J19" s="38"/>
      <c r="K19" s="38"/>
      <c r="L19" s="38"/>
      <c r="M19" s="38"/>
      <c r="N19" s="38"/>
      <c r="O19" s="38"/>
      <c r="Q19" s="38"/>
      <c r="R19" s="38"/>
      <c r="S19" s="38"/>
      <c r="T19" s="38"/>
      <c r="U19" s="38"/>
      <c r="V19" s="38"/>
    </row>
    <row r="20" spans="1:22">
      <c r="A20" s="38"/>
      <c r="B20" s="38"/>
      <c r="C20" s="38"/>
      <c r="D20" s="38"/>
      <c r="E20" s="39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</row>
    <row r="21" spans="1:22">
      <c r="A21" s="1" t="s">
        <v>94</v>
      </c>
      <c r="B21" s="38"/>
      <c r="C21" s="38"/>
      <c r="D21" s="38"/>
      <c r="E21" s="39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</row>
    <row r="22" spans="1:22">
      <c r="A22" s="3" t="s">
        <v>49</v>
      </c>
      <c r="B22" s="38"/>
      <c r="C22" s="38"/>
      <c r="D22" s="38"/>
      <c r="E22" s="39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</row>
    <row r="23" spans="1:22">
      <c r="A23" s="38"/>
      <c r="B23" s="38"/>
      <c r="C23" s="38"/>
      <c r="D23" s="38"/>
      <c r="E23" s="39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</row>
    <row r="24" spans="1:22">
      <c r="A24" s="38"/>
      <c r="B24" s="38"/>
      <c r="C24" s="38"/>
      <c r="D24" s="38"/>
      <c r="E24" s="39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</row>
    <row r="25" spans="1:22">
      <c r="A25" s="38"/>
      <c r="B25" s="38"/>
      <c r="C25" s="38"/>
      <c r="D25" s="38"/>
      <c r="E25" s="39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</row>
    <row r="26" spans="1:22">
      <c r="A26" s="38"/>
      <c r="B26" s="38"/>
      <c r="C26" s="38"/>
      <c r="D26" s="38"/>
      <c r="E26" s="39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</row>
    <row r="27" spans="1:22">
      <c r="A27" s="38"/>
      <c r="B27" s="38"/>
      <c r="C27" s="38"/>
      <c r="D27" s="38"/>
      <c r="E27" s="39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</row>
    <row r="28" spans="1:22">
      <c r="A28" s="38"/>
      <c r="B28" s="38"/>
      <c r="C28" s="38"/>
      <c r="D28" s="38"/>
      <c r="E28" s="39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</row>
    <row r="29" spans="1:22">
      <c r="A29" s="38"/>
      <c r="B29" s="38"/>
      <c r="C29" s="38"/>
      <c r="D29" s="38"/>
      <c r="E29" s="39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</row>
    <row r="30" spans="1:22">
      <c r="A30" s="38"/>
      <c r="B30" s="38"/>
      <c r="C30" s="38"/>
      <c r="D30" s="38"/>
      <c r="E30" s="39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</row>
    <row r="31" spans="1:22">
      <c r="A31" s="38"/>
      <c r="B31" s="38"/>
      <c r="C31" s="38"/>
      <c r="D31" s="38"/>
      <c r="E31" s="39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</row>
    <row r="32" spans="1:22">
      <c r="A32" s="38"/>
      <c r="B32" s="38"/>
      <c r="C32" s="38"/>
      <c r="D32" s="38"/>
      <c r="E32" s="39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</row>
    <row r="33" spans="1:22">
      <c r="A33" s="38"/>
      <c r="B33" s="38"/>
      <c r="C33" s="38"/>
      <c r="D33" s="38"/>
      <c r="E33" s="39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</row>
    <row r="34" spans="1:22">
      <c r="A34" s="38"/>
      <c r="B34" s="38"/>
      <c r="C34" s="38"/>
      <c r="D34" s="38"/>
      <c r="E34" s="39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</row>
    <row r="35" spans="1:22">
      <c r="A35" s="38"/>
      <c r="B35" s="38"/>
      <c r="C35" s="38"/>
      <c r="D35" s="38"/>
      <c r="E35" s="39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</row>
    <row r="36" spans="1:22">
      <c r="A36" s="38"/>
      <c r="B36" s="38"/>
      <c r="C36" s="38"/>
      <c r="D36" s="38"/>
      <c r="E36" s="39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</row>
    <row r="37" spans="1:22">
      <c r="A37" s="38"/>
      <c r="B37" s="38"/>
      <c r="C37" s="38"/>
      <c r="D37" s="38"/>
      <c r="E37" s="39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</row>
    <row r="38" spans="1:22">
      <c r="A38" s="38"/>
      <c r="B38" s="38"/>
      <c r="C38" s="38"/>
      <c r="D38" s="38"/>
      <c r="E38" s="39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</row>
    <row r="39" spans="1:22">
      <c r="A39" s="38"/>
      <c r="B39" s="38"/>
      <c r="C39" s="38"/>
      <c r="D39" s="38"/>
      <c r="E39" s="39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</row>
    <row r="40" spans="1:22">
      <c r="A40" s="38"/>
      <c r="B40" s="38"/>
      <c r="C40" s="38"/>
      <c r="D40" s="38"/>
      <c r="E40" s="39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</row>
    <row r="41" spans="1:22">
      <c r="A41" s="38"/>
      <c r="B41" s="38"/>
      <c r="C41" s="38"/>
      <c r="D41" s="38"/>
      <c r="E41" s="39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</row>
    <row r="42" spans="1:22">
      <c r="A42" s="38"/>
      <c r="B42" s="38"/>
      <c r="C42" s="38"/>
      <c r="D42" s="38"/>
      <c r="E42" s="39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</row>
    <row r="43" spans="1:22">
      <c r="A43" s="38"/>
      <c r="B43" s="38"/>
      <c r="C43" s="38"/>
      <c r="D43" s="38"/>
      <c r="E43" s="39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</row>
    <row r="44" spans="1:22">
      <c r="A44" s="38"/>
      <c r="B44" s="38"/>
      <c r="C44" s="38"/>
      <c r="D44" s="38"/>
      <c r="E44" s="39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</row>
    <row r="45" spans="1:22">
      <c r="A45" s="38"/>
      <c r="B45" s="38"/>
      <c r="C45" s="38"/>
      <c r="D45" s="38"/>
      <c r="E45" s="39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</row>
    <row r="46" spans="1:22">
      <c r="A46" s="38"/>
      <c r="B46" s="38"/>
      <c r="C46" s="38"/>
      <c r="D46" s="38"/>
      <c r="E46" s="39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</row>
    <row r="47" spans="1:22">
      <c r="A47" s="38"/>
      <c r="B47" s="38"/>
      <c r="C47" s="38"/>
      <c r="D47" s="38"/>
      <c r="E47" s="39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</row>
    <row r="48" spans="1:22">
      <c r="A48" s="38"/>
      <c r="B48" s="38"/>
      <c r="C48" s="38"/>
      <c r="D48" s="38"/>
      <c r="E48" s="39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</row>
    <row r="49" spans="1:22">
      <c r="A49" s="38"/>
      <c r="B49" s="38"/>
      <c r="C49" s="38"/>
      <c r="D49" s="38"/>
      <c r="E49" s="39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</row>
    <row r="50" spans="1:22">
      <c r="A50" s="38"/>
      <c r="B50" s="38"/>
      <c r="C50" s="38"/>
      <c r="D50" s="38"/>
      <c r="E50" s="39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</row>
    <row r="51" spans="1:22">
      <c r="A51" s="38"/>
      <c r="B51" s="38"/>
      <c r="C51" s="38"/>
      <c r="D51" s="38"/>
      <c r="E51" s="39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</row>
    <row r="52" spans="1:22">
      <c r="A52" s="38"/>
      <c r="B52" s="38"/>
      <c r="C52" s="38"/>
      <c r="D52" s="38"/>
      <c r="E52" s="39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</row>
    <row r="53" spans="1:22">
      <c r="A53" s="38"/>
      <c r="B53" s="38"/>
      <c r="C53" s="38"/>
      <c r="D53" s="38"/>
      <c r="E53" s="39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</row>
    <row r="54" spans="1:22">
      <c r="A54" s="38"/>
      <c r="B54" s="38"/>
      <c r="C54" s="38"/>
      <c r="D54" s="38"/>
      <c r="E54" s="39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</row>
    <row r="55" spans="1:22">
      <c r="A55" s="38"/>
      <c r="B55" s="38"/>
      <c r="C55" s="38"/>
      <c r="D55" s="38"/>
      <c r="E55" s="39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</row>
  </sheetData>
  <phoneticPr fontId="0" type="noConversion"/>
  <pageMargins left="0.17" right="0.17" top="1" bottom="1" header="0.5" footer="0.5"/>
  <pageSetup orientation="landscape" r:id="rId1"/>
  <headerFooter alignWithMargins="0">
    <oddFooter>&amp;R&amp;F  &amp;A  &amp;D 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W51"/>
  <sheetViews>
    <sheetView showGridLines="0" workbookViewId="0">
      <selection activeCell="B7" sqref="B7"/>
    </sheetView>
  </sheetViews>
  <sheetFormatPr defaultColWidth="9.28515625" defaultRowHeight="12.9" customHeight="1"/>
  <cols>
    <col min="1" max="1" width="29.140625" style="108" customWidth="1"/>
    <col min="2" max="9" width="9.7109375" style="108" customWidth="1"/>
    <col min="10" max="14" width="9.7109375" style="136" customWidth="1"/>
    <col min="15" max="15" width="2.140625" style="108" customWidth="1"/>
    <col min="16" max="16" width="38" style="108" customWidth="1"/>
    <col min="17" max="16384" width="9.28515625" style="108"/>
  </cols>
  <sheetData>
    <row r="1" spans="1:23" s="200" customFormat="1" ht="12.9" customHeight="1">
      <c r="A1" s="204" t="s">
        <v>76</v>
      </c>
      <c r="B1" s="204"/>
      <c r="C1" s="204"/>
      <c r="D1" s="204"/>
      <c r="E1" s="204"/>
      <c r="F1" s="204"/>
      <c r="G1" s="204"/>
      <c r="H1" s="204"/>
      <c r="I1" s="204"/>
      <c r="J1" s="205"/>
      <c r="K1" s="205"/>
      <c r="L1" s="205"/>
      <c r="M1" s="205"/>
      <c r="N1" s="205"/>
      <c r="O1" s="204"/>
      <c r="P1" s="204"/>
      <c r="Q1" s="204"/>
      <c r="R1" s="204"/>
      <c r="S1" s="204"/>
      <c r="T1" s="204"/>
      <c r="U1" s="204"/>
      <c r="V1" s="204"/>
      <c r="W1" s="204"/>
    </row>
    <row r="2" spans="1:23" ht="12.9" customHeight="1">
      <c r="A2" s="37" t="s">
        <v>0</v>
      </c>
      <c r="B2" s="38"/>
      <c r="C2" s="38"/>
      <c r="D2" s="38"/>
      <c r="E2" s="39"/>
      <c r="F2" s="38"/>
      <c r="G2" s="38"/>
      <c r="H2" s="38"/>
      <c r="I2" s="38"/>
      <c r="J2" s="39"/>
      <c r="K2" s="39"/>
      <c r="L2" s="39"/>
      <c r="M2" s="39"/>
      <c r="N2" s="39"/>
      <c r="O2" s="38"/>
      <c r="P2" s="129" t="s">
        <v>0</v>
      </c>
      <c r="Q2" s="38"/>
      <c r="R2" s="38"/>
      <c r="S2" s="38"/>
      <c r="T2" s="38"/>
      <c r="U2" s="72"/>
      <c r="V2" s="72"/>
      <c r="W2" s="72"/>
    </row>
    <row r="3" spans="1:23" ht="12.9" customHeight="1">
      <c r="A3" s="37" t="s">
        <v>11</v>
      </c>
      <c r="B3" s="38"/>
      <c r="C3" s="38"/>
      <c r="D3" s="72"/>
      <c r="E3" s="39"/>
      <c r="F3" s="38"/>
      <c r="G3" s="38"/>
      <c r="H3" s="38"/>
      <c r="I3" s="38"/>
      <c r="J3" s="39"/>
      <c r="K3" s="39"/>
      <c r="L3" s="39"/>
      <c r="M3" s="39"/>
      <c r="N3" s="39"/>
      <c r="O3" s="38"/>
      <c r="P3" s="130" t="s">
        <v>90</v>
      </c>
      <c r="Q3" s="38"/>
      <c r="R3" s="38"/>
      <c r="S3" s="38"/>
      <c r="T3" s="38"/>
      <c r="U3" s="72"/>
      <c r="V3" s="72"/>
      <c r="W3" s="72"/>
    </row>
    <row r="4" spans="1:23" ht="12.9" customHeight="1">
      <c r="A4" s="39"/>
      <c r="B4" s="38"/>
      <c r="C4" s="38"/>
      <c r="D4" s="72"/>
      <c r="E4" s="39"/>
      <c r="F4" s="38"/>
      <c r="G4" s="38"/>
      <c r="H4" s="38"/>
      <c r="I4" s="38"/>
      <c r="J4" s="39"/>
      <c r="K4" s="39"/>
      <c r="L4" s="39"/>
      <c r="M4" s="39"/>
      <c r="N4" s="39"/>
      <c r="O4" s="38"/>
      <c r="P4" s="39"/>
      <c r="Q4" s="38"/>
      <c r="R4" s="38"/>
      <c r="S4" s="38"/>
      <c r="T4" s="38"/>
      <c r="U4" s="72"/>
      <c r="V4" s="72"/>
      <c r="W4" s="72"/>
    </row>
    <row r="5" spans="1:23" ht="12.9" customHeight="1">
      <c r="A5" s="42"/>
      <c r="B5" s="41"/>
      <c r="C5" s="41"/>
      <c r="D5" s="74"/>
      <c r="E5" s="42"/>
      <c r="F5" s="41"/>
      <c r="G5" s="41"/>
      <c r="H5" s="41"/>
      <c r="I5" s="41"/>
      <c r="J5" s="42"/>
      <c r="K5" s="42"/>
      <c r="L5" s="42"/>
      <c r="M5" s="42"/>
      <c r="N5" s="42"/>
      <c r="O5" s="41"/>
      <c r="P5" s="42"/>
      <c r="Q5" s="38"/>
      <c r="R5" s="38"/>
      <c r="S5" s="38"/>
      <c r="T5" s="38"/>
      <c r="U5" s="72"/>
      <c r="V5" s="72"/>
      <c r="W5" s="72"/>
    </row>
    <row r="6" spans="1:23" ht="12.9" customHeight="1">
      <c r="A6" s="114"/>
      <c r="B6" s="43">
        <v>2000</v>
      </c>
      <c r="C6" s="43">
        <v>2001</v>
      </c>
      <c r="D6" s="43">
        <v>2002</v>
      </c>
      <c r="E6" s="44">
        <v>2003</v>
      </c>
      <c r="F6" s="44">
        <v>2004</v>
      </c>
      <c r="G6" s="44">
        <v>2005</v>
      </c>
      <c r="H6" s="44">
        <v>2006</v>
      </c>
      <c r="I6" s="44">
        <v>2007</v>
      </c>
      <c r="J6" s="44">
        <v>2008</v>
      </c>
      <c r="K6" s="44">
        <v>2009</v>
      </c>
      <c r="L6" s="44">
        <v>2010</v>
      </c>
      <c r="M6" s="110">
        <v>2011</v>
      </c>
      <c r="N6" s="110">
        <v>2012</v>
      </c>
      <c r="O6" s="44" t="s">
        <v>36</v>
      </c>
      <c r="P6" s="114"/>
      <c r="Q6" s="39"/>
      <c r="R6" s="39"/>
      <c r="S6" s="39"/>
      <c r="T6" s="39"/>
      <c r="U6" s="73"/>
      <c r="V6" s="73"/>
      <c r="W6" s="73"/>
    </row>
    <row r="7" spans="1:23" ht="24" customHeight="1">
      <c r="A7" s="75"/>
      <c r="B7" s="72"/>
      <c r="C7" s="72"/>
      <c r="D7" s="76"/>
      <c r="E7" s="77"/>
      <c r="F7" s="72"/>
      <c r="G7" s="72"/>
      <c r="H7" s="72"/>
      <c r="I7" s="72"/>
      <c r="J7" s="73"/>
      <c r="K7" s="73"/>
      <c r="L7" s="73"/>
      <c r="M7" s="73"/>
      <c r="N7" s="73"/>
      <c r="O7" s="72"/>
      <c r="P7" s="75"/>
      <c r="Q7" s="72"/>
      <c r="R7" s="72"/>
      <c r="S7" s="72"/>
      <c r="T7" s="72"/>
      <c r="U7" s="72"/>
      <c r="V7" s="72"/>
      <c r="W7" s="72"/>
    </row>
    <row r="8" spans="1:23" s="51" customFormat="1" ht="12.9" customHeight="1">
      <c r="A8" s="51" t="s">
        <v>12</v>
      </c>
      <c r="D8" s="180"/>
      <c r="E8" s="181" t="s">
        <v>101</v>
      </c>
      <c r="F8" s="182"/>
      <c r="G8" s="182"/>
      <c r="H8" s="182"/>
      <c r="I8" s="182"/>
      <c r="J8" s="182"/>
      <c r="K8" s="182"/>
      <c r="L8" s="182"/>
      <c r="M8" s="182"/>
      <c r="N8" s="182"/>
      <c r="O8" s="183"/>
      <c r="P8" s="34" t="s">
        <v>50</v>
      </c>
      <c r="Q8" s="183"/>
      <c r="R8" s="183"/>
      <c r="S8" s="183"/>
      <c r="T8" s="183"/>
      <c r="U8" s="183"/>
      <c r="V8" s="183"/>
      <c r="W8" s="183"/>
    </row>
    <row r="9" spans="1:23" ht="12.9" customHeight="1">
      <c r="A9" s="125" t="s">
        <v>168</v>
      </c>
      <c r="B9" s="10">
        <v>47398</v>
      </c>
      <c r="C9" s="10">
        <v>51652</v>
      </c>
      <c r="D9" s="11">
        <v>53539</v>
      </c>
      <c r="E9" s="132">
        <v>94242</v>
      </c>
      <c r="F9" s="132">
        <v>96278</v>
      </c>
      <c r="G9" s="132">
        <v>101513</v>
      </c>
      <c r="H9" s="97">
        <v>104012</v>
      </c>
      <c r="I9" s="97">
        <v>106580</v>
      </c>
      <c r="J9" s="100">
        <v>106300</v>
      </c>
      <c r="K9" s="100">
        <v>103860</v>
      </c>
      <c r="L9" s="100">
        <v>104203.05899999999</v>
      </c>
      <c r="M9" s="100">
        <v>101165</v>
      </c>
      <c r="N9" s="100">
        <v>101503</v>
      </c>
      <c r="O9" s="72"/>
      <c r="P9" s="125" t="s">
        <v>194</v>
      </c>
      <c r="Q9" s="72"/>
      <c r="R9" s="72"/>
      <c r="S9" s="72"/>
      <c r="T9" s="72"/>
      <c r="U9" s="72"/>
      <c r="V9" s="72"/>
      <c r="W9" s="72"/>
    </row>
    <row r="10" spans="1:23" ht="12.9" customHeight="1">
      <c r="A10" s="125" t="s">
        <v>169</v>
      </c>
      <c r="B10" s="10">
        <v>350140</v>
      </c>
      <c r="C10" s="10">
        <v>384569</v>
      </c>
      <c r="D10" s="11">
        <v>361220</v>
      </c>
      <c r="E10" s="132">
        <v>363718</v>
      </c>
      <c r="F10" s="132">
        <v>345874</v>
      </c>
      <c r="G10" s="132">
        <v>367581</v>
      </c>
      <c r="H10" s="97">
        <v>378165</v>
      </c>
      <c r="I10" s="97">
        <v>377029</v>
      </c>
      <c r="J10" s="100">
        <v>390900</v>
      </c>
      <c r="K10" s="100">
        <v>390221</v>
      </c>
      <c r="L10" s="100">
        <v>381432</v>
      </c>
      <c r="M10" s="100">
        <v>402201</v>
      </c>
      <c r="N10" s="100">
        <v>408139</v>
      </c>
      <c r="O10" s="72"/>
      <c r="P10" s="125" t="s">
        <v>195</v>
      </c>
      <c r="Q10" s="72"/>
      <c r="R10" s="72"/>
      <c r="S10" s="72"/>
      <c r="T10" s="72"/>
      <c r="U10" s="72"/>
      <c r="V10" s="72"/>
      <c r="W10" s="72"/>
    </row>
    <row r="11" spans="1:23" ht="12.9" customHeight="1">
      <c r="A11" s="125" t="s">
        <v>170</v>
      </c>
      <c r="B11" s="10">
        <v>15235</v>
      </c>
      <c r="C11" s="10">
        <v>17447</v>
      </c>
      <c r="D11" s="11">
        <v>14540</v>
      </c>
      <c r="E11" s="132">
        <v>13909</v>
      </c>
      <c r="F11" s="132">
        <v>14221</v>
      </c>
      <c r="G11" s="132">
        <v>15149</v>
      </c>
      <c r="H11" s="97">
        <v>11436</v>
      </c>
      <c r="I11" s="97">
        <v>13277</v>
      </c>
      <c r="J11" s="100">
        <v>13200</v>
      </c>
      <c r="K11" s="100">
        <v>14885</v>
      </c>
      <c r="L11" s="100">
        <v>10514</v>
      </c>
      <c r="M11" s="100">
        <v>10293</v>
      </c>
      <c r="N11" s="100">
        <v>8412</v>
      </c>
      <c r="O11" s="72"/>
      <c r="P11" s="125" t="s">
        <v>196</v>
      </c>
      <c r="Q11" s="72"/>
      <c r="R11" s="72"/>
      <c r="S11" s="72"/>
      <c r="T11" s="72"/>
      <c r="U11" s="72"/>
      <c r="V11" s="72"/>
      <c r="W11" s="72"/>
    </row>
    <row r="12" spans="1:23" ht="12.9" customHeight="1">
      <c r="A12" s="125" t="s">
        <v>171</v>
      </c>
      <c r="B12" s="10">
        <v>12304</v>
      </c>
      <c r="C12" s="10">
        <v>13966</v>
      </c>
      <c r="D12" s="11">
        <v>14715</v>
      </c>
      <c r="E12" s="132">
        <v>17949</v>
      </c>
      <c r="F12" s="132">
        <v>17506</v>
      </c>
      <c r="G12" s="132">
        <v>16693</v>
      </c>
      <c r="H12" s="97">
        <v>21122</v>
      </c>
      <c r="I12" s="97">
        <v>21306</v>
      </c>
      <c r="J12" s="100">
        <v>20600</v>
      </c>
      <c r="K12" s="100">
        <v>18617</v>
      </c>
      <c r="L12" s="100">
        <v>21712</v>
      </c>
      <c r="M12" s="100">
        <v>21266</v>
      </c>
      <c r="N12" s="100">
        <v>21102</v>
      </c>
      <c r="O12" s="72"/>
      <c r="P12" s="125" t="s">
        <v>197</v>
      </c>
      <c r="Q12" s="72"/>
      <c r="R12" s="72"/>
      <c r="S12" s="72"/>
      <c r="T12" s="72"/>
      <c r="U12" s="72"/>
      <c r="V12" s="72"/>
      <c r="W12" s="72"/>
    </row>
    <row r="13" spans="1:23" ht="12.9" customHeight="1">
      <c r="A13" s="125" t="s">
        <v>172</v>
      </c>
      <c r="B13" s="10">
        <v>6239</v>
      </c>
      <c r="C13" s="10">
        <v>6763</v>
      </c>
      <c r="D13" s="11">
        <v>6656</v>
      </c>
      <c r="E13" s="132">
        <v>6798</v>
      </c>
      <c r="F13" s="132">
        <v>7435</v>
      </c>
      <c r="G13" s="132">
        <v>6995</v>
      </c>
      <c r="H13" s="97">
        <v>7581</v>
      </c>
      <c r="I13" s="97">
        <v>7676</v>
      </c>
      <c r="J13" s="100">
        <v>7970</v>
      </c>
      <c r="K13" s="100">
        <v>6417</v>
      </c>
      <c r="L13" s="100">
        <v>6517</v>
      </c>
      <c r="M13" s="100">
        <v>7047</v>
      </c>
      <c r="N13" s="100">
        <v>6903</v>
      </c>
      <c r="O13" s="72"/>
      <c r="P13" s="125" t="s">
        <v>198</v>
      </c>
      <c r="Q13" s="72"/>
      <c r="R13" s="72"/>
      <c r="S13" s="72"/>
      <c r="T13" s="72"/>
      <c r="U13" s="72"/>
      <c r="V13" s="72"/>
      <c r="W13" s="72"/>
    </row>
    <row r="14" spans="1:23" ht="12.9" customHeight="1">
      <c r="A14" s="125" t="s">
        <v>173</v>
      </c>
      <c r="B14" s="10">
        <v>129313</v>
      </c>
      <c r="C14" s="10">
        <v>129836</v>
      </c>
      <c r="D14" s="11">
        <v>126894</v>
      </c>
      <c r="E14" s="132">
        <v>129987</v>
      </c>
      <c r="F14" s="132">
        <v>128817</v>
      </c>
      <c r="G14" s="132">
        <v>135373</v>
      </c>
      <c r="H14" s="97">
        <v>129322</v>
      </c>
      <c r="I14" s="97">
        <v>124928</v>
      </c>
      <c r="J14" s="100">
        <v>132400</v>
      </c>
      <c r="K14" s="100">
        <v>136782</v>
      </c>
      <c r="L14" s="100">
        <v>136798</v>
      </c>
      <c r="M14" s="100">
        <v>134510</v>
      </c>
      <c r="N14" s="100">
        <v>136132</v>
      </c>
      <c r="O14" s="72"/>
      <c r="P14" s="125" t="s">
        <v>199</v>
      </c>
      <c r="Q14" s="72"/>
      <c r="R14" s="72"/>
      <c r="S14" s="72"/>
      <c r="T14" s="72"/>
      <c r="U14" s="72"/>
      <c r="V14" s="72"/>
      <c r="W14" s="72"/>
    </row>
    <row r="15" spans="1:23" ht="12.9" customHeight="1">
      <c r="A15" s="125" t="s">
        <v>174</v>
      </c>
      <c r="B15" s="10">
        <v>9162</v>
      </c>
      <c r="C15" s="10">
        <v>10374</v>
      </c>
      <c r="D15" s="11">
        <v>11118</v>
      </c>
      <c r="E15" s="132">
        <v>12328</v>
      </c>
      <c r="F15" s="132">
        <v>11568</v>
      </c>
      <c r="G15" s="132">
        <v>11617</v>
      </c>
      <c r="H15" s="97">
        <v>11196</v>
      </c>
      <c r="I15" s="97">
        <v>10706</v>
      </c>
      <c r="J15" s="100">
        <v>7000</v>
      </c>
      <c r="K15" s="100">
        <v>10240</v>
      </c>
      <c r="L15" s="100">
        <v>6343</v>
      </c>
      <c r="M15" s="100">
        <v>5128</v>
      </c>
      <c r="N15" s="100">
        <v>6010</v>
      </c>
      <c r="O15" s="72"/>
      <c r="P15" s="125" t="s">
        <v>200</v>
      </c>
      <c r="Q15" s="72"/>
      <c r="R15" s="72"/>
      <c r="S15" s="72"/>
      <c r="T15" s="72"/>
      <c r="U15" s="72"/>
      <c r="V15" s="72"/>
      <c r="W15" s="72"/>
    </row>
    <row r="16" spans="1:23" ht="12.9" customHeight="1">
      <c r="A16" s="125" t="s">
        <v>118</v>
      </c>
      <c r="B16" s="10">
        <v>209825</v>
      </c>
      <c r="C16" s="10">
        <v>205128</v>
      </c>
      <c r="D16" s="11">
        <v>175214</v>
      </c>
      <c r="E16" s="132">
        <v>158356</v>
      </c>
      <c r="F16" s="132">
        <v>181042</v>
      </c>
      <c r="G16" s="132">
        <v>126071</v>
      </c>
      <c r="H16" s="97">
        <v>142806</v>
      </c>
      <c r="I16" s="97">
        <v>163000</v>
      </c>
      <c r="J16" s="100">
        <v>140600</v>
      </c>
      <c r="K16" s="100">
        <v>130500</v>
      </c>
      <c r="L16" s="100">
        <v>121034</v>
      </c>
      <c r="M16" s="100">
        <v>143195</v>
      </c>
      <c r="N16" s="100">
        <v>136645</v>
      </c>
      <c r="O16" s="72"/>
      <c r="P16" s="125" t="s">
        <v>113</v>
      </c>
      <c r="Q16" s="72"/>
      <c r="R16" s="72"/>
      <c r="S16" s="72"/>
      <c r="T16" s="72"/>
      <c r="U16" s="72"/>
      <c r="V16" s="72"/>
      <c r="W16" s="72"/>
    </row>
    <row r="17" spans="1:23" ht="12.9" customHeight="1">
      <c r="A17" s="125" t="s">
        <v>175</v>
      </c>
      <c r="B17" s="10">
        <v>73377</v>
      </c>
      <c r="C17" s="10">
        <v>86983</v>
      </c>
      <c r="D17" s="11">
        <v>79876</v>
      </c>
      <c r="E17" s="132">
        <v>71931</v>
      </c>
      <c r="F17" s="132">
        <v>80540</v>
      </c>
      <c r="G17" s="132">
        <v>61319</v>
      </c>
      <c r="H17" s="97">
        <v>73426</v>
      </c>
      <c r="I17" s="97">
        <v>79700</v>
      </c>
      <c r="J17" s="100" t="s">
        <v>5</v>
      </c>
      <c r="K17" s="100">
        <v>57679</v>
      </c>
      <c r="L17" s="100">
        <v>56412</v>
      </c>
      <c r="M17" s="100">
        <v>63664</v>
      </c>
      <c r="N17" s="100">
        <v>58870</v>
      </c>
      <c r="O17" s="72"/>
      <c r="P17" s="125" t="s">
        <v>201</v>
      </c>
      <c r="Q17" s="72"/>
      <c r="R17" s="72"/>
      <c r="S17" s="72"/>
      <c r="T17" s="72"/>
      <c r="U17" s="72"/>
      <c r="V17" s="72"/>
      <c r="W17" s="72"/>
    </row>
    <row r="18" spans="1:23" ht="12.9" customHeight="1">
      <c r="A18" s="125" t="s">
        <v>176</v>
      </c>
      <c r="B18" s="10">
        <v>6789</v>
      </c>
      <c r="C18" s="10">
        <v>5746</v>
      </c>
      <c r="D18" s="11">
        <v>5601</v>
      </c>
      <c r="E18" s="132">
        <v>4920</v>
      </c>
      <c r="F18" s="132">
        <v>5379</v>
      </c>
      <c r="G18" s="132">
        <v>6028</v>
      </c>
      <c r="H18" s="97">
        <v>4877</v>
      </c>
      <c r="I18" s="97">
        <v>5704</v>
      </c>
      <c r="J18" s="100" t="s">
        <v>5</v>
      </c>
      <c r="K18" s="100">
        <v>3868</v>
      </c>
      <c r="L18" s="100">
        <v>4386</v>
      </c>
      <c r="M18" s="100">
        <v>3864</v>
      </c>
      <c r="N18" s="100">
        <v>3648</v>
      </c>
      <c r="O18" s="72"/>
      <c r="P18" s="125" t="s">
        <v>202</v>
      </c>
      <c r="Q18" s="72"/>
      <c r="R18" s="72"/>
      <c r="S18" s="72"/>
      <c r="T18" s="72"/>
      <c r="U18" s="72"/>
      <c r="V18" s="72"/>
      <c r="W18" s="72"/>
    </row>
    <row r="19" spans="1:23" ht="12.9" customHeight="1">
      <c r="A19" s="107"/>
      <c r="B19" s="12"/>
      <c r="C19" s="12"/>
      <c r="D19" s="13"/>
      <c r="E19" s="11"/>
      <c r="F19" s="11"/>
      <c r="G19" s="11"/>
      <c r="H19" s="72"/>
      <c r="I19" s="72"/>
      <c r="J19" s="73"/>
      <c r="K19" s="100"/>
      <c r="L19" s="100"/>
      <c r="M19" s="100"/>
      <c r="N19" s="100"/>
      <c r="O19" s="72"/>
      <c r="P19" s="107"/>
      <c r="Q19" s="72"/>
      <c r="R19" s="72"/>
      <c r="S19" s="72"/>
      <c r="T19" s="72"/>
      <c r="U19" s="72"/>
      <c r="V19" s="72"/>
      <c r="W19" s="72"/>
    </row>
    <row r="20" spans="1:23" s="51" customFormat="1" ht="12.9" customHeight="1">
      <c r="A20" s="51" t="s">
        <v>13</v>
      </c>
      <c r="B20" s="184"/>
      <c r="D20" s="185"/>
      <c r="E20" s="186" t="s">
        <v>100</v>
      </c>
      <c r="F20" s="187"/>
      <c r="G20" s="187"/>
      <c r="H20" s="183"/>
      <c r="I20" s="183"/>
      <c r="J20" s="188"/>
      <c r="K20" s="189"/>
      <c r="L20" s="189"/>
      <c r="M20" s="189"/>
      <c r="N20" s="189"/>
      <c r="O20" s="183"/>
      <c r="P20" s="34" t="s">
        <v>51</v>
      </c>
      <c r="Q20" s="183"/>
      <c r="R20" s="183"/>
      <c r="S20" s="183"/>
      <c r="T20" s="183"/>
      <c r="U20" s="183"/>
      <c r="V20" s="183"/>
      <c r="W20" s="183"/>
    </row>
    <row r="21" spans="1:23" ht="12.9" customHeight="1">
      <c r="A21" s="125" t="s">
        <v>177</v>
      </c>
      <c r="B21" s="10">
        <v>17804</v>
      </c>
      <c r="C21" s="10">
        <v>22291</v>
      </c>
      <c r="D21" s="11">
        <v>22808</v>
      </c>
      <c r="E21" s="132">
        <v>23686</v>
      </c>
      <c r="F21" s="132">
        <v>26623</v>
      </c>
      <c r="G21" s="132">
        <v>26233</v>
      </c>
      <c r="H21" s="97">
        <v>22783</v>
      </c>
      <c r="I21" s="97">
        <v>21850</v>
      </c>
      <c r="J21" s="100" t="s">
        <v>5</v>
      </c>
      <c r="K21" s="100">
        <v>22636</v>
      </c>
      <c r="L21" s="100">
        <v>18694</v>
      </c>
      <c r="M21" s="100">
        <v>19366.547999999999</v>
      </c>
      <c r="N21" s="100">
        <v>22747</v>
      </c>
      <c r="O21" s="72"/>
      <c r="P21" s="125" t="s">
        <v>203</v>
      </c>
      <c r="Q21" s="72"/>
      <c r="R21" s="72"/>
      <c r="S21" s="72"/>
      <c r="T21" s="72"/>
      <c r="U21" s="72"/>
      <c r="V21" s="72"/>
      <c r="W21" s="72"/>
    </row>
    <row r="22" spans="1:23" ht="12.9" customHeight="1">
      <c r="A22" s="125" t="s">
        <v>178</v>
      </c>
      <c r="B22" s="10">
        <v>55491</v>
      </c>
      <c r="C22" s="10">
        <v>62174</v>
      </c>
      <c r="D22" s="11">
        <v>62120</v>
      </c>
      <c r="E22" s="132">
        <v>58553</v>
      </c>
      <c r="F22" s="132">
        <v>62436</v>
      </c>
      <c r="G22" s="132">
        <v>63592</v>
      </c>
      <c r="H22" s="97">
        <v>66898</v>
      </c>
      <c r="I22" s="97">
        <v>66035</v>
      </c>
      <c r="J22" s="100" t="s">
        <v>5</v>
      </c>
      <c r="K22" s="100">
        <v>54179</v>
      </c>
      <c r="L22" s="100">
        <v>53203</v>
      </c>
      <c r="M22" s="100">
        <v>46400</v>
      </c>
      <c r="N22" s="100">
        <v>38359</v>
      </c>
      <c r="O22" s="72"/>
      <c r="P22" s="125" t="s">
        <v>204</v>
      </c>
      <c r="Q22" s="72"/>
      <c r="R22" s="72"/>
      <c r="S22" s="72"/>
      <c r="T22" s="72"/>
      <c r="U22" s="72"/>
      <c r="V22" s="72"/>
      <c r="W22" s="72"/>
    </row>
    <row r="23" spans="1:23" ht="12.9" customHeight="1">
      <c r="A23" s="125" t="s">
        <v>179</v>
      </c>
      <c r="B23" s="10">
        <v>14365</v>
      </c>
      <c r="C23" s="10">
        <v>16392</v>
      </c>
      <c r="D23" s="11">
        <v>16042</v>
      </c>
      <c r="E23" s="132">
        <v>16697</v>
      </c>
      <c r="F23" s="132">
        <v>18200</v>
      </c>
      <c r="G23" s="132">
        <v>20065</v>
      </c>
      <c r="H23" s="97">
        <v>20057</v>
      </c>
      <c r="I23" s="97">
        <v>20921</v>
      </c>
      <c r="J23" s="100" t="s">
        <v>5</v>
      </c>
      <c r="K23" s="100">
        <v>15025</v>
      </c>
      <c r="L23" s="100">
        <v>12313</v>
      </c>
      <c r="M23" s="100">
        <v>11943</v>
      </c>
      <c r="N23" s="100">
        <v>11867</v>
      </c>
      <c r="O23" s="72"/>
      <c r="P23" s="125" t="s">
        <v>205</v>
      </c>
      <c r="Q23" s="72"/>
      <c r="R23" s="72"/>
      <c r="S23" s="72"/>
      <c r="T23" s="72"/>
      <c r="U23" s="72"/>
      <c r="V23" s="72"/>
      <c r="W23" s="72"/>
    </row>
    <row r="24" spans="1:23" ht="12.9" customHeight="1">
      <c r="A24" s="125" t="s">
        <v>180</v>
      </c>
      <c r="B24" s="11">
        <v>1519460</v>
      </c>
      <c r="C24" s="11">
        <v>1552636</v>
      </c>
      <c r="D24" s="11">
        <v>1559622</v>
      </c>
      <c r="E24" s="132">
        <v>136193</v>
      </c>
      <c r="F24" s="132">
        <v>133317</v>
      </c>
      <c r="G24" s="132">
        <v>123457</v>
      </c>
      <c r="H24" s="97">
        <v>8500</v>
      </c>
      <c r="I24" s="97">
        <v>9459</v>
      </c>
      <c r="J24" s="100" t="s">
        <v>5</v>
      </c>
      <c r="K24" s="100">
        <v>8716</v>
      </c>
      <c r="L24" s="100">
        <v>9451</v>
      </c>
      <c r="M24" s="100">
        <v>11101</v>
      </c>
      <c r="N24" s="100">
        <v>11461</v>
      </c>
      <c r="O24" s="72"/>
      <c r="P24" s="125" t="s">
        <v>206</v>
      </c>
      <c r="Q24" s="72"/>
      <c r="R24" s="72"/>
      <c r="S24" s="72"/>
      <c r="T24" s="72"/>
      <c r="U24" s="72"/>
      <c r="V24" s="72"/>
      <c r="W24" s="72"/>
    </row>
    <row r="25" spans="1:23" ht="12.9" customHeight="1">
      <c r="A25" s="125" t="s">
        <v>181</v>
      </c>
      <c r="B25" s="10">
        <v>991215</v>
      </c>
      <c r="C25" s="10">
        <v>1024933</v>
      </c>
      <c r="D25" s="11">
        <v>1050340</v>
      </c>
      <c r="E25" s="132">
        <v>888925</v>
      </c>
      <c r="F25" s="132">
        <v>954676</v>
      </c>
      <c r="G25" s="132">
        <v>728425</v>
      </c>
      <c r="H25" s="73" t="s">
        <v>5</v>
      </c>
      <c r="I25" s="73" t="s">
        <v>5</v>
      </c>
      <c r="J25" s="73" t="s">
        <v>5</v>
      </c>
      <c r="K25" s="73" t="s">
        <v>5</v>
      </c>
      <c r="L25" s="73" t="s">
        <v>5</v>
      </c>
      <c r="M25" s="73" t="s">
        <v>5</v>
      </c>
      <c r="N25" s="73" t="s">
        <v>5</v>
      </c>
      <c r="O25" s="72"/>
      <c r="P25" s="125" t="s">
        <v>207</v>
      </c>
      <c r="Q25" s="72"/>
      <c r="R25" s="72"/>
      <c r="S25" s="72"/>
      <c r="T25" s="72"/>
      <c r="U25" s="72"/>
      <c r="V25" s="72"/>
      <c r="W25" s="72"/>
    </row>
    <row r="26" spans="1:23" ht="12.9" customHeight="1">
      <c r="A26" s="125" t="s">
        <v>182</v>
      </c>
      <c r="B26" s="11">
        <v>4465</v>
      </c>
      <c r="C26" s="11">
        <v>100</v>
      </c>
      <c r="D26" s="11">
        <v>36</v>
      </c>
      <c r="E26" s="132" t="s">
        <v>5</v>
      </c>
      <c r="F26" s="132" t="s">
        <v>5</v>
      </c>
      <c r="G26" s="132" t="s">
        <v>5</v>
      </c>
      <c r="H26" s="73" t="s">
        <v>5</v>
      </c>
      <c r="I26" s="73" t="s">
        <v>5</v>
      </c>
      <c r="J26" s="73" t="s">
        <v>5</v>
      </c>
      <c r="K26" s="73" t="s">
        <v>5</v>
      </c>
      <c r="L26" s="73" t="s">
        <v>5</v>
      </c>
      <c r="M26" s="73" t="s">
        <v>5</v>
      </c>
      <c r="N26" s="73" t="s">
        <v>5</v>
      </c>
      <c r="O26" s="72"/>
      <c r="P26" s="125" t="s">
        <v>208</v>
      </c>
      <c r="Q26" s="72"/>
      <c r="R26" s="72"/>
      <c r="S26" s="72"/>
      <c r="T26" s="72"/>
      <c r="U26" s="72"/>
      <c r="V26" s="72"/>
      <c r="W26" s="72"/>
    </row>
    <row r="27" spans="1:23" ht="12.9" customHeight="1">
      <c r="A27" s="107"/>
      <c r="B27" s="12"/>
      <c r="C27" s="12"/>
      <c r="D27" s="13"/>
      <c r="E27" s="11"/>
      <c r="F27" s="11"/>
      <c r="G27" s="11"/>
      <c r="H27" s="72"/>
      <c r="I27" s="72"/>
      <c r="J27" s="73"/>
      <c r="K27" s="100"/>
      <c r="L27" s="100"/>
      <c r="M27" s="100"/>
      <c r="N27" s="100"/>
      <c r="O27" s="72"/>
      <c r="P27" s="107"/>
      <c r="Q27" s="72"/>
      <c r="R27" s="72"/>
      <c r="S27" s="72"/>
      <c r="T27" s="72"/>
      <c r="U27" s="72"/>
      <c r="V27" s="72"/>
      <c r="W27" s="72"/>
    </row>
    <row r="28" spans="1:23" s="51" customFormat="1" ht="12.9" customHeight="1">
      <c r="A28" s="34" t="s">
        <v>14</v>
      </c>
      <c r="B28" s="187"/>
      <c r="D28" s="185"/>
      <c r="E28" s="190" t="s">
        <v>101</v>
      </c>
      <c r="F28" s="187"/>
      <c r="G28" s="187"/>
      <c r="H28" s="183"/>
      <c r="I28" s="183"/>
      <c r="J28" s="188"/>
      <c r="K28" s="189"/>
      <c r="L28" s="189"/>
      <c r="M28" s="189"/>
      <c r="N28" s="189"/>
      <c r="O28" s="183"/>
      <c r="P28" s="34" t="s">
        <v>52</v>
      </c>
      <c r="Q28" s="183"/>
      <c r="R28" s="183"/>
      <c r="S28" s="183"/>
      <c r="T28" s="183"/>
      <c r="U28" s="183"/>
      <c r="V28" s="183"/>
      <c r="W28" s="183"/>
    </row>
    <row r="29" spans="1:23" ht="12.9" customHeight="1">
      <c r="A29" s="125" t="s">
        <v>183</v>
      </c>
      <c r="B29" s="10">
        <v>1088593</v>
      </c>
      <c r="C29" s="10">
        <v>1188278</v>
      </c>
      <c r="D29" s="11">
        <v>1244984</v>
      </c>
      <c r="E29" s="132">
        <v>1259245</v>
      </c>
      <c r="F29" s="132">
        <v>662588</v>
      </c>
      <c r="G29" s="132">
        <v>249551</v>
      </c>
      <c r="H29" s="97">
        <v>10083</v>
      </c>
      <c r="I29" s="97">
        <v>2996</v>
      </c>
      <c r="J29" s="100" t="s">
        <v>5</v>
      </c>
      <c r="K29" s="100" t="s">
        <v>5</v>
      </c>
      <c r="L29" s="100" t="s">
        <v>5</v>
      </c>
      <c r="M29" s="100" t="s">
        <v>5</v>
      </c>
      <c r="N29" s="100" t="s">
        <v>5</v>
      </c>
      <c r="O29" s="72"/>
      <c r="P29" s="125" t="s">
        <v>209</v>
      </c>
      <c r="Q29" s="72"/>
      <c r="R29" s="72"/>
      <c r="S29" s="72"/>
      <c r="T29" s="72"/>
      <c r="U29" s="72"/>
      <c r="V29" s="72"/>
      <c r="W29" s="72"/>
    </row>
    <row r="30" spans="1:23" ht="12.9" customHeight="1">
      <c r="A30" s="125" t="s">
        <v>184</v>
      </c>
      <c r="B30" s="11">
        <v>153198</v>
      </c>
      <c r="C30" s="11">
        <v>145513</v>
      </c>
      <c r="D30" s="11">
        <v>137742</v>
      </c>
      <c r="E30" s="132">
        <v>134186</v>
      </c>
      <c r="F30" s="132">
        <v>131270</v>
      </c>
      <c r="G30" s="132">
        <v>128367</v>
      </c>
      <c r="H30" s="97">
        <v>133743</v>
      </c>
      <c r="I30" s="97">
        <v>131205</v>
      </c>
      <c r="J30" s="100" t="s">
        <v>5</v>
      </c>
      <c r="K30" s="100">
        <v>94000</v>
      </c>
      <c r="L30" s="100">
        <v>91239</v>
      </c>
      <c r="M30" s="100">
        <v>89093</v>
      </c>
      <c r="N30" s="100" t="s">
        <v>5</v>
      </c>
      <c r="O30" s="72"/>
      <c r="P30" s="125" t="s">
        <v>210</v>
      </c>
      <c r="Q30" s="72"/>
      <c r="R30" s="72"/>
      <c r="S30" s="72"/>
      <c r="T30" s="72"/>
      <c r="U30" s="72"/>
      <c r="V30" s="72"/>
      <c r="W30" s="72"/>
    </row>
    <row r="31" spans="1:23" ht="12.9" customHeight="1">
      <c r="A31" s="125" t="s">
        <v>185</v>
      </c>
      <c r="B31" s="11">
        <v>14595</v>
      </c>
      <c r="C31" s="11">
        <v>16682</v>
      </c>
      <c r="D31" s="10">
        <v>18176</v>
      </c>
      <c r="E31" s="132">
        <v>15817</v>
      </c>
      <c r="F31" s="132">
        <v>20612</v>
      </c>
      <c r="G31" s="132">
        <v>17074</v>
      </c>
      <c r="H31" s="97">
        <v>17575</v>
      </c>
      <c r="I31" s="97">
        <v>16230</v>
      </c>
      <c r="J31" s="100" t="s">
        <v>5</v>
      </c>
      <c r="K31" s="100">
        <v>10826</v>
      </c>
      <c r="L31" s="100">
        <v>5469</v>
      </c>
      <c r="M31" s="100">
        <v>6928</v>
      </c>
      <c r="N31" s="100">
        <v>1010</v>
      </c>
      <c r="O31" s="72"/>
      <c r="P31" s="125" t="s">
        <v>211</v>
      </c>
      <c r="Q31" s="72"/>
      <c r="R31" s="72"/>
      <c r="S31" s="72"/>
      <c r="T31" s="72"/>
      <c r="U31" s="72"/>
      <c r="V31" s="72"/>
      <c r="W31" s="72"/>
    </row>
    <row r="32" spans="1:23" ht="12.9" customHeight="1">
      <c r="A32" s="125" t="s">
        <v>186</v>
      </c>
      <c r="B32" s="10">
        <v>15378</v>
      </c>
      <c r="C32" s="10">
        <v>13568</v>
      </c>
      <c r="D32" s="10">
        <v>20012</v>
      </c>
      <c r="E32" s="132">
        <v>13667</v>
      </c>
      <c r="F32" s="132">
        <v>16544</v>
      </c>
      <c r="G32" s="132">
        <v>10121</v>
      </c>
      <c r="H32" s="97">
        <v>10666</v>
      </c>
      <c r="I32" s="97">
        <v>12044</v>
      </c>
      <c r="J32" s="100" t="s">
        <v>5</v>
      </c>
      <c r="K32" s="100">
        <v>9160</v>
      </c>
      <c r="L32" s="100">
        <v>4278</v>
      </c>
      <c r="M32" s="100">
        <v>6920</v>
      </c>
      <c r="N32" s="100">
        <v>5955</v>
      </c>
      <c r="O32" s="72"/>
      <c r="P32" s="125" t="s">
        <v>212</v>
      </c>
      <c r="Q32" s="72"/>
      <c r="R32" s="72"/>
      <c r="S32" s="72"/>
      <c r="T32" s="72"/>
      <c r="U32" s="72"/>
      <c r="V32" s="72"/>
      <c r="W32" s="72"/>
    </row>
    <row r="33" spans="1:23" ht="12.9" customHeight="1">
      <c r="A33" s="125" t="s">
        <v>187</v>
      </c>
      <c r="B33" s="11">
        <v>2861</v>
      </c>
      <c r="C33" s="11">
        <v>4244</v>
      </c>
      <c r="D33" s="10">
        <v>3500</v>
      </c>
      <c r="E33" s="132">
        <v>5774</v>
      </c>
      <c r="F33" s="132">
        <v>7955</v>
      </c>
      <c r="G33" s="132">
        <v>7857</v>
      </c>
      <c r="H33" s="97">
        <v>7475</v>
      </c>
      <c r="I33" s="97">
        <v>5403</v>
      </c>
      <c r="J33" s="100" t="s">
        <v>5</v>
      </c>
      <c r="K33" s="100">
        <v>4323</v>
      </c>
      <c r="L33" s="100">
        <v>3875</v>
      </c>
      <c r="M33" s="100">
        <v>4381</v>
      </c>
      <c r="N33" s="100">
        <v>1009</v>
      </c>
      <c r="O33" s="72"/>
      <c r="P33" s="125" t="s">
        <v>213</v>
      </c>
      <c r="Q33" s="72"/>
      <c r="R33" s="72"/>
      <c r="S33" s="72"/>
      <c r="T33" s="72"/>
      <c r="U33" s="72"/>
      <c r="V33" s="72"/>
      <c r="W33" s="72"/>
    </row>
    <row r="34" spans="1:23" ht="12.9" customHeight="1">
      <c r="A34" s="125" t="s">
        <v>188</v>
      </c>
      <c r="B34" s="10">
        <v>19068</v>
      </c>
      <c r="C34" s="10">
        <v>15927</v>
      </c>
      <c r="D34" s="10">
        <v>13946</v>
      </c>
      <c r="E34" s="132">
        <v>14918</v>
      </c>
      <c r="F34" s="132">
        <v>15504</v>
      </c>
      <c r="G34" s="132">
        <v>13780</v>
      </c>
      <c r="H34" s="97">
        <v>13358</v>
      </c>
      <c r="I34" s="97">
        <v>12833</v>
      </c>
      <c r="J34" s="100" t="s">
        <v>5</v>
      </c>
      <c r="K34" s="100">
        <v>14412</v>
      </c>
      <c r="L34" s="100">
        <v>14232</v>
      </c>
      <c r="M34" s="100">
        <v>14001</v>
      </c>
      <c r="N34" s="100">
        <v>14587</v>
      </c>
      <c r="O34" s="72"/>
      <c r="P34" s="125" t="s">
        <v>214</v>
      </c>
      <c r="Q34" s="72"/>
      <c r="R34" s="72"/>
      <c r="S34" s="72"/>
      <c r="T34" s="72"/>
      <c r="U34" s="72"/>
      <c r="V34" s="72"/>
      <c r="W34" s="72"/>
    </row>
    <row r="35" spans="1:23" ht="12.9" customHeight="1">
      <c r="A35" s="107"/>
      <c r="B35" s="11"/>
      <c r="C35" s="11"/>
      <c r="D35" s="10"/>
      <c r="E35" s="11"/>
      <c r="F35" s="11"/>
      <c r="G35" s="11"/>
      <c r="H35" s="72"/>
      <c r="I35" s="72"/>
      <c r="J35" s="73"/>
      <c r="K35" s="100"/>
      <c r="L35" s="100"/>
      <c r="M35" s="100"/>
      <c r="N35" s="100"/>
      <c r="O35" s="72"/>
      <c r="P35" s="107"/>
      <c r="Q35" s="72"/>
      <c r="R35" s="72"/>
      <c r="S35" s="72"/>
      <c r="T35" s="72"/>
      <c r="U35" s="72"/>
      <c r="V35" s="72"/>
      <c r="W35" s="72"/>
    </row>
    <row r="36" spans="1:23" s="51" customFormat="1" ht="12.9" customHeight="1">
      <c r="A36" s="34" t="s">
        <v>15</v>
      </c>
      <c r="B36" s="191"/>
      <c r="D36" s="191"/>
      <c r="E36" s="186" t="s">
        <v>100</v>
      </c>
      <c r="F36" s="191"/>
      <c r="G36" s="191"/>
      <c r="H36" s="183"/>
      <c r="I36" s="183"/>
      <c r="J36" s="188"/>
      <c r="K36" s="189"/>
      <c r="L36" s="189"/>
      <c r="M36" s="189"/>
      <c r="N36" s="189"/>
      <c r="O36" s="183"/>
      <c r="P36" s="34" t="s">
        <v>15</v>
      </c>
      <c r="Q36" s="183"/>
      <c r="R36" s="183"/>
      <c r="S36" s="183"/>
      <c r="T36" s="183"/>
      <c r="U36" s="183"/>
      <c r="V36" s="183"/>
      <c r="W36" s="183"/>
    </row>
    <row r="37" spans="1:23" ht="12.9" customHeight="1">
      <c r="A37" s="125" t="s">
        <v>189</v>
      </c>
      <c r="B37" s="11">
        <v>182048</v>
      </c>
      <c r="C37" s="11">
        <v>166169</v>
      </c>
      <c r="D37" s="10">
        <v>203293</v>
      </c>
      <c r="E37" s="132">
        <v>133912</v>
      </c>
      <c r="F37" s="132">
        <v>119868</v>
      </c>
      <c r="G37" s="132">
        <v>89071</v>
      </c>
      <c r="H37" s="97">
        <v>178738</v>
      </c>
      <c r="I37" s="97">
        <v>170370</v>
      </c>
      <c r="J37" s="100" t="s">
        <v>5</v>
      </c>
      <c r="K37" s="100">
        <v>175375</v>
      </c>
      <c r="L37" s="100">
        <v>168708</v>
      </c>
      <c r="M37" s="100">
        <v>194325.35700000002</v>
      </c>
      <c r="N37" s="100">
        <v>180340</v>
      </c>
      <c r="O37" s="73"/>
      <c r="P37" s="125" t="s">
        <v>215</v>
      </c>
      <c r="Q37" s="72"/>
      <c r="R37" s="72"/>
      <c r="S37" s="72"/>
      <c r="T37" s="72"/>
      <c r="U37" s="72"/>
      <c r="V37" s="72"/>
      <c r="W37" s="72"/>
    </row>
    <row r="38" spans="1:23" ht="12.9" customHeight="1">
      <c r="A38" s="125" t="s">
        <v>190</v>
      </c>
      <c r="B38" s="11">
        <v>18235</v>
      </c>
      <c r="C38" s="11">
        <v>16711</v>
      </c>
      <c r="D38" s="11">
        <v>25293</v>
      </c>
      <c r="E38" s="132">
        <v>14370</v>
      </c>
      <c r="F38" s="132">
        <v>15185</v>
      </c>
      <c r="G38" s="132">
        <v>6990</v>
      </c>
      <c r="H38" s="97">
        <v>18388</v>
      </c>
      <c r="I38" s="97">
        <v>14244</v>
      </c>
      <c r="J38" s="100" t="s">
        <v>5</v>
      </c>
      <c r="K38" s="100">
        <v>19199</v>
      </c>
      <c r="L38" s="100">
        <v>13974</v>
      </c>
      <c r="M38" s="100">
        <v>19605.641</v>
      </c>
      <c r="N38" s="100">
        <v>16884</v>
      </c>
      <c r="O38" s="73"/>
      <c r="P38" s="125" t="s">
        <v>216</v>
      </c>
      <c r="Q38" s="72"/>
      <c r="R38" s="72"/>
      <c r="S38" s="72"/>
      <c r="T38" s="72"/>
      <c r="U38" s="72"/>
      <c r="V38" s="72"/>
      <c r="W38" s="72"/>
    </row>
    <row r="39" spans="1:23" ht="12.9" customHeight="1">
      <c r="A39" s="125" t="s">
        <v>191</v>
      </c>
      <c r="B39" s="10">
        <v>511846</v>
      </c>
      <c r="C39" s="10">
        <v>531478</v>
      </c>
      <c r="D39" s="11">
        <v>626230</v>
      </c>
      <c r="E39" s="132">
        <v>512076</v>
      </c>
      <c r="F39" s="132">
        <v>404950</v>
      </c>
      <c r="G39" s="132">
        <v>276289</v>
      </c>
      <c r="H39" s="97">
        <v>625249</v>
      </c>
      <c r="I39" s="97">
        <v>760258</v>
      </c>
      <c r="J39" s="100" t="s">
        <v>5</v>
      </c>
      <c r="K39" s="100">
        <v>788946</v>
      </c>
      <c r="L39" s="100">
        <v>750752</v>
      </c>
      <c r="M39" s="100">
        <v>767272.85100000002</v>
      </c>
      <c r="N39" s="100">
        <v>729306</v>
      </c>
      <c r="O39" s="73"/>
      <c r="P39" s="125" t="s">
        <v>191</v>
      </c>
      <c r="Q39" s="72"/>
      <c r="R39" s="72"/>
      <c r="S39" s="72"/>
      <c r="T39" s="72"/>
      <c r="U39" s="72"/>
      <c r="V39" s="72"/>
      <c r="W39" s="72"/>
    </row>
    <row r="40" spans="1:23" ht="12.9" customHeight="1">
      <c r="A40" s="125" t="s">
        <v>192</v>
      </c>
      <c r="B40" s="11">
        <v>100798</v>
      </c>
      <c r="C40" s="11">
        <v>84732</v>
      </c>
      <c r="D40" s="11">
        <v>115679</v>
      </c>
      <c r="E40" s="132">
        <v>81902</v>
      </c>
      <c r="F40" s="132">
        <v>82905</v>
      </c>
      <c r="G40" s="132">
        <v>52043</v>
      </c>
      <c r="H40" s="97">
        <v>81764</v>
      </c>
      <c r="I40" s="97">
        <v>67453</v>
      </c>
      <c r="J40" s="100" t="s">
        <v>5</v>
      </c>
      <c r="K40" s="100">
        <v>109850</v>
      </c>
      <c r="L40" s="100">
        <v>124321</v>
      </c>
      <c r="M40" s="100">
        <v>114770.808</v>
      </c>
      <c r="N40" s="100">
        <v>120011</v>
      </c>
      <c r="O40" s="73"/>
      <c r="P40" s="125" t="s">
        <v>192</v>
      </c>
      <c r="Q40" s="72"/>
      <c r="R40" s="72"/>
      <c r="S40" s="72"/>
      <c r="T40" s="72"/>
      <c r="U40" s="72"/>
      <c r="V40" s="72"/>
      <c r="W40" s="72"/>
    </row>
    <row r="41" spans="1:23" ht="12.9" customHeight="1">
      <c r="A41" s="107"/>
      <c r="B41" s="11"/>
      <c r="C41" s="11"/>
      <c r="D41" s="11"/>
      <c r="E41" s="11"/>
      <c r="F41" s="11"/>
      <c r="G41" s="11"/>
      <c r="H41" s="72"/>
      <c r="I41" s="72"/>
      <c r="J41" s="73"/>
      <c r="K41" s="100"/>
      <c r="L41" s="100"/>
      <c r="M41" s="100"/>
      <c r="N41" s="100"/>
      <c r="O41" s="73"/>
      <c r="P41" s="107"/>
      <c r="Q41" s="72"/>
      <c r="R41" s="72"/>
      <c r="S41" s="72"/>
      <c r="T41" s="72"/>
      <c r="U41" s="72"/>
      <c r="V41" s="72"/>
      <c r="W41" s="72"/>
    </row>
    <row r="42" spans="1:23" s="51" customFormat="1" ht="12.9" customHeight="1">
      <c r="A42" s="192" t="s">
        <v>16</v>
      </c>
      <c r="B42" s="187"/>
      <c r="D42" s="187"/>
      <c r="E42" s="190" t="s">
        <v>101</v>
      </c>
      <c r="F42" s="187"/>
      <c r="G42" s="187"/>
      <c r="H42" s="183"/>
      <c r="I42" s="183"/>
      <c r="J42" s="188"/>
      <c r="K42" s="189"/>
      <c r="L42" s="189"/>
      <c r="M42" s="189"/>
      <c r="N42" s="189"/>
      <c r="O42" s="188"/>
      <c r="P42" s="192" t="s">
        <v>53</v>
      </c>
      <c r="Q42" s="183"/>
      <c r="R42" s="183"/>
      <c r="S42" s="183"/>
      <c r="T42" s="183"/>
      <c r="U42" s="183"/>
      <c r="V42" s="183"/>
      <c r="W42" s="183"/>
    </row>
    <row r="43" spans="1:23" ht="12.9" customHeight="1">
      <c r="A43" s="126" t="s">
        <v>167</v>
      </c>
      <c r="B43" s="10">
        <v>521343</v>
      </c>
      <c r="C43" s="10">
        <v>595064</v>
      </c>
      <c r="D43" s="10">
        <v>614108</v>
      </c>
      <c r="E43" s="134">
        <v>615338</v>
      </c>
      <c r="F43" s="134">
        <v>808578</v>
      </c>
      <c r="G43" s="134">
        <v>844843</v>
      </c>
      <c r="H43" s="97">
        <v>760174</v>
      </c>
      <c r="I43" s="97">
        <v>774071</v>
      </c>
      <c r="J43" s="100" t="s">
        <v>5</v>
      </c>
      <c r="K43" s="100">
        <v>736919</v>
      </c>
      <c r="L43" s="100">
        <v>723489</v>
      </c>
      <c r="M43" s="100">
        <v>766274</v>
      </c>
      <c r="N43" s="100">
        <v>760296</v>
      </c>
      <c r="O43" s="73"/>
      <c r="P43" s="126" t="s">
        <v>193</v>
      </c>
      <c r="Q43" s="72"/>
      <c r="R43" s="72"/>
      <c r="S43" s="72"/>
      <c r="T43" s="72"/>
      <c r="U43" s="72"/>
      <c r="V43" s="72"/>
      <c r="W43" s="72"/>
    </row>
    <row r="44" spans="1:23" ht="12.9" customHeight="1">
      <c r="A44" s="135"/>
      <c r="B44" s="14"/>
      <c r="C44" s="14"/>
      <c r="D44" s="14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74"/>
      <c r="P44" s="135"/>
      <c r="Q44" s="72"/>
      <c r="R44" s="72"/>
      <c r="S44" s="72"/>
      <c r="T44" s="72"/>
      <c r="U44" s="72"/>
      <c r="V44" s="72"/>
      <c r="W44" s="72"/>
    </row>
    <row r="45" spans="1:23" ht="12.9" customHeight="1">
      <c r="A45" s="133"/>
      <c r="B45" s="8"/>
      <c r="C45" s="8"/>
      <c r="D45" s="8"/>
      <c r="E45" s="9"/>
      <c r="F45" s="9"/>
      <c r="G45" s="9"/>
      <c r="H45" s="9"/>
      <c r="I45" s="9"/>
      <c r="J45" s="9"/>
      <c r="K45" s="9"/>
      <c r="L45" s="9"/>
      <c r="M45" s="9"/>
      <c r="N45" s="9"/>
      <c r="O45" s="72"/>
      <c r="P45" s="133"/>
      <c r="Q45" s="72"/>
      <c r="R45" s="72"/>
      <c r="S45" s="72"/>
      <c r="T45" s="72"/>
      <c r="U45" s="72"/>
      <c r="V45" s="72"/>
      <c r="W45" s="72"/>
    </row>
    <row r="46" spans="1:23" ht="12.9" customHeight="1">
      <c r="A46" s="2" t="s">
        <v>3</v>
      </c>
      <c r="B46" s="8"/>
      <c r="C46" s="8"/>
      <c r="D46" s="8"/>
      <c r="E46" s="9"/>
      <c r="F46" s="9"/>
      <c r="G46" s="9"/>
      <c r="H46" s="9"/>
      <c r="I46" s="9"/>
      <c r="J46" s="9"/>
      <c r="K46" s="9"/>
      <c r="L46" s="9"/>
      <c r="M46" s="9"/>
      <c r="N46" s="9"/>
      <c r="O46" s="72"/>
      <c r="Q46" s="72"/>
      <c r="R46" s="72"/>
      <c r="S46" s="72"/>
      <c r="T46" s="72"/>
      <c r="U46" s="72"/>
      <c r="V46" s="72"/>
      <c r="W46" s="72"/>
    </row>
    <row r="47" spans="1:23" ht="12.9" customHeight="1">
      <c r="A47" s="3" t="s">
        <v>7</v>
      </c>
      <c r="B47" s="8"/>
      <c r="C47" s="8"/>
      <c r="D47" s="8"/>
      <c r="E47" s="9"/>
      <c r="F47" s="9"/>
      <c r="G47" s="9"/>
      <c r="H47" s="9"/>
      <c r="I47" s="9"/>
      <c r="J47" s="9"/>
      <c r="K47" s="9"/>
      <c r="L47" s="9"/>
      <c r="M47" s="9"/>
      <c r="N47" s="9"/>
      <c r="O47" s="72"/>
      <c r="Q47" s="72"/>
      <c r="R47" s="72"/>
      <c r="S47" s="72"/>
      <c r="T47" s="72"/>
      <c r="U47" s="72"/>
      <c r="V47" s="72"/>
      <c r="W47" s="72"/>
    </row>
    <row r="48" spans="1:23" ht="12.9" customHeight="1">
      <c r="A48" s="72"/>
      <c r="B48" s="72"/>
      <c r="C48" s="72"/>
      <c r="D48" s="72"/>
      <c r="E48" s="73"/>
      <c r="F48" s="72"/>
      <c r="G48" s="72"/>
      <c r="H48" s="72"/>
      <c r="I48" s="72"/>
      <c r="J48" s="73"/>
      <c r="K48" s="73"/>
      <c r="L48" s="73"/>
      <c r="M48" s="73"/>
      <c r="N48" s="73"/>
      <c r="O48" s="72"/>
      <c r="Q48" s="72"/>
      <c r="R48" s="72"/>
      <c r="S48" s="72"/>
      <c r="T48" s="72"/>
      <c r="U48" s="72"/>
      <c r="V48" s="72"/>
      <c r="W48" s="72"/>
    </row>
    <row r="49" spans="1:23" ht="12.9" customHeight="1">
      <c r="A49" s="49" t="s">
        <v>94</v>
      </c>
      <c r="B49" s="72"/>
      <c r="C49" s="72"/>
      <c r="D49" s="72"/>
      <c r="E49" s="73"/>
      <c r="F49" s="72"/>
      <c r="G49" s="72"/>
      <c r="H49" s="72"/>
      <c r="I49" s="72"/>
      <c r="J49" s="73"/>
      <c r="K49" s="73"/>
      <c r="L49" s="73"/>
      <c r="M49" s="73"/>
      <c r="N49" s="73"/>
      <c r="O49" s="72"/>
      <c r="P49" s="72"/>
      <c r="Q49" s="72"/>
      <c r="R49" s="72"/>
      <c r="S49" s="72"/>
      <c r="T49" s="72"/>
      <c r="U49" s="72"/>
      <c r="V49" s="72"/>
      <c r="W49" s="72"/>
    </row>
    <row r="50" spans="1:23" ht="12.9" customHeight="1">
      <c r="A50" s="67" t="s">
        <v>49</v>
      </c>
      <c r="B50" s="72"/>
      <c r="C50" s="72"/>
      <c r="D50" s="72"/>
      <c r="E50" s="73"/>
      <c r="F50" s="72"/>
      <c r="G50" s="72"/>
      <c r="H50" s="72"/>
      <c r="I50" s="72"/>
      <c r="J50" s="73"/>
      <c r="K50" s="73"/>
      <c r="L50" s="73"/>
      <c r="M50" s="73"/>
      <c r="N50" s="73"/>
      <c r="O50" s="72"/>
      <c r="P50" s="72"/>
      <c r="Q50" s="72"/>
      <c r="R50" s="72"/>
      <c r="S50" s="72"/>
      <c r="T50" s="72"/>
      <c r="U50" s="72"/>
      <c r="V50" s="72"/>
      <c r="W50" s="72"/>
    </row>
    <row r="51" spans="1:23" ht="12.9" customHeight="1">
      <c r="A51" s="72"/>
      <c r="B51" s="72"/>
      <c r="C51" s="72"/>
      <c r="D51" s="72"/>
      <c r="E51" s="73"/>
      <c r="F51" s="72"/>
      <c r="G51" s="72"/>
      <c r="H51" s="72"/>
      <c r="I51" s="72"/>
      <c r="J51" s="73"/>
      <c r="K51" s="73"/>
      <c r="L51" s="73"/>
      <c r="M51" s="73"/>
      <c r="N51" s="73"/>
      <c r="O51" s="72"/>
      <c r="P51" s="72"/>
      <c r="Q51" s="72"/>
      <c r="R51" s="72"/>
      <c r="S51" s="72"/>
      <c r="T51" s="72"/>
      <c r="U51" s="72"/>
      <c r="V51" s="72"/>
      <c r="W51" s="72"/>
    </row>
  </sheetData>
  <phoneticPr fontId="0" type="noConversion"/>
  <pageMargins left="0.17" right="0.17" top="1" bottom="1" header="0.5" footer="0.5"/>
  <pageSetup scale="70" orientation="landscape" r:id="rId1"/>
  <headerFooter alignWithMargins="0">
    <oddFooter>&amp;R&amp;F  &amp;A  &amp;D 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13" enableFormatConditionsCalculation="0">
    <pageSetUpPr fitToPage="1"/>
  </sheetPr>
  <dimension ref="A1:W58"/>
  <sheetViews>
    <sheetView showGridLines="0" tabSelected="1" workbookViewId="0">
      <selection activeCell="G2" sqref="G2"/>
    </sheetView>
  </sheetViews>
  <sheetFormatPr defaultColWidth="9.28515625" defaultRowHeight="10.199999999999999"/>
  <cols>
    <col min="1" max="1" width="33.85546875" style="108" customWidth="1"/>
    <col min="2" max="14" width="9.28515625" style="108" customWidth="1"/>
    <col min="15" max="15" width="2.42578125" style="108" customWidth="1"/>
    <col min="16" max="16" width="47.140625" style="108" bestFit="1" customWidth="1"/>
    <col min="17" max="16384" width="9.28515625" style="108"/>
  </cols>
  <sheetData>
    <row r="1" spans="1:23" s="200" customFormat="1">
      <c r="A1" s="201" t="s">
        <v>78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3"/>
      <c r="Q1" s="201"/>
      <c r="R1" s="201"/>
      <c r="S1" s="201"/>
      <c r="T1" s="201"/>
      <c r="U1" s="201"/>
      <c r="V1" s="201"/>
      <c r="W1" s="201"/>
    </row>
    <row r="2" spans="1:23">
      <c r="A2" s="37" t="s">
        <v>0</v>
      </c>
      <c r="B2" s="38"/>
      <c r="C2" s="38"/>
      <c r="D2" s="38"/>
      <c r="E2" s="39"/>
      <c r="F2" s="39"/>
      <c r="G2" s="39"/>
      <c r="H2" s="39"/>
      <c r="I2" s="39"/>
      <c r="J2" s="39"/>
      <c r="K2" s="39"/>
      <c r="L2" s="39"/>
      <c r="M2" s="39"/>
      <c r="N2" s="39"/>
      <c r="O2" s="35"/>
      <c r="P2" s="155" t="s">
        <v>0</v>
      </c>
      <c r="Q2" s="35"/>
      <c r="R2" s="35"/>
      <c r="S2" s="35"/>
      <c r="T2" s="35"/>
      <c r="U2" s="35"/>
      <c r="V2" s="35"/>
      <c r="W2" s="35"/>
    </row>
    <row r="3" spans="1:23">
      <c r="A3" s="40" t="s">
        <v>31</v>
      </c>
      <c r="B3" s="38"/>
      <c r="C3" s="38"/>
      <c r="D3" s="35"/>
      <c r="E3" s="39"/>
      <c r="F3" s="39"/>
      <c r="G3" s="39"/>
      <c r="H3" s="39"/>
      <c r="I3" s="39"/>
      <c r="J3" s="39"/>
      <c r="K3" s="39"/>
      <c r="L3" s="39"/>
      <c r="M3" s="39"/>
      <c r="N3" s="39"/>
      <c r="O3" s="35"/>
      <c r="P3" s="156" t="s">
        <v>66</v>
      </c>
      <c r="Q3" s="35"/>
      <c r="R3" s="35"/>
      <c r="S3" s="35"/>
      <c r="T3" s="35"/>
      <c r="U3" s="35"/>
      <c r="V3" s="35"/>
      <c r="W3" s="35"/>
    </row>
    <row r="4" spans="1:23">
      <c r="A4" s="137"/>
      <c r="B4" s="38"/>
      <c r="C4" s="38"/>
      <c r="D4" s="35"/>
      <c r="E4" s="39"/>
      <c r="F4" s="39"/>
      <c r="G4" s="39"/>
      <c r="H4" s="39"/>
      <c r="I4" s="39"/>
      <c r="J4" s="39"/>
      <c r="K4" s="39"/>
      <c r="L4" s="39"/>
      <c r="M4" s="39"/>
      <c r="N4" s="39"/>
      <c r="O4" s="35"/>
      <c r="P4" s="137"/>
      <c r="Q4" s="35"/>
      <c r="R4" s="35"/>
      <c r="S4" s="35"/>
      <c r="T4" s="35"/>
      <c r="U4" s="35"/>
      <c r="V4" s="35"/>
      <c r="W4" s="35"/>
    </row>
    <row r="5" spans="1:23">
      <c r="A5" s="144"/>
      <c r="B5" s="41"/>
      <c r="C5" s="41"/>
      <c r="D5" s="31"/>
      <c r="E5" s="42"/>
      <c r="F5" s="42"/>
      <c r="G5" s="42"/>
      <c r="H5" s="42"/>
      <c r="I5" s="42"/>
      <c r="J5" s="42"/>
      <c r="K5" s="42"/>
      <c r="L5" s="42"/>
      <c r="M5" s="42"/>
      <c r="N5" s="42"/>
      <c r="O5" s="31"/>
      <c r="P5" s="144"/>
      <c r="Q5" s="35"/>
      <c r="R5" s="35"/>
      <c r="S5" s="35"/>
      <c r="T5" s="35"/>
      <c r="U5" s="35"/>
      <c r="V5" s="35"/>
      <c r="W5" s="35"/>
    </row>
    <row r="6" spans="1:23">
      <c r="A6" s="45"/>
      <c r="B6" s="43">
        <v>2000</v>
      </c>
      <c r="C6" s="43">
        <v>2001</v>
      </c>
      <c r="D6" s="43">
        <v>2002</v>
      </c>
      <c r="E6" s="44">
        <v>2003</v>
      </c>
      <c r="F6" s="44">
        <v>2004</v>
      </c>
      <c r="G6" s="44">
        <v>2005</v>
      </c>
      <c r="H6" s="44">
        <v>2006</v>
      </c>
      <c r="I6" s="44">
        <v>2007</v>
      </c>
      <c r="J6" s="44">
        <v>2008</v>
      </c>
      <c r="K6" s="44">
        <v>2009</v>
      </c>
      <c r="L6" s="44">
        <v>2010</v>
      </c>
      <c r="M6" s="110">
        <v>2011</v>
      </c>
      <c r="N6" s="110">
        <v>2012</v>
      </c>
      <c r="O6" s="45" t="s">
        <v>36</v>
      </c>
      <c r="P6" s="45"/>
      <c r="Q6" s="35"/>
      <c r="R6" s="35"/>
      <c r="S6" s="35"/>
      <c r="T6" s="35"/>
      <c r="U6" s="35"/>
      <c r="V6" s="35"/>
      <c r="W6" s="35"/>
    </row>
    <row r="7" spans="1:23" ht="24" customHeight="1">
      <c r="A7" s="35"/>
      <c r="B7" s="35"/>
      <c r="C7" s="35"/>
      <c r="D7" s="35"/>
      <c r="E7" s="36"/>
      <c r="F7" s="36"/>
      <c r="G7" s="36"/>
      <c r="H7" s="36"/>
      <c r="I7" s="36"/>
      <c r="J7" s="36"/>
      <c r="K7" s="36"/>
      <c r="L7" s="36"/>
      <c r="M7" s="36"/>
      <c r="N7" s="36"/>
      <c r="O7" s="35"/>
      <c r="P7" s="35"/>
      <c r="Q7" s="35"/>
      <c r="R7" s="35"/>
      <c r="S7" s="35"/>
      <c r="T7" s="35"/>
      <c r="U7" s="35"/>
      <c r="V7" s="35"/>
      <c r="W7" s="35"/>
    </row>
    <row r="8" spans="1:23" ht="14.1" customHeight="1">
      <c r="A8" s="108" t="s">
        <v>32</v>
      </c>
      <c r="B8" s="143">
        <v>1322690</v>
      </c>
      <c r="C8" s="143">
        <v>1276516</v>
      </c>
      <c r="D8" s="143">
        <v>1266366</v>
      </c>
      <c r="E8" s="157">
        <v>1350284</v>
      </c>
      <c r="F8" s="157">
        <v>1414786</v>
      </c>
      <c r="G8" s="157">
        <v>1478663</v>
      </c>
      <c r="H8" s="157">
        <v>1678905</v>
      </c>
      <c r="I8" s="157">
        <v>1703785</v>
      </c>
      <c r="J8" s="157">
        <v>1767271</v>
      </c>
      <c r="K8" s="157">
        <v>1831097</v>
      </c>
      <c r="L8" s="157">
        <v>1921678</v>
      </c>
      <c r="M8" s="157">
        <v>1951752</v>
      </c>
      <c r="N8" s="157">
        <v>1986085</v>
      </c>
      <c r="O8" s="28"/>
      <c r="P8" s="158" t="s">
        <v>67</v>
      </c>
      <c r="Q8" s="35"/>
      <c r="R8" s="35"/>
      <c r="S8" s="35"/>
      <c r="T8" s="35"/>
      <c r="U8" s="35"/>
      <c r="V8" s="35"/>
      <c r="W8" s="35"/>
    </row>
    <row r="9" spans="1:23" ht="14.1" customHeight="1">
      <c r="B9" s="143"/>
      <c r="C9" s="143"/>
      <c r="D9" s="143"/>
      <c r="E9" s="28"/>
      <c r="F9" s="28"/>
      <c r="G9" s="28"/>
      <c r="H9" s="28"/>
      <c r="I9" s="28"/>
      <c r="J9" s="28"/>
      <c r="K9" s="157"/>
      <c r="L9" s="157"/>
      <c r="M9" s="157"/>
      <c r="N9" s="157"/>
      <c r="O9" s="28"/>
      <c r="P9" s="158"/>
      <c r="Q9" s="35"/>
      <c r="R9" s="35"/>
      <c r="S9" s="35"/>
      <c r="T9" s="35"/>
      <c r="U9" s="35"/>
      <c r="V9" s="35"/>
      <c r="W9" s="35"/>
    </row>
    <row r="10" spans="1:23" ht="14.1" customHeight="1">
      <c r="A10" s="108" t="s">
        <v>33</v>
      </c>
      <c r="B10" s="143"/>
      <c r="C10" s="143"/>
      <c r="D10" s="143"/>
      <c r="E10" s="28"/>
      <c r="F10" s="28"/>
      <c r="G10" s="28"/>
      <c r="H10" s="28"/>
      <c r="I10" s="28"/>
      <c r="J10" s="28"/>
      <c r="K10" s="157"/>
      <c r="L10" s="157"/>
      <c r="M10" s="157"/>
      <c r="N10" s="157"/>
      <c r="O10" s="28"/>
      <c r="P10" s="158" t="s">
        <v>68</v>
      </c>
      <c r="Q10" s="35"/>
      <c r="R10" s="35"/>
      <c r="S10" s="35"/>
      <c r="T10" s="35"/>
      <c r="U10" s="35"/>
      <c r="V10" s="35"/>
      <c r="W10" s="35"/>
    </row>
    <row r="11" spans="1:23" ht="14.1" customHeight="1">
      <c r="A11" s="167" t="s">
        <v>217</v>
      </c>
      <c r="B11" s="143">
        <v>863026</v>
      </c>
      <c r="C11" s="143">
        <v>849454</v>
      </c>
      <c r="D11" s="143">
        <v>924096</v>
      </c>
      <c r="E11" s="143">
        <v>968315</v>
      </c>
      <c r="F11" s="143">
        <v>996131</v>
      </c>
      <c r="G11" s="143">
        <v>1058317</v>
      </c>
      <c r="H11" s="143">
        <v>1157156</v>
      </c>
      <c r="I11" s="143">
        <v>1135532</v>
      </c>
      <c r="J11" s="143">
        <v>1150942</v>
      </c>
      <c r="K11" s="157">
        <v>1172844</v>
      </c>
      <c r="L11" s="157">
        <v>1242943</v>
      </c>
      <c r="M11" s="157">
        <v>1225565</v>
      </c>
      <c r="N11" s="157">
        <v>1257669</v>
      </c>
      <c r="O11" s="28"/>
      <c r="P11" s="215" t="s">
        <v>221</v>
      </c>
      <c r="Q11" s="35"/>
      <c r="R11" s="35"/>
      <c r="S11" s="35"/>
      <c r="T11" s="35"/>
      <c r="U11" s="35"/>
      <c r="V11" s="35"/>
      <c r="W11" s="35"/>
    </row>
    <row r="12" spans="1:23" ht="14.1" customHeight="1">
      <c r="A12" s="167" t="s">
        <v>218</v>
      </c>
      <c r="B12" s="143">
        <v>97891</v>
      </c>
      <c r="C12" s="143">
        <v>101984</v>
      </c>
      <c r="D12" s="143">
        <v>97413</v>
      </c>
      <c r="E12" s="143">
        <v>95265</v>
      </c>
      <c r="F12" s="143">
        <v>105623</v>
      </c>
      <c r="G12" s="143">
        <v>116862</v>
      </c>
      <c r="H12" s="143">
        <v>150594</v>
      </c>
      <c r="I12" s="143">
        <v>190650</v>
      </c>
      <c r="J12" s="143">
        <v>236193</v>
      </c>
      <c r="K12" s="157">
        <v>290307</v>
      </c>
      <c r="L12" s="157">
        <v>325191</v>
      </c>
      <c r="M12" s="157">
        <v>378938</v>
      </c>
      <c r="N12" s="157">
        <v>403200</v>
      </c>
      <c r="O12" s="28"/>
      <c r="P12" s="215" t="s">
        <v>222</v>
      </c>
      <c r="Q12" s="35"/>
      <c r="R12" s="35"/>
      <c r="S12" s="35"/>
      <c r="T12" s="35"/>
      <c r="U12" s="35"/>
      <c r="V12" s="35"/>
      <c r="W12" s="35"/>
    </row>
    <row r="13" spans="1:23" ht="14.1" customHeight="1">
      <c r="A13" s="167" t="s">
        <v>219</v>
      </c>
      <c r="B13" s="143">
        <v>192484</v>
      </c>
      <c r="C13" s="143">
        <v>174902</v>
      </c>
      <c r="D13" s="143">
        <v>179089</v>
      </c>
      <c r="E13" s="143">
        <v>218500</v>
      </c>
      <c r="F13" s="143">
        <v>241925</v>
      </c>
      <c r="G13" s="143">
        <v>233879</v>
      </c>
      <c r="H13" s="143">
        <v>252697</v>
      </c>
      <c r="I13" s="143">
        <v>288894</v>
      </c>
      <c r="J13" s="143">
        <v>284719</v>
      </c>
      <c r="K13" s="157">
        <v>276799</v>
      </c>
      <c r="L13" s="157">
        <v>271315</v>
      </c>
      <c r="M13" s="157">
        <v>253049</v>
      </c>
      <c r="N13" s="157">
        <v>222428</v>
      </c>
      <c r="O13" s="28"/>
      <c r="P13" s="215" t="s">
        <v>223</v>
      </c>
      <c r="Q13" s="35"/>
      <c r="R13" s="35"/>
      <c r="S13" s="35"/>
      <c r="T13" s="35"/>
      <c r="U13" s="35"/>
      <c r="V13" s="35"/>
      <c r="W13" s="35"/>
    </row>
    <row r="14" spans="1:23" ht="14.1" customHeight="1">
      <c r="A14" s="167" t="s">
        <v>220</v>
      </c>
      <c r="B14" s="143">
        <v>169289</v>
      </c>
      <c r="C14" s="143">
        <v>150176</v>
      </c>
      <c r="D14" s="143">
        <v>65768</v>
      </c>
      <c r="E14" s="143">
        <v>68204</v>
      </c>
      <c r="F14" s="143">
        <v>71107</v>
      </c>
      <c r="G14" s="143">
        <v>69605</v>
      </c>
      <c r="H14" s="143">
        <v>118458</v>
      </c>
      <c r="I14" s="143">
        <v>88709</v>
      </c>
      <c r="J14" s="143">
        <v>95436</v>
      </c>
      <c r="K14" s="157">
        <v>91147</v>
      </c>
      <c r="L14" s="157">
        <v>82229</v>
      </c>
      <c r="M14" s="157">
        <v>94200</v>
      </c>
      <c r="N14" s="157">
        <v>102788</v>
      </c>
      <c r="O14" s="28"/>
      <c r="P14" s="215" t="s">
        <v>224</v>
      </c>
      <c r="Q14" s="35"/>
      <c r="R14" s="35"/>
      <c r="S14" s="35"/>
      <c r="T14" s="35"/>
      <c r="U14" s="35"/>
      <c r="V14" s="35"/>
      <c r="W14" s="35"/>
    </row>
    <row r="15" spans="1:23" ht="14.1" customHeight="1">
      <c r="B15" s="143"/>
      <c r="C15" s="143"/>
      <c r="D15" s="143"/>
      <c r="E15" s="28"/>
      <c r="F15" s="28"/>
      <c r="G15" s="28"/>
      <c r="H15" s="28"/>
      <c r="I15" s="28"/>
      <c r="J15" s="28"/>
      <c r="K15" s="157"/>
      <c r="L15" s="157"/>
      <c r="M15" s="157"/>
      <c r="N15" s="157"/>
      <c r="O15" s="28"/>
      <c r="P15" s="158"/>
      <c r="Q15" s="35"/>
      <c r="R15" s="35"/>
      <c r="S15" s="35"/>
      <c r="T15" s="35"/>
      <c r="U15" s="35"/>
      <c r="V15" s="35"/>
      <c r="W15" s="35"/>
    </row>
    <row r="16" spans="1:23" ht="14.1" customHeight="1">
      <c r="A16" s="108" t="s">
        <v>34</v>
      </c>
      <c r="B16" s="143">
        <v>909075</v>
      </c>
      <c r="C16" s="143">
        <v>841412</v>
      </c>
      <c r="D16" s="143">
        <v>865419</v>
      </c>
      <c r="E16" s="142">
        <v>1132596</v>
      </c>
      <c r="F16" s="142">
        <v>1099773</v>
      </c>
      <c r="G16" s="142">
        <v>1135843</v>
      </c>
      <c r="H16" s="142">
        <v>1336453</v>
      </c>
      <c r="I16" s="142">
        <v>1179504</v>
      </c>
      <c r="J16" s="142">
        <v>1088901</v>
      </c>
      <c r="K16" s="157">
        <v>922349</v>
      </c>
      <c r="L16" s="157">
        <v>909619</v>
      </c>
      <c r="M16" s="157">
        <v>1125481</v>
      </c>
      <c r="N16" s="157">
        <v>1320083</v>
      </c>
      <c r="O16" s="28"/>
      <c r="P16" s="158" t="s">
        <v>69</v>
      </c>
      <c r="Q16" s="35"/>
      <c r="R16" s="35"/>
      <c r="S16" s="35"/>
      <c r="T16" s="35"/>
      <c r="U16" s="35"/>
      <c r="V16" s="35"/>
      <c r="W16" s="35"/>
    </row>
    <row r="17" spans="1:23" ht="14.1" customHeight="1">
      <c r="B17" s="143"/>
      <c r="C17" s="143"/>
      <c r="D17" s="143"/>
      <c r="E17" s="28"/>
      <c r="F17" s="28"/>
      <c r="G17" s="28"/>
      <c r="H17" s="28"/>
      <c r="I17" s="28"/>
      <c r="J17" s="28"/>
      <c r="K17" s="157"/>
      <c r="L17" s="157"/>
      <c r="M17" s="157"/>
      <c r="N17" s="157"/>
      <c r="O17" s="28"/>
      <c r="P17" s="158"/>
      <c r="Q17" s="35"/>
      <c r="R17" s="35"/>
      <c r="S17" s="35"/>
      <c r="T17" s="35"/>
      <c r="U17" s="35"/>
      <c r="V17" s="35"/>
      <c r="W17" s="35"/>
    </row>
    <row r="18" spans="1:23" ht="14.1" customHeight="1">
      <c r="A18" s="108" t="s">
        <v>35</v>
      </c>
      <c r="B18" s="143">
        <v>10.1</v>
      </c>
      <c r="C18" s="143">
        <v>10.199999999999999</v>
      </c>
      <c r="D18" s="143">
        <v>10.199999999999999</v>
      </c>
      <c r="E18" s="142">
        <v>10.199999999999999</v>
      </c>
      <c r="F18" s="142">
        <v>10</v>
      </c>
      <c r="G18" s="142">
        <v>9.8000000000000007</v>
      </c>
      <c r="H18" s="142">
        <v>9.77</v>
      </c>
      <c r="I18" s="142">
        <v>9.56</v>
      </c>
      <c r="J18" s="142">
        <v>9.25</v>
      </c>
      <c r="K18" s="157">
        <v>9.1999999999999993</v>
      </c>
      <c r="L18" s="157">
        <v>9.01</v>
      </c>
      <c r="M18" s="157">
        <v>8.9</v>
      </c>
      <c r="N18" s="157">
        <v>8.8000000000000007</v>
      </c>
      <c r="O18" s="28"/>
      <c r="P18" s="158" t="s">
        <v>70</v>
      </c>
      <c r="Q18" s="35"/>
      <c r="R18" s="35"/>
      <c r="S18" s="35"/>
      <c r="T18" s="35"/>
      <c r="U18" s="35"/>
      <c r="V18" s="35"/>
      <c r="W18" s="35"/>
    </row>
    <row r="19" spans="1:23" ht="14.1" customHeight="1">
      <c r="B19" s="143"/>
      <c r="C19" s="143"/>
      <c r="D19" s="143"/>
      <c r="E19" s="142"/>
      <c r="F19" s="142"/>
      <c r="G19" s="142"/>
      <c r="H19" s="142"/>
      <c r="I19" s="142"/>
      <c r="J19" s="142"/>
      <c r="K19" s="157"/>
      <c r="L19" s="157"/>
      <c r="M19" s="157"/>
      <c r="N19" s="157"/>
      <c r="O19" s="28"/>
      <c r="P19" s="158"/>
      <c r="Q19" s="35"/>
      <c r="R19" s="35"/>
      <c r="S19" s="35"/>
      <c r="T19" s="35"/>
      <c r="U19" s="35"/>
      <c r="V19" s="35"/>
      <c r="W19" s="35"/>
    </row>
    <row r="20" spans="1:23" ht="22.2" customHeight="1">
      <c r="A20" s="608" t="s">
        <v>37</v>
      </c>
      <c r="B20" s="143">
        <v>1333</v>
      </c>
      <c r="C20" s="143">
        <v>1232.2</v>
      </c>
      <c r="D20" s="143">
        <v>1209.5</v>
      </c>
      <c r="E20" s="142">
        <v>1351.1</v>
      </c>
      <c r="F20" s="142">
        <v>1436.6</v>
      </c>
      <c r="G20" s="142">
        <v>1545</v>
      </c>
      <c r="H20" s="142">
        <v>1884.7</v>
      </c>
      <c r="I20" s="142">
        <v>1910.0392091699998</v>
      </c>
      <c r="J20" s="142">
        <v>1975.832934256</v>
      </c>
      <c r="K20" s="157">
        <v>1925.4578600073985</v>
      </c>
      <c r="L20" s="157">
        <v>2001.305670186</v>
      </c>
      <c r="M20" s="157">
        <v>2008.4</v>
      </c>
      <c r="N20" s="157">
        <v>2054</v>
      </c>
      <c r="O20" s="28"/>
      <c r="P20" s="158" t="s">
        <v>93</v>
      </c>
      <c r="Q20" s="35"/>
      <c r="R20" s="35"/>
      <c r="S20" s="35"/>
      <c r="T20" s="35"/>
      <c r="U20" s="35"/>
      <c r="V20" s="35"/>
      <c r="W20" s="35"/>
    </row>
    <row r="21" spans="1:23">
      <c r="A21" s="159"/>
      <c r="B21" s="31"/>
      <c r="C21" s="31"/>
      <c r="D21" s="31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1"/>
      <c r="P21" s="159"/>
      <c r="Q21" s="46"/>
      <c r="R21" s="46"/>
      <c r="S21" s="46"/>
      <c r="T21" s="46"/>
      <c r="U21" s="46"/>
      <c r="V21" s="46"/>
      <c r="W21" s="46"/>
    </row>
    <row r="22" spans="1:23">
      <c r="A22" s="47"/>
      <c r="B22" s="35"/>
      <c r="C22" s="35"/>
      <c r="D22" s="35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5"/>
      <c r="P22" s="47"/>
      <c r="Q22" s="35"/>
      <c r="R22" s="35"/>
      <c r="S22" s="35"/>
      <c r="T22" s="35"/>
      <c r="U22" s="35"/>
      <c r="V22" s="35"/>
      <c r="W22" s="35"/>
    </row>
    <row r="23" spans="1:23">
      <c r="A23" s="48" t="s">
        <v>3</v>
      </c>
      <c r="B23" s="35"/>
      <c r="C23" s="35"/>
      <c r="D23" s="35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5"/>
      <c r="P23" s="48"/>
      <c r="Q23" s="35"/>
      <c r="R23" s="35"/>
      <c r="S23" s="35"/>
      <c r="T23" s="35"/>
      <c r="U23" s="35"/>
      <c r="V23" s="35"/>
      <c r="W23" s="35"/>
    </row>
    <row r="24" spans="1:23">
      <c r="A24" s="138" t="s">
        <v>7</v>
      </c>
      <c r="B24" s="35"/>
      <c r="C24" s="35"/>
      <c r="D24" s="35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5"/>
      <c r="P24" s="49"/>
      <c r="Q24" s="35"/>
      <c r="R24" s="35"/>
      <c r="S24" s="35"/>
      <c r="T24" s="35"/>
      <c r="U24" s="35"/>
      <c r="V24" s="35"/>
      <c r="W24" s="35"/>
    </row>
    <row r="25" spans="1:23">
      <c r="A25" s="138"/>
      <c r="B25" s="35"/>
      <c r="C25" s="35"/>
      <c r="D25" s="35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5"/>
      <c r="P25" s="138"/>
      <c r="Q25" s="35"/>
      <c r="R25" s="35"/>
      <c r="S25" s="35"/>
      <c r="T25" s="35"/>
      <c r="U25" s="35"/>
      <c r="V25" s="35"/>
      <c r="W25" s="35"/>
    </row>
    <row r="26" spans="1:23">
      <c r="A26" s="139" t="s">
        <v>94</v>
      </c>
      <c r="B26" s="35"/>
      <c r="C26" s="35"/>
      <c r="D26" s="35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5"/>
      <c r="P26" s="221"/>
      <c r="Q26" s="35"/>
      <c r="R26" s="35"/>
      <c r="S26" s="35"/>
      <c r="T26" s="35"/>
      <c r="U26" s="35"/>
      <c r="V26" s="35"/>
      <c r="W26" s="35"/>
    </row>
    <row r="27" spans="1:23">
      <c r="A27" s="140" t="s">
        <v>65</v>
      </c>
      <c r="B27" s="35"/>
      <c r="C27" s="35"/>
      <c r="D27" s="35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5"/>
      <c r="P27" s="35"/>
      <c r="Q27" s="35"/>
      <c r="R27" s="35"/>
      <c r="S27" s="35"/>
      <c r="T27" s="35"/>
      <c r="U27" s="35"/>
      <c r="V27" s="35"/>
      <c r="W27" s="35"/>
    </row>
    <row r="28" spans="1:23">
      <c r="A28" s="160"/>
      <c r="B28" s="50"/>
      <c r="C28" s="50"/>
      <c r="D28" s="50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5"/>
      <c r="P28" s="35"/>
      <c r="Q28" s="35"/>
      <c r="R28" s="35"/>
      <c r="S28" s="35"/>
      <c r="T28" s="35"/>
      <c r="U28" s="35"/>
      <c r="V28" s="35"/>
      <c r="W28" s="35"/>
    </row>
    <row r="29" spans="1:23">
      <c r="A29" s="35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35"/>
      <c r="P29" s="35"/>
      <c r="Q29" s="35"/>
      <c r="R29" s="35"/>
      <c r="S29" s="35"/>
      <c r="T29" s="35"/>
      <c r="U29" s="35"/>
      <c r="V29" s="35"/>
      <c r="W29" s="35"/>
    </row>
    <row r="30" spans="1:23"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35"/>
      <c r="P30" s="35"/>
      <c r="Q30" s="35"/>
      <c r="R30" s="35"/>
      <c r="S30" s="35"/>
      <c r="T30" s="35"/>
      <c r="U30" s="35"/>
      <c r="V30" s="35"/>
      <c r="W30" s="35"/>
    </row>
    <row r="31" spans="1:23">
      <c r="A31" s="35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35"/>
      <c r="P31" s="35"/>
      <c r="Q31" s="35"/>
      <c r="R31" s="35"/>
      <c r="S31" s="35"/>
      <c r="T31" s="35"/>
      <c r="U31" s="35"/>
      <c r="V31" s="35"/>
      <c r="W31" s="35"/>
    </row>
    <row r="32" spans="1:23">
      <c r="A32" s="35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35"/>
      <c r="P32" s="35"/>
      <c r="Q32" s="35"/>
      <c r="R32" s="35"/>
      <c r="S32" s="35"/>
      <c r="T32" s="35"/>
      <c r="U32" s="35"/>
      <c r="V32" s="35"/>
      <c r="W32" s="35"/>
    </row>
    <row r="33" spans="1:23">
      <c r="A33" s="35"/>
      <c r="B33" s="35"/>
      <c r="C33" s="35"/>
      <c r="D33" s="35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5"/>
      <c r="P33" s="35"/>
      <c r="Q33" s="35"/>
      <c r="R33" s="35"/>
      <c r="S33" s="35"/>
      <c r="T33" s="35"/>
      <c r="U33" s="35"/>
      <c r="V33" s="35"/>
      <c r="W33" s="35"/>
    </row>
    <row r="34" spans="1:23">
      <c r="A34" s="35"/>
      <c r="B34" s="35"/>
      <c r="C34" s="35"/>
      <c r="D34" s="35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5"/>
      <c r="P34" s="35"/>
      <c r="Q34" s="35"/>
      <c r="R34" s="35"/>
      <c r="S34" s="35"/>
      <c r="T34" s="35"/>
      <c r="U34" s="35"/>
      <c r="V34" s="35"/>
      <c r="W34" s="35"/>
    </row>
    <row r="35" spans="1:23">
      <c r="A35" s="35"/>
      <c r="B35" s="35"/>
      <c r="C35" s="35"/>
      <c r="D35" s="35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5"/>
      <c r="P35" s="35"/>
      <c r="Q35" s="35"/>
      <c r="R35" s="35"/>
      <c r="S35" s="35"/>
      <c r="T35" s="35"/>
      <c r="U35" s="35"/>
      <c r="V35" s="35"/>
      <c r="W35" s="35"/>
    </row>
    <row r="36" spans="1:23">
      <c r="A36" s="35"/>
      <c r="B36" s="35"/>
      <c r="C36" s="35"/>
      <c r="D36" s="35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5"/>
      <c r="P36" s="35"/>
      <c r="Q36" s="35"/>
      <c r="R36" s="35"/>
      <c r="S36" s="35"/>
      <c r="T36" s="35"/>
      <c r="U36" s="35"/>
      <c r="V36" s="35"/>
      <c r="W36" s="35"/>
    </row>
    <row r="37" spans="1:23">
      <c r="A37" s="35"/>
      <c r="B37" s="35"/>
      <c r="C37" s="35"/>
      <c r="D37" s="35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5"/>
      <c r="P37" s="35"/>
      <c r="Q37" s="35"/>
      <c r="R37" s="35"/>
      <c r="S37" s="35"/>
      <c r="T37" s="35"/>
      <c r="U37" s="35"/>
      <c r="V37" s="35"/>
      <c r="W37" s="35"/>
    </row>
    <row r="38" spans="1:23">
      <c r="A38" s="35"/>
      <c r="B38" s="35"/>
      <c r="C38" s="35"/>
      <c r="D38" s="35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5"/>
      <c r="P38" s="35"/>
      <c r="Q38" s="35"/>
      <c r="R38" s="35"/>
      <c r="S38" s="35"/>
      <c r="T38" s="35"/>
      <c r="U38" s="35"/>
      <c r="V38" s="35"/>
      <c r="W38" s="35"/>
    </row>
    <row r="39" spans="1:23">
      <c r="A39" s="35"/>
      <c r="B39" s="35"/>
      <c r="C39" s="35"/>
      <c r="D39" s="35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5"/>
      <c r="P39" s="35"/>
      <c r="Q39" s="35"/>
      <c r="R39" s="35"/>
      <c r="S39" s="35"/>
      <c r="T39" s="35"/>
      <c r="U39" s="35"/>
      <c r="V39" s="35"/>
      <c r="W39" s="35"/>
    </row>
    <row r="40" spans="1:23">
      <c r="A40" s="35"/>
      <c r="B40" s="35"/>
      <c r="C40" s="35"/>
      <c r="D40" s="35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5"/>
      <c r="P40" s="35"/>
      <c r="Q40" s="35"/>
      <c r="R40" s="35"/>
      <c r="S40" s="35"/>
      <c r="T40" s="35"/>
      <c r="U40" s="35"/>
      <c r="V40" s="35"/>
      <c r="W40" s="35"/>
    </row>
    <row r="41" spans="1:23">
      <c r="A41" s="35"/>
      <c r="B41" s="35"/>
      <c r="C41" s="35"/>
      <c r="D41" s="35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5"/>
      <c r="P41" s="35"/>
      <c r="Q41" s="35"/>
      <c r="R41" s="35"/>
      <c r="S41" s="35"/>
      <c r="T41" s="35"/>
      <c r="U41" s="35"/>
      <c r="V41" s="35"/>
      <c r="W41" s="35"/>
    </row>
    <row r="42" spans="1:23">
      <c r="A42" s="35"/>
      <c r="B42" s="35"/>
      <c r="C42" s="35"/>
      <c r="D42" s="35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5"/>
      <c r="P42" s="35"/>
      <c r="Q42" s="35"/>
      <c r="R42" s="35"/>
      <c r="S42" s="35"/>
      <c r="T42" s="35"/>
      <c r="U42" s="35"/>
      <c r="V42" s="35"/>
      <c r="W42" s="35"/>
    </row>
    <row r="43" spans="1:23">
      <c r="A43" s="35"/>
      <c r="B43" s="35"/>
      <c r="C43" s="35"/>
      <c r="D43" s="35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5"/>
      <c r="P43" s="35"/>
      <c r="Q43" s="35"/>
      <c r="R43" s="35"/>
      <c r="S43" s="35"/>
      <c r="T43" s="35"/>
      <c r="U43" s="35"/>
      <c r="V43" s="35"/>
      <c r="W43" s="35"/>
    </row>
    <row r="44" spans="1:23">
      <c r="A44" s="35"/>
      <c r="B44" s="35"/>
      <c r="C44" s="35"/>
      <c r="D44" s="35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5"/>
      <c r="P44" s="35"/>
      <c r="Q44" s="35"/>
      <c r="R44" s="35"/>
      <c r="S44" s="35"/>
      <c r="T44" s="35"/>
      <c r="U44" s="35"/>
      <c r="V44" s="35"/>
      <c r="W44" s="35"/>
    </row>
    <row r="45" spans="1:23">
      <c r="A45" s="35"/>
      <c r="B45" s="35"/>
      <c r="C45" s="35"/>
      <c r="D45" s="35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5"/>
      <c r="P45" s="35"/>
      <c r="Q45" s="35"/>
      <c r="R45" s="35"/>
      <c r="S45" s="35"/>
      <c r="T45" s="35"/>
      <c r="U45" s="35"/>
      <c r="V45" s="35"/>
      <c r="W45" s="35"/>
    </row>
    <row r="46" spans="1:23">
      <c r="A46" s="35"/>
      <c r="B46" s="35"/>
      <c r="C46" s="35"/>
      <c r="D46" s="35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5"/>
      <c r="P46" s="35"/>
      <c r="Q46" s="35"/>
      <c r="R46" s="35"/>
      <c r="S46" s="35"/>
      <c r="T46" s="35"/>
      <c r="U46" s="35"/>
      <c r="V46" s="35"/>
      <c r="W46" s="35"/>
    </row>
    <row r="47" spans="1:23">
      <c r="A47" s="35"/>
      <c r="B47" s="35"/>
      <c r="C47" s="35"/>
      <c r="D47" s="35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5"/>
      <c r="P47" s="35"/>
      <c r="Q47" s="35"/>
      <c r="R47" s="35"/>
      <c r="S47" s="35"/>
      <c r="T47" s="35"/>
      <c r="U47" s="35"/>
      <c r="V47" s="35"/>
      <c r="W47" s="35"/>
    </row>
    <row r="48" spans="1:23">
      <c r="A48" s="35"/>
      <c r="B48" s="35"/>
      <c r="C48" s="35"/>
      <c r="D48" s="35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5"/>
      <c r="P48" s="35"/>
      <c r="Q48" s="35"/>
      <c r="R48" s="35"/>
      <c r="S48" s="35"/>
      <c r="T48" s="35"/>
      <c r="U48" s="35"/>
      <c r="V48" s="35"/>
      <c r="W48" s="35"/>
    </row>
    <row r="49" spans="1:23">
      <c r="A49" s="35"/>
      <c r="B49" s="35"/>
      <c r="C49" s="35"/>
      <c r="D49" s="35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5"/>
      <c r="P49" s="35"/>
      <c r="Q49" s="35"/>
      <c r="R49" s="35"/>
      <c r="S49" s="35"/>
      <c r="T49" s="35"/>
      <c r="U49" s="35"/>
      <c r="V49" s="35"/>
      <c r="W49" s="35"/>
    </row>
    <row r="50" spans="1:23">
      <c r="A50" s="35"/>
      <c r="B50" s="35"/>
      <c r="C50" s="35"/>
      <c r="D50" s="35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5"/>
      <c r="P50" s="35"/>
      <c r="Q50" s="35"/>
      <c r="R50" s="35"/>
      <c r="S50" s="35"/>
      <c r="T50" s="35"/>
      <c r="U50" s="35"/>
      <c r="V50" s="35"/>
      <c r="W50" s="35"/>
    </row>
    <row r="51" spans="1:23">
      <c r="A51" s="35"/>
      <c r="B51" s="35"/>
      <c r="C51" s="35"/>
      <c r="D51" s="35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5"/>
      <c r="P51" s="35"/>
      <c r="Q51" s="35"/>
      <c r="R51" s="35"/>
      <c r="S51" s="35"/>
      <c r="T51" s="35"/>
      <c r="U51" s="35"/>
      <c r="V51" s="35"/>
      <c r="W51" s="35"/>
    </row>
    <row r="52" spans="1:23">
      <c r="A52" s="35"/>
      <c r="B52" s="35"/>
      <c r="C52" s="35"/>
      <c r="D52" s="35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5"/>
      <c r="P52" s="35"/>
      <c r="Q52" s="35"/>
      <c r="R52" s="35"/>
      <c r="S52" s="35"/>
      <c r="T52" s="35"/>
      <c r="U52" s="35"/>
      <c r="V52" s="35"/>
      <c r="W52" s="35"/>
    </row>
    <row r="53" spans="1:23">
      <c r="A53" s="35"/>
      <c r="B53" s="35"/>
      <c r="C53" s="35"/>
      <c r="D53" s="35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5"/>
      <c r="P53" s="35"/>
      <c r="Q53" s="35"/>
      <c r="R53" s="35"/>
      <c r="S53" s="35"/>
      <c r="T53" s="35"/>
      <c r="U53" s="35"/>
      <c r="V53" s="35"/>
      <c r="W53" s="35"/>
    </row>
    <row r="54" spans="1:23">
      <c r="A54" s="35"/>
      <c r="B54" s="35"/>
      <c r="C54" s="35"/>
      <c r="D54" s="35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5"/>
      <c r="P54" s="35"/>
      <c r="Q54" s="35"/>
      <c r="R54" s="35"/>
      <c r="S54" s="35"/>
      <c r="T54" s="35"/>
      <c r="U54" s="35"/>
      <c r="V54" s="35"/>
      <c r="W54" s="35"/>
    </row>
    <row r="55" spans="1:23">
      <c r="A55" s="35"/>
      <c r="B55" s="35"/>
      <c r="C55" s="35"/>
      <c r="D55" s="35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5"/>
      <c r="P55" s="35"/>
      <c r="Q55" s="35"/>
      <c r="R55" s="35"/>
      <c r="S55" s="35"/>
      <c r="T55" s="35"/>
      <c r="U55" s="35"/>
      <c r="V55" s="35"/>
      <c r="W55" s="35"/>
    </row>
    <row r="56" spans="1:23">
      <c r="A56" s="35"/>
      <c r="B56" s="35"/>
      <c r="C56" s="35"/>
      <c r="D56" s="35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5"/>
      <c r="P56" s="35"/>
      <c r="Q56" s="35"/>
      <c r="R56" s="35"/>
      <c r="S56" s="35"/>
      <c r="T56" s="35"/>
      <c r="U56" s="35"/>
      <c r="V56" s="35"/>
      <c r="W56" s="35"/>
    </row>
    <row r="57" spans="1:23">
      <c r="A57" s="35"/>
      <c r="B57" s="35"/>
      <c r="C57" s="35"/>
      <c r="D57" s="35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5"/>
      <c r="P57" s="35"/>
      <c r="Q57" s="35"/>
      <c r="R57" s="35"/>
      <c r="S57" s="35"/>
      <c r="T57" s="35"/>
      <c r="U57" s="35"/>
      <c r="V57" s="35"/>
      <c r="W57" s="35"/>
    </row>
    <row r="58" spans="1:23">
      <c r="A58" s="35"/>
      <c r="B58" s="35"/>
      <c r="C58" s="35"/>
      <c r="D58" s="35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5"/>
      <c r="P58" s="35"/>
      <c r="Q58" s="35"/>
      <c r="R58" s="35"/>
      <c r="S58" s="35"/>
      <c r="T58" s="35"/>
      <c r="U58" s="35"/>
      <c r="V58" s="35"/>
      <c r="W58" s="35"/>
    </row>
  </sheetData>
  <phoneticPr fontId="0" type="noConversion"/>
  <pageMargins left="0.17" right="0.17" top="1" bottom="1" header="0.5" footer="0.5"/>
  <pageSetup scale="84" orientation="landscape" r:id="rId1"/>
  <headerFooter alignWithMargins="0">
    <oddFooter>&amp;R&amp;F  &amp;A  &amp;D 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indexed="22"/>
    <pageSetUpPr fitToPage="1"/>
  </sheetPr>
  <dimension ref="A1:X78"/>
  <sheetViews>
    <sheetView showGridLines="0" topLeftCell="A27" workbookViewId="0">
      <selection activeCell="K3" sqref="K3"/>
    </sheetView>
  </sheetViews>
  <sheetFormatPr defaultColWidth="11.7109375" defaultRowHeight="10.199999999999999"/>
  <cols>
    <col min="1" max="1" width="38.140625" style="248" customWidth="1"/>
    <col min="2" max="14" width="9.7109375" style="248" customWidth="1"/>
    <col min="15" max="15" width="2.140625" style="248" customWidth="1"/>
    <col min="16" max="16" width="48.140625" style="248" bestFit="1" customWidth="1"/>
    <col min="17" max="16384" width="11.7109375" style="248"/>
  </cols>
  <sheetData>
    <row r="1" spans="1:24" s="259" customFormat="1">
      <c r="A1" s="260" t="s">
        <v>505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</row>
    <row r="2" spans="1:24">
      <c r="A2" s="37" t="s">
        <v>0</v>
      </c>
      <c r="B2" s="38"/>
      <c r="C2" s="38"/>
      <c r="D2" s="38"/>
      <c r="E2" s="39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37" t="s">
        <v>0</v>
      </c>
      <c r="Q2" s="250"/>
      <c r="R2" s="250"/>
      <c r="S2" s="250"/>
      <c r="T2" s="250"/>
      <c r="U2" s="250"/>
      <c r="V2" s="250"/>
      <c r="W2" s="250"/>
      <c r="X2" s="250"/>
    </row>
    <row r="3" spans="1:24">
      <c r="A3" s="258" t="s">
        <v>504</v>
      </c>
      <c r="B3" s="38"/>
      <c r="C3" s="38"/>
      <c r="D3" s="39"/>
      <c r="E3" s="39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8" t="s">
        <v>503</v>
      </c>
      <c r="Q3" s="250"/>
      <c r="R3" s="250"/>
      <c r="S3" s="250"/>
      <c r="T3" s="250"/>
      <c r="U3" s="250"/>
      <c r="V3" s="250"/>
      <c r="W3" s="250"/>
      <c r="X3" s="250"/>
    </row>
    <row r="4" spans="1:24">
      <c r="A4" s="137" t="s">
        <v>17</v>
      </c>
      <c r="B4" s="38"/>
      <c r="C4" s="38"/>
      <c r="D4" s="39"/>
      <c r="E4" s="39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137" t="s">
        <v>54</v>
      </c>
      <c r="Q4" s="250"/>
      <c r="R4" s="250"/>
      <c r="S4" s="250"/>
      <c r="T4" s="250"/>
      <c r="U4" s="250"/>
      <c r="V4" s="250"/>
      <c r="W4" s="250"/>
      <c r="X4" s="250"/>
    </row>
    <row r="5" spans="1:24">
      <c r="A5" s="144"/>
      <c r="B5" s="41"/>
      <c r="C5" s="41"/>
      <c r="D5" s="42"/>
      <c r="E5" s="42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144"/>
      <c r="Q5" s="250"/>
      <c r="R5" s="250"/>
      <c r="S5" s="250"/>
      <c r="T5" s="250"/>
      <c r="U5" s="250"/>
      <c r="V5" s="250"/>
      <c r="W5" s="250"/>
      <c r="X5" s="250"/>
    </row>
    <row r="6" spans="1:24">
      <c r="A6" s="254"/>
      <c r="B6" s="256">
        <v>2000</v>
      </c>
      <c r="C6" s="256">
        <v>2001</v>
      </c>
      <c r="D6" s="256">
        <v>2002</v>
      </c>
      <c r="E6" s="255">
        <v>2003</v>
      </c>
      <c r="F6" s="254">
        <v>2004</v>
      </c>
      <c r="G6" s="254">
        <v>2005</v>
      </c>
      <c r="H6" s="254">
        <v>2006</v>
      </c>
      <c r="I6" s="255">
        <v>2007</v>
      </c>
      <c r="J6" s="255">
        <v>2008</v>
      </c>
      <c r="K6" s="255">
        <v>2009</v>
      </c>
      <c r="L6" s="255">
        <v>2010</v>
      </c>
      <c r="M6" s="373">
        <v>2011</v>
      </c>
      <c r="N6" s="373">
        <v>2012</v>
      </c>
      <c r="O6" s="254" t="s">
        <v>1</v>
      </c>
      <c r="P6" s="254"/>
      <c r="Q6" s="253"/>
      <c r="R6" s="253"/>
      <c r="S6" s="253"/>
      <c r="T6" s="253"/>
      <c r="U6" s="253"/>
      <c r="V6" s="253"/>
      <c r="W6" s="253"/>
      <c r="X6" s="253"/>
    </row>
    <row r="7" spans="1:24">
      <c r="A7" s="253"/>
      <c r="B7" s="50"/>
      <c r="C7" s="50"/>
      <c r="D7" s="50"/>
      <c r="E7" s="39"/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53"/>
      <c r="Q7" s="253"/>
      <c r="R7" s="253"/>
      <c r="S7" s="253"/>
      <c r="T7" s="253"/>
      <c r="U7" s="253"/>
      <c r="V7" s="253"/>
      <c r="W7" s="253"/>
      <c r="X7" s="253"/>
    </row>
    <row r="8" spans="1:24">
      <c r="A8" s="533" t="s">
        <v>502</v>
      </c>
      <c r="B8" s="534">
        <v>-367.4</v>
      </c>
      <c r="C8" s="534">
        <v>-758.8</v>
      </c>
      <c r="D8" s="534">
        <v>-1074.04</v>
      </c>
      <c r="E8" s="534">
        <v>-773.35599999999999</v>
      </c>
      <c r="F8" s="534">
        <v>-501.56099999999998</v>
      </c>
      <c r="G8" s="534">
        <v>-1071.32</v>
      </c>
      <c r="H8" s="534">
        <v>-1182.8599999999999</v>
      </c>
      <c r="I8" s="534">
        <v>-2038.14</v>
      </c>
      <c r="J8" s="534">
        <v>-2793.26</v>
      </c>
      <c r="K8" s="534">
        <v>-1127.5</v>
      </c>
      <c r="L8" s="534">
        <v>-934.005</v>
      </c>
      <c r="M8" s="534">
        <v>-2109.6999999999998</v>
      </c>
      <c r="N8" s="534">
        <v>-1905.5</v>
      </c>
      <c r="O8" s="535"/>
      <c r="P8" s="533" t="s">
        <v>501</v>
      </c>
      <c r="Q8" s="250"/>
      <c r="R8" s="250"/>
      <c r="S8" s="250"/>
      <c r="T8" s="250"/>
      <c r="U8" s="250"/>
      <c r="V8" s="250"/>
      <c r="W8" s="250"/>
      <c r="X8" s="250"/>
    </row>
    <row r="9" spans="1:24">
      <c r="A9" s="533" t="s">
        <v>500</v>
      </c>
      <c r="B9" s="534">
        <v>1562.8</v>
      </c>
      <c r="C9" s="534">
        <v>1454.4</v>
      </c>
      <c r="D9" s="534">
        <v>1309.0999999999999</v>
      </c>
      <c r="E9" s="534">
        <v>1385.6</v>
      </c>
      <c r="F9" s="534">
        <v>1601.63</v>
      </c>
      <c r="G9" s="534">
        <v>1664.32</v>
      </c>
      <c r="H9" s="534">
        <v>2133.61</v>
      </c>
      <c r="I9" s="534">
        <v>2362.58</v>
      </c>
      <c r="J9" s="534">
        <v>2743.89</v>
      </c>
      <c r="K9" s="534">
        <v>1387.72</v>
      </c>
      <c r="L9" s="534">
        <v>1370.36</v>
      </c>
      <c r="M9" s="534">
        <v>1664.8</v>
      </c>
      <c r="N9" s="534">
        <v>1667.3</v>
      </c>
      <c r="O9" s="535"/>
      <c r="P9" s="533" t="s">
        <v>499</v>
      </c>
      <c r="Q9" s="250"/>
      <c r="R9" s="250"/>
      <c r="S9" s="250"/>
      <c r="T9" s="250"/>
      <c r="U9" s="250"/>
      <c r="V9" s="250"/>
      <c r="W9" s="250"/>
      <c r="X9" s="250"/>
    </row>
    <row r="10" spans="1:24">
      <c r="A10" s="533" t="s">
        <v>498</v>
      </c>
      <c r="B10" s="534">
        <v>-3004.3</v>
      </c>
      <c r="C10" s="534">
        <v>-3072.6</v>
      </c>
      <c r="D10" s="534">
        <v>-3179.6</v>
      </c>
      <c r="E10" s="534">
        <v>-3328.24</v>
      </c>
      <c r="F10" s="534">
        <v>-3545.34</v>
      </c>
      <c r="G10" s="534">
        <v>-4245.51</v>
      </c>
      <c r="H10" s="534">
        <v>-5077.03</v>
      </c>
      <c r="I10" s="534">
        <v>-6203.89</v>
      </c>
      <c r="J10" s="534">
        <v>-7546.79</v>
      </c>
      <c r="K10" s="534">
        <v>-4475.66</v>
      </c>
      <c r="L10" s="534">
        <v>-4629.38</v>
      </c>
      <c r="M10" s="534">
        <v>-5922.3</v>
      </c>
      <c r="N10" s="534">
        <v>-5809.9</v>
      </c>
      <c r="O10" s="535"/>
      <c r="P10" s="533" t="s">
        <v>497</v>
      </c>
      <c r="Q10" s="250"/>
      <c r="R10" s="250"/>
      <c r="S10" s="250"/>
      <c r="T10" s="250"/>
      <c r="U10" s="250"/>
      <c r="V10" s="250"/>
      <c r="W10" s="250"/>
      <c r="X10" s="250"/>
    </row>
    <row r="11" spans="1:24">
      <c r="A11" s="533" t="s">
        <v>496</v>
      </c>
      <c r="B11" s="534">
        <v>-1441.5</v>
      </c>
      <c r="C11" s="534">
        <v>-1618.2</v>
      </c>
      <c r="D11" s="534">
        <v>-1870.5</v>
      </c>
      <c r="E11" s="534">
        <v>-1942.64</v>
      </c>
      <c r="F11" s="534">
        <v>-1943.71</v>
      </c>
      <c r="G11" s="534">
        <v>-2581.19</v>
      </c>
      <c r="H11" s="534">
        <v>-2943.42</v>
      </c>
      <c r="I11" s="534">
        <v>-3841.31</v>
      </c>
      <c r="J11" s="534">
        <v>-4802.8999999999996</v>
      </c>
      <c r="K11" s="534">
        <v>-3087.94</v>
      </c>
      <c r="L11" s="534">
        <v>-3259.02</v>
      </c>
      <c r="M11" s="534">
        <v>-4257.5</v>
      </c>
      <c r="N11" s="534">
        <v>-4142.6000000000004</v>
      </c>
      <c r="O11" s="535"/>
      <c r="P11" s="533" t="s">
        <v>495</v>
      </c>
      <c r="Q11" s="250"/>
      <c r="R11" s="250"/>
      <c r="S11" s="250"/>
      <c r="T11" s="250"/>
      <c r="U11" s="250"/>
      <c r="V11" s="250"/>
      <c r="W11" s="250"/>
      <c r="X11" s="250"/>
    </row>
    <row r="12" spans="1:24">
      <c r="A12" s="533" t="s">
        <v>494</v>
      </c>
      <c r="B12" s="534">
        <v>2025.7</v>
      </c>
      <c r="C12" s="534">
        <v>1897</v>
      </c>
      <c r="D12" s="534">
        <v>1912.26</v>
      </c>
      <c r="E12" s="534">
        <v>2137.73</v>
      </c>
      <c r="F12" s="534">
        <v>2297.13</v>
      </c>
      <c r="G12" s="534">
        <v>2329.67</v>
      </c>
      <c r="H12" s="534">
        <v>2648.68</v>
      </c>
      <c r="I12" s="534">
        <v>2706.55</v>
      </c>
      <c r="J12" s="534">
        <v>2795.22</v>
      </c>
      <c r="K12" s="534">
        <v>2650.56</v>
      </c>
      <c r="L12" s="534">
        <v>2634.02</v>
      </c>
      <c r="M12" s="534">
        <v>2620.1999999999998</v>
      </c>
      <c r="N12" s="534">
        <v>2600.9</v>
      </c>
      <c r="O12" s="535"/>
      <c r="P12" s="533" t="s">
        <v>493</v>
      </c>
      <c r="Q12" s="250"/>
      <c r="R12" s="250"/>
      <c r="S12" s="250"/>
      <c r="T12" s="250"/>
      <c r="U12" s="250"/>
      <c r="V12" s="250"/>
      <c r="W12" s="250"/>
      <c r="X12" s="250"/>
    </row>
    <row r="13" spans="1:24">
      <c r="A13" s="533" t="s">
        <v>489</v>
      </c>
      <c r="B13" s="534">
        <v>328.6</v>
      </c>
      <c r="C13" s="534">
        <v>350.5</v>
      </c>
      <c r="D13" s="534">
        <v>368.7</v>
      </c>
      <c r="E13" s="534">
        <v>474.3</v>
      </c>
      <c r="F13" s="534">
        <v>497.34</v>
      </c>
      <c r="G13" s="534">
        <v>451.07799999999997</v>
      </c>
      <c r="H13" s="534">
        <v>458.964</v>
      </c>
      <c r="I13" s="534">
        <v>447.15800000000002</v>
      </c>
      <c r="J13" s="534">
        <v>468.95699999999999</v>
      </c>
      <c r="K13" s="534">
        <v>344.166</v>
      </c>
      <c r="L13" s="534">
        <v>295.2</v>
      </c>
      <c r="M13" s="534">
        <v>283.60000000000002</v>
      </c>
      <c r="N13" s="534">
        <v>224.6</v>
      </c>
      <c r="O13" s="535"/>
      <c r="P13" s="533" t="s">
        <v>488</v>
      </c>
      <c r="Q13" s="250"/>
      <c r="R13" s="250"/>
      <c r="S13" s="250"/>
      <c r="T13" s="250"/>
      <c r="U13" s="250"/>
      <c r="V13" s="250"/>
      <c r="W13" s="250"/>
      <c r="X13" s="250"/>
    </row>
    <row r="14" spans="1:24">
      <c r="A14" s="533" t="s">
        <v>487</v>
      </c>
      <c r="B14" s="534">
        <v>1332.6</v>
      </c>
      <c r="C14" s="534">
        <v>1232.2</v>
      </c>
      <c r="D14" s="534">
        <v>1208.7</v>
      </c>
      <c r="E14" s="534">
        <v>1355.1</v>
      </c>
      <c r="F14" s="534">
        <v>1438.04</v>
      </c>
      <c r="G14" s="534">
        <v>1545.15</v>
      </c>
      <c r="H14" s="534">
        <v>1870.06</v>
      </c>
      <c r="I14" s="534">
        <v>1910.04</v>
      </c>
      <c r="J14" s="534">
        <v>1975.83</v>
      </c>
      <c r="K14" s="534">
        <v>1925.46</v>
      </c>
      <c r="L14" s="534">
        <v>2001.31</v>
      </c>
      <c r="M14" s="534">
        <v>2012.6</v>
      </c>
      <c r="N14" s="534">
        <v>2051.3000000000002</v>
      </c>
      <c r="O14" s="535"/>
      <c r="P14" s="533" t="s">
        <v>486</v>
      </c>
      <c r="Q14" s="250"/>
      <c r="R14" s="250"/>
      <c r="S14" s="250"/>
      <c r="T14" s="250"/>
      <c r="U14" s="250"/>
      <c r="V14" s="250"/>
      <c r="W14" s="250"/>
      <c r="X14" s="250"/>
    </row>
    <row r="15" spans="1:24">
      <c r="A15" s="533" t="s">
        <v>485</v>
      </c>
      <c r="B15" s="534">
        <v>364.5</v>
      </c>
      <c r="C15" s="534">
        <v>314.3</v>
      </c>
      <c r="D15" s="534">
        <v>334.86</v>
      </c>
      <c r="E15" s="534">
        <v>308.33</v>
      </c>
      <c r="F15" s="534">
        <v>361.75</v>
      </c>
      <c r="G15" s="534">
        <v>333.44200000000001</v>
      </c>
      <c r="H15" s="534">
        <v>319.65600000000001</v>
      </c>
      <c r="I15" s="534">
        <v>349.35199999999998</v>
      </c>
      <c r="J15" s="534">
        <v>350.43299999999999</v>
      </c>
      <c r="K15" s="534">
        <v>380.93400000000003</v>
      </c>
      <c r="L15" s="534">
        <v>337.51</v>
      </c>
      <c r="M15" s="534">
        <v>324.10000000000002</v>
      </c>
      <c r="N15" s="534">
        <v>323.2</v>
      </c>
      <c r="O15" s="535"/>
      <c r="P15" s="533" t="s">
        <v>492</v>
      </c>
      <c r="Q15" s="250"/>
      <c r="R15" s="250"/>
      <c r="S15" s="250"/>
      <c r="T15" s="250"/>
      <c r="U15" s="250"/>
      <c r="V15" s="250"/>
      <c r="W15" s="250"/>
      <c r="X15" s="250"/>
    </row>
    <row r="16" spans="1:24">
      <c r="A16" s="533" t="s">
        <v>491</v>
      </c>
      <c r="B16" s="534">
        <v>-1422.5</v>
      </c>
      <c r="C16" s="534">
        <v>-1513.9</v>
      </c>
      <c r="D16" s="534">
        <v>-1597.39</v>
      </c>
      <c r="E16" s="534">
        <v>-1586.14</v>
      </c>
      <c r="F16" s="534">
        <v>-1718.69</v>
      </c>
      <c r="G16" s="534">
        <v>-1722.03</v>
      </c>
      <c r="H16" s="534">
        <v>-2021.06</v>
      </c>
      <c r="I16" s="534">
        <v>-2281.6799999999998</v>
      </c>
      <c r="J16" s="534">
        <v>-2367.12</v>
      </c>
      <c r="K16" s="534">
        <v>-1880.64</v>
      </c>
      <c r="L16" s="534">
        <v>-1824.4</v>
      </c>
      <c r="M16" s="534">
        <v>-1950.4</v>
      </c>
      <c r="N16" s="534">
        <v>-1956.6</v>
      </c>
      <c r="O16" s="535"/>
      <c r="P16" s="533" t="s">
        <v>490</v>
      </c>
      <c r="Q16" s="250"/>
      <c r="R16" s="250"/>
      <c r="S16" s="250"/>
      <c r="T16" s="250"/>
      <c r="U16" s="250"/>
      <c r="V16" s="250"/>
      <c r="W16" s="250"/>
      <c r="X16" s="250"/>
    </row>
    <row r="17" spans="1:24">
      <c r="A17" s="533" t="s">
        <v>489</v>
      </c>
      <c r="B17" s="534">
        <v>-585.20000000000005</v>
      </c>
      <c r="C17" s="534">
        <v>-606.70000000000005</v>
      </c>
      <c r="D17" s="534">
        <v>-614.27499999999998</v>
      </c>
      <c r="E17" s="534">
        <v>-617.91899999999998</v>
      </c>
      <c r="F17" s="534">
        <v>-641.01700000000005</v>
      </c>
      <c r="G17" s="534">
        <v>-717.745</v>
      </c>
      <c r="H17" s="534">
        <v>-885.40899999999999</v>
      </c>
      <c r="I17" s="534">
        <v>-987.57100000000003</v>
      </c>
      <c r="J17" s="534">
        <v>-1113.6199999999999</v>
      </c>
      <c r="K17" s="534">
        <v>-785.36400000000003</v>
      </c>
      <c r="L17" s="534">
        <v>-725.21500000000003</v>
      </c>
      <c r="M17" s="534">
        <v>-859.6</v>
      </c>
      <c r="N17" s="534">
        <v>-839.5</v>
      </c>
      <c r="O17" s="535"/>
      <c r="P17" s="533" t="s">
        <v>488</v>
      </c>
      <c r="Q17" s="250"/>
      <c r="R17" s="250"/>
      <c r="S17" s="250"/>
      <c r="T17" s="250"/>
      <c r="U17" s="250"/>
      <c r="V17" s="250"/>
      <c r="W17" s="250"/>
      <c r="X17" s="250"/>
    </row>
    <row r="18" spans="1:24">
      <c r="A18" s="533" t="s">
        <v>487</v>
      </c>
      <c r="B18" s="534">
        <v>-208.7</v>
      </c>
      <c r="C18" s="534">
        <v>-206</v>
      </c>
      <c r="D18" s="534">
        <v>-258.39999999999998</v>
      </c>
      <c r="E18" s="534">
        <v>-252.4</v>
      </c>
      <c r="F18" s="534">
        <v>-286.20699999999999</v>
      </c>
      <c r="G18" s="534">
        <v>-249.465</v>
      </c>
      <c r="H18" s="534">
        <v>-273.42599999999999</v>
      </c>
      <c r="I18" s="534">
        <v>-298.16899999999998</v>
      </c>
      <c r="J18" s="534">
        <v>-268.17899999999997</v>
      </c>
      <c r="K18" s="534">
        <v>-216.43</v>
      </c>
      <c r="L18" s="534">
        <v>-192.53100000000001</v>
      </c>
      <c r="M18" s="534">
        <v>-158.9</v>
      </c>
      <c r="N18" s="534">
        <v>-173.8</v>
      </c>
      <c r="O18" s="535"/>
      <c r="P18" s="533" t="s">
        <v>486</v>
      </c>
      <c r="Q18" s="250"/>
      <c r="R18" s="250"/>
      <c r="S18" s="250"/>
      <c r="T18" s="250"/>
      <c r="U18" s="250"/>
      <c r="V18" s="250"/>
      <c r="W18" s="250"/>
      <c r="X18" s="250"/>
    </row>
    <row r="19" spans="1:24">
      <c r="A19" s="533" t="s">
        <v>485</v>
      </c>
      <c r="B19" s="534">
        <v>-628.6</v>
      </c>
      <c r="C19" s="534">
        <v>-701.2</v>
      </c>
      <c r="D19" s="534">
        <v>-724.71500000000003</v>
      </c>
      <c r="E19" s="534">
        <v>-715.82100000000003</v>
      </c>
      <c r="F19" s="534">
        <v>-791.46600000000001</v>
      </c>
      <c r="G19" s="534">
        <v>-754.82</v>
      </c>
      <c r="H19" s="534">
        <v>-862.22500000000002</v>
      </c>
      <c r="I19" s="534">
        <v>-995.94</v>
      </c>
      <c r="J19" s="534">
        <v>-985.32100000000003</v>
      </c>
      <c r="K19" s="534">
        <v>-878.846</v>
      </c>
      <c r="L19" s="534">
        <v>-906.654</v>
      </c>
      <c r="M19" s="534">
        <v>-931.9</v>
      </c>
      <c r="N19" s="534">
        <v>-959.5</v>
      </c>
      <c r="O19" s="535"/>
      <c r="P19" s="533" t="s">
        <v>484</v>
      </c>
      <c r="Q19" s="250"/>
      <c r="R19" s="250"/>
      <c r="S19" s="250"/>
      <c r="T19" s="250"/>
      <c r="U19" s="250"/>
      <c r="V19" s="250"/>
      <c r="W19" s="250"/>
      <c r="X19" s="250"/>
    </row>
    <row r="20" spans="1:24">
      <c r="A20" s="533" t="s">
        <v>483</v>
      </c>
      <c r="B20" s="534">
        <v>-838.3</v>
      </c>
      <c r="C20" s="534">
        <v>-1235.0999999999999</v>
      </c>
      <c r="D20" s="534">
        <v>-1555.63</v>
      </c>
      <c r="E20" s="534">
        <v>-1391.05</v>
      </c>
      <c r="F20" s="534">
        <v>-1365.27</v>
      </c>
      <c r="G20" s="534">
        <v>-1973.55</v>
      </c>
      <c r="H20" s="534">
        <v>-2315.8000000000002</v>
      </c>
      <c r="I20" s="534">
        <v>-3416.44</v>
      </c>
      <c r="J20" s="534">
        <v>-4374.8</v>
      </c>
      <c r="K20" s="534">
        <v>-2318.02</v>
      </c>
      <c r="L20" s="534">
        <v>-2449.4</v>
      </c>
      <c r="M20" s="534">
        <v>-3587.7</v>
      </c>
      <c r="N20" s="534">
        <v>-3498.3</v>
      </c>
      <c r="O20" s="535"/>
      <c r="P20" s="533" t="s">
        <v>482</v>
      </c>
      <c r="Q20" s="250"/>
      <c r="R20" s="250"/>
      <c r="S20" s="250"/>
      <c r="T20" s="250"/>
      <c r="U20" s="250"/>
      <c r="V20" s="250"/>
      <c r="W20" s="250"/>
      <c r="X20" s="250"/>
    </row>
    <row r="21" spans="1:24">
      <c r="A21" s="533" t="s">
        <v>481</v>
      </c>
      <c r="B21" s="534">
        <v>193.1</v>
      </c>
      <c r="C21" s="534">
        <v>218.2</v>
      </c>
      <c r="D21" s="534">
        <v>221</v>
      </c>
      <c r="E21" s="534">
        <v>217.6</v>
      </c>
      <c r="F21" s="534">
        <v>269.55700000000002</v>
      </c>
      <c r="G21" s="534">
        <v>327.92899999999997</v>
      </c>
      <c r="H21" s="534">
        <v>378.39499999999998</v>
      </c>
      <c r="I21" s="534">
        <v>520.73500000000001</v>
      </c>
      <c r="J21" s="534">
        <v>487.94499999999999</v>
      </c>
      <c r="K21" s="534">
        <v>234.96600000000001</v>
      </c>
      <c r="L21" s="534">
        <v>243.202</v>
      </c>
      <c r="M21" s="534">
        <v>221.5</v>
      </c>
      <c r="N21" s="534">
        <v>220.7</v>
      </c>
      <c r="O21" s="535"/>
      <c r="P21" s="533" t="s">
        <v>480</v>
      </c>
      <c r="Q21" s="250"/>
      <c r="R21" s="250"/>
      <c r="S21" s="250"/>
      <c r="T21" s="250"/>
      <c r="U21" s="250"/>
      <c r="V21" s="250"/>
      <c r="W21" s="250"/>
      <c r="X21" s="250"/>
    </row>
    <row r="22" spans="1:24">
      <c r="A22" s="533" t="s">
        <v>475</v>
      </c>
      <c r="B22" s="534">
        <v>6.6517999999999997</v>
      </c>
      <c r="C22" s="534">
        <v>12.985200000000001</v>
      </c>
      <c r="D22" s="534">
        <v>3.3155000000000001</v>
      </c>
      <c r="E22" s="534">
        <v>5.2161</v>
      </c>
      <c r="F22" s="534">
        <v>6.1555</v>
      </c>
      <c r="G22" s="534">
        <v>6.5617000000000001</v>
      </c>
      <c r="H22" s="534">
        <v>7.2179000000000002</v>
      </c>
      <c r="I22" s="534">
        <v>8.3727999999999998</v>
      </c>
      <c r="J22" s="534">
        <v>9.2937999999999992</v>
      </c>
      <c r="K22" s="534">
        <v>8.5503</v>
      </c>
      <c r="L22" s="534" t="s">
        <v>5</v>
      </c>
      <c r="M22" s="534">
        <v>80.5</v>
      </c>
      <c r="N22" s="534">
        <v>84.6</v>
      </c>
      <c r="O22" s="535"/>
      <c r="P22" s="533" t="s">
        <v>474</v>
      </c>
      <c r="Q22" s="250"/>
      <c r="R22" s="250"/>
      <c r="S22" s="250"/>
      <c r="T22" s="250"/>
      <c r="U22" s="250"/>
      <c r="V22" s="250"/>
      <c r="W22" s="250"/>
      <c r="X22" s="250"/>
    </row>
    <row r="23" spans="1:24">
      <c r="A23" s="533" t="s">
        <v>473</v>
      </c>
      <c r="B23" s="534">
        <v>186.44810000000001</v>
      </c>
      <c r="C23" s="534">
        <v>205.2148</v>
      </c>
      <c r="D23" s="534">
        <v>217.68440000000001</v>
      </c>
      <c r="E23" s="534">
        <v>212.38380000000001</v>
      </c>
      <c r="F23" s="534">
        <v>263.4015</v>
      </c>
      <c r="G23" s="534">
        <v>321.36720000000003</v>
      </c>
      <c r="H23" s="534">
        <v>371.17700000000002</v>
      </c>
      <c r="I23" s="534">
        <v>512.36210000000005</v>
      </c>
      <c r="J23" s="534">
        <v>478.65109999999999</v>
      </c>
      <c r="K23" s="534">
        <v>226.41560000000001</v>
      </c>
      <c r="L23" s="534">
        <v>243.202</v>
      </c>
      <c r="M23" s="534">
        <v>140.9</v>
      </c>
      <c r="N23" s="534">
        <v>136.1</v>
      </c>
      <c r="O23" s="535"/>
      <c r="P23" s="533" t="s">
        <v>472</v>
      </c>
      <c r="Q23" s="250"/>
      <c r="R23" s="250"/>
      <c r="S23" s="250"/>
      <c r="T23" s="250"/>
      <c r="U23" s="250"/>
      <c r="V23" s="250"/>
      <c r="W23" s="250"/>
      <c r="X23" s="250"/>
    </row>
    <row r="24" spans="1:24" hidden="1">
      <c r="A24" s="533" t="s">
        <v>471</v>
      </c>
      <c r="B24" s="534" t="s">
        <v>5</v>
      </c>
      <c r="C24" s="534" t="s">
        <v>5</v>
      </c>
      <c r="D24" s="534" t="s">
        <v>5</v>
      </c>
      <c r="E24" s="534" t="s">
        <v>5</v>
      </c>
      <c r="F24" s="534" t="s">
        <v>5</v>
      </c>
      <c r="G24" s="534" t="s">
        <v>5</v>
      </c>
      <c r="H24" s="534" t="s">
        <v>5</v>
      </c>
      <c r="I24" s="534" t="s">
        <v>5</v>
      </c>
      <c r="J24" s="534" t="s">
        <v>5</v>
      </c>
      <c r="K24" s="534" t="s">
        <v>5</v>
      </c>
      <c r="L24" s="534" t="s">
        <v>5</v>
      </c>
      <c r="M24" s="534">
        <v>9.4</v>
      </c>
      <c r="N24" s="534">
        <v>9.4</v>
      </c>
      <c r="O24" s="535"/>
      <c r="P24" s="533" t="s">
        <v>470</v>
      </c>
      <c r="Q24" s="250"/>
      <c r="R24" s="250"/>
      <c r="S24" s="250"/>
      <c r="T24" s="250"/>
      <c r="U24" s="250"/>
      <c r="V24" s="250"/>
      <c r="W24" s="250"/>
      <c r="X24" s="250"/>
    </row>
    <row r="25" spans="1:24" hidden="1">
      <c r="A25" s="533" t="s">
        <v>469</v>
      </c>
      <c r="B25" s="534">
        <v>1.1880999999999999</v>
      </c>
      <c r="C25" s="534">
        <v>1.1880999999999999</v>
      </c>
      <c r="D25" s="534">
        <v>0.71619999999999995</v>
      </c>
      <c r="E25" s="534">
        <v>0.69450000000000001</v>
      </c>
      <c r="F25" s="534">
        <v>5.4800000000000001E-2</v>
      </c>
      <c r="G25" s="534">
        <v>7.7200000000000005E-2</v>
      </c>
      <c r="H25" s="534">
        <v>1.4995000000000001</v>
      </c>
      <c r="I25" s="534">
        <v>2.7202000000000002</v>
      </c>
      <c r="J25" s="534">
        <v>1.8018000000000001</v>
      </c>
      <c r="K25" s="534">
        <v>1.454</v>
      </c>
      <c r="L25" s="534" t="s">
        <v>5</v>
      </c>
      <c r="M25" s="534">
        <v>78.3</v>
      </c>
      <c r="N25" s="534">
        <v>78.3</v>
      </c>
      <c r="O25" s="535"/>
      <c r="P25" s="533" t="s">
        <v>468</v>
      </c>
      <c r="Q25" s="250"/>
      <c r="R25" s="250"/>
      <c r="S25" s="250"/>
      <c r="T25" s="250"/>
      <c r="U25" s="250"/>
      <c r="V25" s="250"/>
      <c r="W25" s="250"/>
      <c r="X25" s="250"/>
    </row>
    <row r="26" spans="1:24" hidden="1">
      <c r="A26" s="533" t="s">
        <v>479</v>
      </c>
      <c r="B26" s="534">
        <v>185.26</v>
      </c>
      <c r="C26" s="534">
        <v>204.0266</v>
      </c>
      <c r="D26" s="534">
        <v>216.9682</v>
      </c>
      <c r="E26" s="534">
        <v>211.6893</v>
      </c>
      <c r="F26" s="534">
        <v>263.34660000000002</v>
      </c>
      <c r="G26" s="534">
        <v>321.28989999999999</v>
      </c>
      <c r="H26" s="534">
        <v>369.67750000000001</v>
      </c>
      <c r="I26" s="534">
        <v>509.64190000000002</v>
      </c>
      <c r="J26" s="534">
        <v>476.84930000000003</v>
      </c>
      <c r="K26" s="534">
        <v>224.9616</v>
      </c>
      <c r="L26" s="534">
        <v>243.202</v>
      </c>
      <c r="M26" s="534">
        <v>53.3</v>
      </c>
      <c r="N26" s="534">
        <v>48.5</v>
      </c>
      <c r="O26" s="535"/>
      <c r="P26" s="533" t="s">
        <v>478</v>
      </c>
      <c r="Q26" s="250"/>
      <c r="R26" s="250"/>
      <c r="S26" s="250"/>
      <c r="T26" s="250"/>
      <c r="U26" s="250"/>
      <c r="V26" s="250"/>
      <c r="W26" s="250"/>
      <c r="X26" s="250"/>
    </row>
    <row r="27" spans="1:24">
      <c r="A27" s="533" t="s">
        <v>477</v>
      </c>
      <c r="B27" s="534">
        <v>-543</v>
      </c>
      <c r="C27" s="534">
        <v>-656</v>
      </c>
      <c r="D27" s="534">
        <v>-826.3</v>
      </c>
      <c r="E27" s="534">
        <v>-789</v>
      </c>
      <c r="F27" s="534">
        <v>-852.1</v>
      </c>
      <c r="G27" s="534">
        <v>-1004.14</v>
      </c>
      <c r="H27" s="534">
        <v>-994.02800000000002</v>
      </c>
      <c r="I27" s="534">
        <v>-1182.33</v>
      </c>
      <c r="J27" s="534">
        <v>-1056.21</v>
      </c>
      <c r="K27" s="534">
        <v>-902.88099999999997</v>
      </c>
      <c r="L27" s="534">
        <v>-737.81899999999996</v>
      </c>
      <c r="M27" s="534">
        <v>-739.9</v>
      </c>
      <c r="N27" s="534">
        <v>-624.1</v>
      </c>
      <c r="O27" s="535"/>
      <c r="P27" s="533" t="s">
        <v>476</v>
      </c>
      <c r="Q27" s="250"/>
      <c r="R27" s="250"/>
      <c r="S27" s="250"/>
      <c r="T27" s="250"/>
      <c r="U27" s="250"/>
      <c r="V27" s="250"/>
      <c r="W27" s="250"/>
      <c r="X27" s="250"/>
    </row>
    <row r="28" spans="1:24">
      <c r="A28" s="533" t="s">
        <v>475</v>
      </c>
      <c r="B28" s="534" t="s">
        <v>5</v>
      </c>
      <c r="C28" s="534" t="s">
        <v>5</v>
      </c>
      <c r="D28" s="534" t="s">
        <v>5</v>
      </c>
      <c r="E28" s="534" t="s">
        <v>5</v>
      </c>
      <c r="F28" s="534" t="s">
        <v>5</v>
      </c>
      <c r="G28" s="534" t="s">
        <v>5</v>
      </c>
      <c r="H28" s="534" t="s">
        <v>5</v>
      </c>
      <c r="I28" s="534" t="s">
        <v>5</v>
      </c>
      <c r="J28" s="534" t="s">
        <v>5</v>
      </c>
      <c r="K28" s="534" t="s">
        <v>5</v>
      </c>
      <c r="L28" s="534" t="s">
        <v>5</v>
      </c>
      <c r="M28" s="534">
        <v>-44</v>
      </c>
      <c r="N28" s="534">
        <v>-52.3</v>
      </c>
      <c r="O28" s="535"/>
      <c r="P28" s="533" t="s">
        <v>474</v>
      </c>
      <c r="Q28" s="250"/>
      <c r="R28" s="250"/>
      <c r="S28" s="250"/>
      <c r="T28" s="250"/>
      <c r="U28" s="250"/>
      <c r="V28" s="250"/>
      <c r="W28" s="250"/>
      <c r="X28" s="250"/>
    </row>
    <row r="29" spans="1:24">
      <c r="A29" s="533" t="s">
        <v>473</v>
      </c>
      <c r="B29" s="534">
        <v>-543</v>
      </c>
      <c r="C29" s="534">
        <v>-656</v>
      </c>
      <c r="D29" s="534">
        <v>-826.3</v>
      </c>
      <c r="E29" s="534">
        <v>-789</v>
      </c>
      <c r="F29" s="534">
        <v>-852.1</v>
      </c>
      <c r="G29" s="534">
        <v>-1004.14</v>
      </c>
      <c r="H29" s="534">
        <v>-994.02800000000002</v>
      </c>
      <c r="I29" s="534">
        <v>-1182.33</v>
      </c>
      <c r="J29" s="534">
        <v>-1056.21</v>
      </c>
      <c r="K29" s="534">
        <v>-902.88099999999997</v>
      </c>
      <c r="L29" s="534">
        <v>-737.81899999999996</v>
      </c>
      <c r="M29" s="534">
        <v>-695.9</v>
      </c>
      <c r="N29" s="534">
        <v>-571.79999999999995</v>
      </c>
      <c r="O29" s="535"/>
      <c r="P29" s="533" t="s">
        <v>472</v>
      </c>
      <c r="Q29" s="250"/>
      <c r="R29" s="250"/>
      <c r="S29" s="250"/>
      <c r="T29" s="250"/>
      <c r="U29" s="250"/>
      <c r="V29" s="250"/>
      <c r="W29" s="250"/>
      <c r="X29" s="250"/>
    </row>
    <row r="30" spans="1:24">
      <c r="A30" s="533" t="s">
        <v>471</v>
      </c>
      <c r="B30" s="534">
        <v>-22.245200000000001</v>
      </c>
      <c r="C30" s="534">
        <v>-26.2196</v>
      </c>
      <c r="D30" s="534">
        <v>-24.130400000000002</v>
      </c>
      <c r="E30" s="534">
        <v>-23.875299999999999</v>
      </c>
      <c r="F30" s="534">
        <v>-24.681999999999999</v>
      </c>
      <c r="G30" s="534">
        <v>-30.689299999999999</v>
      </c>
      <c r="H30" s="534">
        <v>-41.554499999999997</v>
      </c>
      <c r="I30" s="534">
        <v>-43.813899999999997</v>
      </c>
      <c r="J30" s="534">
        <v>-40.642200000000003</v>
      </c>
      <c r="K30" s="534">
        <v>-35.527099999999997</v>
      </c>
      <c r="L30" s="534" t="s">
        <v>5</v>
      </c>
      <c r="M30" s="534">
        <v>-111.8</v>
      </c>
      <c r="N30" s="534">
        <v>-31.4</v>
      </c>
      <c r="O30" s="535"/>
      <c r="P30" s="533" t="s">
        <v>470</v>
      </c>
      <c r="Q30" s="250"/>
      <c r="R30" s="250"/>
      <c r="S30" s="250"/>
      <c r="T30" s="250"/>
      <c r="U30" s="250"/>
      <c r="V30" s="250"/>
      <c r="W30" s="250"/>
      <c r="X30" s="250"/>
    </row>
    <row r="31" spans="1:24">
      <c r="A31" s="533" t="s">
        <v>469</v>
      </c>
      <c r="B31" s="534" t="s">
        <v>5</v>
      </c>
      <c r="C31" s="534" t="s">
        <v>5</v>
      </c>
      <c r="D31" s="534" t="s">
        <v>5</v>
      </c>
      <c r="E31" s="534" t="s">
        <v>5</v>
      </c>
      <c r="F31" s="534" t="s">
        <v>5</v>
      </c>
      <c r="G31" s="534" t="s">
        <v>5</v>
      </c>
      <c r="H31" s="534">
        <v>-1.1399999999999999</v>
      </c>
      <c r="I31" s="534">
        <v>-0.51759999999999995</v>
      </c>
      <c r="J31" s="534">
        <v>-0.97140000000000004</v>
      </c>
      <c r="K31" s="534">
        <v>-0.9355</v>
      </c>
      <c r="L31" s="534" t="s">
        <v>5</v>
      </c>
      <c r="M31" s="534">
        <v>-52.3</v>
      </c>
      <c r="N31" s="534">
        <v>-52.3</v>
      </c>
      <c r="O31" s="535"/>
      <c r="P31" s="533" t="s">
        <v>468</v>
      </c>
      <c r="Q31" s="250"/>
      <c r="R31" s="250"/>
      <c r="S31" s="250"/>
      <c r="T31" s="250"/>
      <c r="U31" s="250"/>
      <c r="V31" s="250"/>
      <c r="W31" s="250"/>
      <c r="X31" s="250"/>
    </row>
    <row r="32" spans="1:24">
      <c r="A32" s="533" t="s">
        <v>467</v>
      </c>
      <c r="B32" s="534">
        <v>-520.75480000000005</v>
      </c>
      <c r="C32" s="534">
        <v>-629.78039999999999</v>
      </c>
      <c r="D32" s="534">
        <v>-802.16959999999995</v>
      </c>
      <c r="E32" s="534">
        <v>-765.12469999999996</v>
      </c>
      <c r="F32" s="534">
        <v>-827.41800000000001</v>
      </c>
      <c r="G32" s="534">
        <v>-973.45069999999998</v>
      </c>
      <c r="H32" s="534">
        <v>-951.33339999999998</v>
      </c>
      <c r="I32" s="534">
        <v>-1137.9983999999999</v>
      </c>
      <c r="J32" s="534">
        <v>-1014.5963</v>
      </c>
      <c r="K32" s="534">
        <v>-866.41830000000004</v>
      </c>
      <c r="L32" s="534">
        <v>-737.81899999999996</v>
      </c>
      <c r="M32" s="534">
        <v>-531.70000000000005</v>
      </c>
      <c r="N32" s="534">
        <v>-488.1</v>
      </c>
      <c r="O32" s="535"/>
      <c r="P32" s="533" t="s">
        <v>466</v>
      </c>
      <c r="Q32" s="250"/>
      <c r="R32" s="250"/>
      <c r="S32" s="250"/>
      <c r="T32" s="250"/>
      <c r="U32" s="250"/>
      <c r="V32" s="250"/>
      <c r="W32" s="250"/>
      <c r="X32" s="250"/>
    </row>
    <row r="33" spans="1:24">
      <c r="A33" s="533" t="s">
        <v>465</v>
      </c>
      <c r="B33" s="534">
        <v>-349.9</v>
      </c>
      <c r="C33" s="534">
        <v>-437.8</v>
      </c>
      <c r="D33" s="534">
        <v>-605.29999999999995</v>
      </c>
      <c r="E33" s="534">
        <v>-571.4</v>
      </c>
      <c r="F33" s="534">
        <v>-582.54300000000001</v>
      </c>
      <c r="G33" s="534">
        <v>-676.21100000000001</v>
      </c>
      <c r="H33" s="534">
        <v>-615.63300000000004</v>
      </c>
      <c r="I33" s="534">
        <v>-661.59500000000003</v>
      </c>
      <c r="J33" s="534">
        <v>-568.26499999999999</v>
      </c>
      <c r="K33" s="534">
        <v>-667.91499999999996</v>
      </c>
      <c r="L33" s="534">
        <v>-494.61700000000002</v>
      </c>
      <c r="M33" s="534">
        <v>-518.4</v>
      </c>
      <c r="N33" s="534">
        <v>-403.3</v>
      </c>
      <c r="O33" s="535"/>
      <c r="P33" s="533" t="s">
        <v>464</v>
      </c>
      <c r="Q33" s="250"/>
      <c r="R33" s="250"/>
      <c r="S33" s="250"/>
      <c r="T33" s="250"/>
      <c r="U33" s="250"/>
      <c r="V33" s="250"/>
      <c r="W33" s="250"/>
      <c r="X33" s="250"/>
    </row>
    <row r="34" spans="1:24">
      <c r="A34" s="533" t="s">
        <v>463</v>
      </c>
      <c r="B34" s="534">
        <v>969.4</v>
      </c>
      <c r="C34" s="534">
        <v>1090.7</v>
      </c>
      <c r="D34" s="534">
        <v>1337.9</v>
      </c>
      <c r="E34" s="534">
        <v>1523.5</v>
      </c>
      <c r="F34" s="534">
        <v>1892.13</v>
      </c>
      <c r="G34" s="534">
        <v>1935.45</v>
      </c>
      <c r="H34" s="534">
        <v>2088.46</v>
      </c>
      <c r="I34" s="534">
        <v>2385.66</v>
      </c>
      <c r="J34" s="534">
        <v>2488.79</v>
      </c>
      <c r="K34" s="534">
        <v>2122.04</v>
      </c>
      <c r="L34" s="534">
        <v>2292.9</v>
      </c>
      <c r="M34" s="534">
        <v>2284</v>
      </c>
      <c r="N34" s="534">
        <v>2288.3000000000002</v>
      </c>
      <c r="O34" s="535"/>
      <c r="P34" s="533" t="s">
        <v>462</v>
      </c>
      <c r="Q34" s="250"/>
      <c r="R34" s="250"/>
      <c r="S34" s="250"/>
      <c r="T34" s="250"/>
      <c r="U34" s="250"/>
      <c r="V34" s="250"/>
      <c r="W34" s="250"/>
      <c r="X34" s="250"/>
    </row>
    <row r="35" spans="1:24">
      <c r="A35" s="533" t="s">
        <v>461</v>
      </c>
      <c r="B35" s="534">
        <v>-148.6</v>
      </c>
      <c r="C35" s="534">
        <v>-176.6</v>
      </c>
      <c r="D35" s="534">
        <v>-251</v>
      </c>
      <c r="E35" s="534">
        <v>-334.4</v>
      </c>
      <c r="F35" s="534">
        <v>-445.87799999999999</v>
      </c>
      <c r="G35" s="534">
        <v>-357.01100000000002</v>
      </c>
      <c r="H35" s="534">
        <v>-339.887</v>
      </c>
      <c r="I35" s="534">
        <v>-345.762</v>
      </c>
      <c r="J35" s="534">
        <v>-338.99900000000002</v>
      </c>
      <c r="K35" s="534">
        <v>-263.61500000000001</v>
      </c>
      <c r="L35" s="534">
        <v>-282.88600000000002</v>
      </c>
      <c r="M35" s="534">
        <v>-287.60000000000002</v>
      </c>
      <c r="N35" s="534">
        <v>-292.2</v>
      </c>
      <c r="O35" s="535"/>
      <c r="P35" s="533" t="s">
        <v>460</v>
      </c>
      <c r="Q35" s="252"/>
      <c r="R35" s="252"/>
      <c r="S35" s="252"/>
      <c r="T35" s="252"/>
      <c r="U35" s="252"/>
      <c r="V35" s="252"/>
      <c r="W35" s="252"/>
      <c r="X35" s="252"/>
    </row>
    <row r="36" spans="1:24">
      <c r="A36" s="533" t="s">
        <v>459</v>
      </c>
      <c r="B36" s="534">
        <v>820.8</v>
      </c>
      <c r="C36" s="534">
        <v>914.1</v>
      </c>
      <c r="D36" s="534">
        <v>1086.9000000000001</v>
      </c>
      <c r="E36" s="534">
        <v>1189.0999999999999</v>
      </c>
      <c r="F36" s="534">
        <v>1446.252</v>
      </c>
      <c r="G36" s="534">
        <v>1578.4390000000001</v>
      </c>
      <c r="H36" s="534">
        <v>1748.5730000000001</v>
      </c>
      <c r="I36" s="534">
        <v>2039.8979999999999</v>
      </c>
      <c r="J36" s="534">
        <v>2149.7910000000002</v>
      </c>
      <c r="K36" s="534">
        <v>1858.425</v>
      </c>
      <c r="L36" s="534">
        <v>2010.0139999999999</v>
      </c>
      <c r="M36" s="534">
        <v>1996.4</v>
      </c>
      <c r="N36" s="534">
        <v>1996.1</v>
      </c>
      <c r="O36" s="535"/>
      <c r="P36" s="533" t="s">
        <v>458</v>
      </c>
      <c r="Q36" s="252"/>
      <c r="R36" s="252"/>
      <c r="S36" s="252"/>
      <c r="T36" s="252"/>
      <c r="U36" s="252"/>
      <c r="V36" s="252"/>
      <c r="W36" s="252"/>
      <c r="X36" s="252"/>
    </row>
    <row r="37" spans="1:24">
      <c r="A37" s="533" t="s">
        <v>457</v>
      </c>
      <c r="B37" s="534">
        <v>2.2000000000000002</v>
      </c>
      <c r="C37" s="534">
        <v>-22.3</v>
      </c>
      <c r="D37" s="534">
        <v>-16.899999999999999</v>
      </c>
      <c r="E37" s="534">
        <v>0.1</v>
      </c>
      <c r="F37" s="534">
        <v>2.2000000000000002</v>
      </c>
      <c r="G37" s="534">
        <v>-18.3</v>
      </c>
      <c r="H37" s="534">
        <v>-27.68</v>
      </c>
      <c r="I37" s="534">
        <v>-35.54</v>
      </c>
      <c r="J37" s="534">
        <v>18.09</v>
      </c>
      <c r="K37" s="534">
        <v>20.735800000000001</v>
      </c>
      <c r="L37" s="534">
        <v>-22.089200000000002</v>
      </c>
      <c r="M37" s="534">
        <v>-9.1</v>
      </c>
      <c r="N37" s="534">
        <v>-24</v>
      </c>
      <c r="O37" s="535"/>
      <c r="P37" s="533" t="s">
        <v>456</v>
      </c>
      <c r="Q37" s="252"/>
      <c r="R37" s="252"/>
      <c r="S37" s="252"/>
      <c r="T37" s="252"/>
      <c r="U37" s="252"/>
      <c r="V37" s="252"/>
      <c r="W37" s="252"/>
      <c r="X37" s="252"/>
    </row>
    <row r="38" spans="1:24">
      <c r="A38" s="533" t="s">
        <v>455</v>
      </c>
      <c r="B38" s="534">
        <v>853.9</v>
      </c>
      <c r="C38" s="534">
        <v>1660.5</v>
      </c>
      <c r="D38" s="534">
        <v>910.94299999999998</v>
      </c>
      <c r="E38" s="534">
        <v>314.37200000000001</v>
      </c>
      <c r="F38" s="534">
        <v>1215.78</v>
      </c>
      <c r="G38" s="534">
        <v>1309.73</v>
      </c>
      <c r="H38" s="534">
        <v>1338.13</v>
      </c>
      <c r="I38" s="534">
        <v>1294.3699999999999</v>
      </c>
      <c r="J38" s="534">
        <v>3020.46</v>
      </c>
      <c r="K38" s="534">
        <v>1280.77</v>
      </c>
      <c r="L38" s="534">
        <v>437.00400000000002</v>
      </c>
      <c r="M38" s="534">
        <v>1913.6</v>
      </c>
      <c r="N38" s="534">
        <v>1089.0999999999999</v>
      </c>
      <c r="O38" s="535"/>
      <c r="P38" s="533" t="s">
        <v>454</v>
      </c>
      <c r="Q38" s="252"/>
      <c r="R38" s="252"/>
      <c r="S38" s="252"/>
      <c r="T38" s="252"/>
      <c r="U38" s="252"/>
      <c r="V38" s="252"/>
      <c r="W38" s="252"/>
      <c r="X38" s="252"/>
    </row>
    <row r="39" spans="1:24">
      <c r="A39" s="533" t="s">
        <v>453</v>
      </c>
      <c r="B39" s="534">
        <v>-74.3</v>
      </c>
      <c r="C39" s="534">
        <v>-89</v>
      </c>
      <c r="D39" s="534">
        <v>-73.900000000000006</v>
      </c>
      <c r="E39" s="534">
        <v>-116.3</v>
      </c>
      <c r="F39" s="534">
        <v>-59.957799999999999</v>
      </c>
      <c r="G39" s="534">
        <v>-101.012</v>
      </c>
      <c r="H39" s="534">
        <v>-85.407499999999999</v>
      </c>
      <c r="I39" s="534">
        <v>-114.991</v>
      </c>
      <c r="J39" s="534">
        <v>-75.850899999999996</v>
      </c>
      <c r="K39" s="534">
        <v>-61.116100000000003</v>
      </c>
      <c r="L39" s="534">
        <v>-58.222900000000003</v>
      </c>
      <c r="M39" s="534" t="s">
        <v>5</v>
      </c>
      <c r="N39" s="534" t="s">
        <v>5</v>
      </c>
      <c r="O39" s="535"/>
      <c r="P39" s="533" t="s">
        <v>452</v>
      </c>
      <c r="Q39" s="252"/>
      <c r="R39" s="252"/>
      <c r="S39" s="252"/>
      <c r="T39" s="252"/>
      <c r="U39" s="252"/>
      <c r="V39" s="252"/>
      <c r="W39" s="252"/>
      <c r="X39" s="252"/>
    </row>
    <row r="40" spans="1:24">
      <c r="A40" s="533" t="s">
        <v>451</v>
      </c>
      <c r="B40" s="534">
        <v>468.3</v>
      </c>
      <c r="C40" s="534">
        <v>613.9</v>
      </c>
      <c r="D40" s="534">
        <v>481.1</v>
      </c>
      <c r="E40" s="534">
        <v>720.7</v>
      </c>
      <c r="F40" s="534">
        <v>601.60299999999995</v>
      </c>
      <c r="G40" s="534">
        <v>682.48400000000004</v>
      </c>
      <c r="H40" s="534">
        <v>882.17600000000004</v>
      </c>
      <c r="I40" s="534">
        <v>866.48699999999997</v>
      </c>
      <c r="J40" s="534">
        <v>1436.58</v>
      </c>
      <c r="K40" s="534">
        <v>540.88099999999997</v>
      </c>
      <c r="L40" s="534">
        <v>227.67400000000001</v>
      </c>
      <c r="M40" s="534">
        <v>143.69999999999999</v>
      </c>
      <c r="N40" s="534">
        <v>272.5</v>
      </c>
      <c r="O40" s="535"/>
      <c r="P40" s="533" t="s">
        <v>450</v>
      </c>
      <c r="Q40" s="252"/>
      <c r="R40" s="252"/>
      <c r="S40" s="252"/>
      <c r="T40" s="252"/>
      <c r="U40" s="252"/>
      <c r="V40" s="252"/>
      <c r="W40" s="252"/>
      <c r="X40" s="252"/>
    </row>
    <row r="41" spans="1:24">
      <c r="A41" s="533" t="s">
        <v>449</v>
      </c>
      <c r="B41" s="534">
        <v>-70</v>
      </c>
      <c r="C41" s="534">
        <v>-39.299999999999997</v>
      </c>
      <c r="D41" s="534">
        <v>-351.3</v>
      </c>
      <c r="E41" s="534">
        <v>-1105.2</v>
      </c>
      <c r="F41" s="534">
        <v>-1132.8</v>
      </c>
      <c r="G41" s="534">
        <v>-1406.4</v>
      </c>
      <c r="H41" s="534">
        <v>-506.4</v>
      </c>
      <c r="I41" s="534">
        <v>-1768.56</v>
      </c>
      <c r="J41" s="534">
        <v>-813.84</v>
      </c>
      <c r="K41" s="534">
        <v>-731.66300000000001</v>
      </c>
      <c r="L41" s="534">
        <v>-1107.8499999999999</v>
      </c>
      <c r="M41" s="534" t="s">
        <v>5</v>
      </c>
      <c r="N41" s="534" t="s">
        <v>5</v>
      </c>
      <c r="O41" s="535"/>
      <c r="P41" s="533" t="s">
        <v>448</v>
      </c>
      <c r="Q41" s="252"/>
      <c r="R41" s="252"/>
      <c r="S41" s="252"/>
      <c r="T41" s="252"/>
      <c r="U41" s="252"/>
      <c r="V41" s="252"/>
      <c r="W41" s="252"/>
      <c r="X41" s="252"/>
    </row>
    <row r="42" spans="1:24" hidden="1">
      <c r="A42" s="533" t="s">
        <v>445</v>
      </c>
      <c r="B42" s="534" t="s">
        <v>5</v>
      </c>
      <c r="C42" s="534" t="s">
        <v>5</v>
      </c>
      <c r="D42" s="534" t="s">
        <v>5</v>
      </c>
      <c r="E42" s="534" t="s">
        <v>5</v>
      </c>
      <c r="F42" s="534" t="s">
        <v>5</v>
      </c>
      <c r="G42" s="534" t="s">
        <v>5</v>
      </c>
      <c r="H42" s="534" t="s">
        <v>5</v>
      </c>
      <c r="I42" s="534" t="s">
        <v>5</v>
      </c>
      <c r="J42" s="534" t="s">
        <v>5</v>
      </c>
      <c r="K42" s="534" t="s">
        <v>5</v>
      </c>
      <c r="L42" s="534" t="s">
        <v>5</v>
      </c>
      <c r="M42" s="534" t="s">
        <v>5</v>
      </c>
      <c r="N42" s="534" t="s">
        <v>5</v>
      </c>
      <c r="O42" s="535"/>
      <c r="P42" s="533" t="s">
        <v>444</v>
      </c>
      <c r="Q42" s="252"/>
      <c r="R42" s="252"/>
      <c r="S42" s="252"/>
      <c r="T42" s="252"/>
      <c r="U42" s="252"/>
      <c r="V42" s="252"/>
      <c r="W42" s="252"/>
      <c r="X42" s="252"/>
    </row>
    <row r="43" spans="1:24">
      <c r="A43" s="533" t="s">
        <v>443</v>
      </c>
      <c r="B43" s="534">
        <v>-70</v>
      </c>
      <c r="C43" s="534">
        <v>-39.299999999999997</v>
      </c>
      <c r="D43" s="534">
        <v>-351.3</v>
      </c>
      <c r="E43" s="534">
        <v>-1105.2</v>
      </c>
      <c r="F43" s="534">
        <v>-1132.8</v>
      </c>
      <c r="G43" s="534">
        <v>-1406.4</v>
      </c>
      <c r="H43" s="534">
        <v>-506.4</v>
      </c>
      <c r="I43" s="534">
        <v>-1768.56</v>
      </c>
      <c r="J43" s="534">
        <v>-813.84</v>
      </c>
      <c r="K43" s="534">
        <v>-731.66300000000001</v>
      </c>
      <c r="L43" s="534">
        <v>-1107.8499999999999</v>
      </c>
      <c r="M43" s="534" t="s">
        <v>5</v>
      </c>
      <c r="N43" s="534" t="s">
        <v>5</v>
      </c>
      <c r="O43" s="535"/>
      <c r="P43" s="533" t="s">
        <v>442</v>
      </c>
      <c r="Q43" s="252"/>
      <c r="R43" s="252"/>
      <c r="S43" s="252"/>
      <c r="T43" s="252"/>
      <c r="U43" s="252"/>
      <c r="V43" s="252"/>
      <c r="W43" s="252"/>
      <c r="X43" s="252"/>
    </row>
    <row r="44" spans="1:24">
      <c r="A44" s="533" t="s">
        <v>447</v>
      </c>
      <c r="B44" s="534">
        <v>5.9</v>
      </c>
      <c r="C44" s="534">
        <v>69.7</v>
      </c>
      <c r="D44" s="534">
        <v>155.80000000000001</v>
      </c>
      <c r="E44" s="534">
        <v>819.6</v>
      </c>
      <c r="F44" s="534">
        <v>1228.8</v>
      </c>
      <c r="G44" s="534">
        <v>1280.4000000000001</v>
      </c>
      <c r="H44" s="534">
        <v>377.88</v>
      </c>
      <c r="I44" s="534">
        <v>1128.1199999999999</v>
      </c>
      <c r="J44" s="534">
        <v>781.08</v>
      </c>
      <c r="K44" s="534">
        <v>379.52199999999999</v>
      </c>
      <c r="L44" s="534">
        <v>755.69600000000003</v>
      </c>
      <c r="M44" s="534">
        <v>1272</v>
      </c>
      <c r="N44" s="534">
        <v>506.9</v>
      </c>
      <c r="O44" s="535"/>
      <c r="P44" s="533" t="s">
        <v>446</v>
      </c>
      <c r="Q44" s="252"/>
      <c r="R44" s="252"/>
      <c r="S44" s="252"/>
      <c r="T44" s="252"/>
      <c r="U44" s="252"/>
      <c r="V44" s="252"/>
      <c r="W44" s="252"/>
      <c r="X44" s="252"/>
    </row>
    <row r="45" spans="1:24" hidden="1">
      <c r="A45" s="533" t="s">
        <v>445</v>
      </c>
      <c r="B45" s="534" t="s">
        <v>5</v>
      </c>
      <c r="C45" s="534" t="s">
        <v>5</v>
      </c>
      <c r="D45" s="534" t="s">
        <v>5</v>
      </c>
      <c r="E45" s="534" t="s">
        <v>5</v>
      </c>
      <c r="F45" s="534" t="s">
        <v>5</v>
      </c>
      <c r="G45" s="534" t="s">
        <v>5</v>
      </c>
      <c r="H45" s="534" t="s">
        <v>5</v>
      </c>
      <c r="I45" s="534" t="s">
        <v>5</v>
      </c>
      <c r="J45" s="534" t="s">
        <v>5</v>
      </c>
      <c r="K45" s="534" t="s">
        <v>5</v>
      </c>
      <c r="L45" s="534" t="s">
        <v>5</v>
      </c>
      <c r="M45" s="534" t="s">
        <v>5</v>
      </c>
      <c r="N45" s="534" t="s">
        <v>5</v>
      </c>
      <c r="O45" s="535"/>
      <c r="P45" s="533" t="s">
        <v>444</v>
      </c>
      <c r="Q45" s="252"/>
      <c r="R45" s="252"/>
      <c r="S45" s="252"/>
      <c r="T45" s="252"/>
      <c r="U45" s="252"/>
      <c r="V45" s="252"/>
      <c r="W45" s="252"/>
      <c r="X45" s="252"/>
    </row>
    <row r="46" spans="1:24">
      <c r="A46" s="533" t="s">
        <v>443</v>
      </c>
      <c r="B46" s="534">
        <v>5.9</v>
      </c>
      <c r="C46" s="534">
        <v>69.7</v>
      </c>
      <c r="D46" s="534">
        <v>155.80000000000001</v>
      </c>
      <c r="E46" s="534">
        <v>819.6</v>
      </c>
      <c r="F46" s="534">
        <v>1228.8</v>
      </c>
      <c r="G46" s="534">
        <v>1280.4000000000001</v>
      </c>
      <c r="H46" s="534">
        <v>377.88</v>
      </c>
      <c r="I46" s="534">
        <v>1128.1199999999999</v>
      </c>
      <c r="J46" s="534">
        <v>781.08</v>
      </c>
      <c r="K46" s="534">
        <v>379.52199999999999</v>
      </c>
      <c r="L46" s="534">
        <v>755.69600000000003</v>
      </c>
      <c r="M46" s="534" t="s">
        <v>5</v>
      </c>
      <c r="N46" s="534" t="s">
        <v>5</v>
      </c>
      <c r="O46" s="535"/>
      <c r="P46" s="533" t="s">
        <v>442</v>
      </c>
      <c r="Q46" s="252"/>
      <c r="R46" s="252"/>
      <c r="S46" s="252"/>
      <c r="T46" s="252"/>
      <c r="U46" s="252"/>
      <c r="V46" s="252"/>
      <c r="W46" s="252"/>
      <c r="X46" s="252"/>
    </row>
    <row r="47" spans="1:24">
      <c r="A47" s="533" t="s">
        <v>441</v>
      </c>
      <c r="B47" s="534">
        <v>-95.5</v>
      </c>
      <c r="C47" s="534">
        <v>-215.5</v>
      </c>
      <c r="D47" s="534">
        <v>-161.297</v>
      </c>
      <c r="E47" s="534">
        <v>-307.55799999999999</v>
      </c>
      <c r="F47" s="534">
        <v>-127.44499999999999</v>
      </c>
      <c r="G47" s="534">
        <v>-290.779</v>
      </c>
      <c r="H47" s="534">
        <v>-269.00200000000001</v>
      </c>
      <c r="I47" s="534">
        <v>-238.32400000000001</v>
      </c>
      <c r="J47" s="534">
        <v>-242.172</v>
      </c>
      <c r="K47" s="534">
        <v>21.0307</v>
      </c>
      <c r="L47" s="534">
        <v>-1143.4000000000001</v>
      </c>
      <c r="M47" s="534">
        <v>-1172.5999999999999</v>
      </c>
      <c r="N47" s="534">
        <v>-800.2</v>
      </c>
      <c r="O47" s="535"/>
      <c r="P47" s="533" t="s">
        <v>440</v>
      </c>
      <c r="Q47" s="250"/>
      <c r="R47" s="250"/>
      <c r="S47" s="250"/>
      <c r="T47" s="250"/>
      <c r="U47" s="250"/>
      <c r="V47" s="250"/>
      <c r="W47" s="250"/>
      <c r="X47" s="250"/>
    </row>
    <row r="48" spans="1:24" hidden="1">
      <c r="A48" s="533" t="s">
        <v>433</v>
      </c>
      <c r="B48" s="534" t="s">
        <v>5</v>
      </c>
      <c r="C48" s="534" t="s">
        <v>5</v>
      </c>
      <c r="D48" s="534" t="s">
        <v>5</v>
      </c>
      <c r="E48" s="534" t="s">
        <v>5</v>
      </c>
      <c r="F48" s="534" t="s">
        <v>5</v>
      </c>
      <c r="G48" s="534">
        <v>-61.3</v>
      </c>
      <c r="H48" s="534">
        <v>0.06</v>
      </c>
      <c r="I48" s="534">
        <v>53.45</v>
      </c>
      <c r="J48" s="534">
        <v>5.63</v>
      </c>
      <c r="K48" s="534">
        <v>334.77</v>
      </c>
      <c r="L48" s="534">
        <v>-798.65</v>
      </c>
      <c r="M48" s="534">
        <v>-177</v>
      </c>
      <c r="N48" s="534">
        <v>-66</v>
      </c>
      <c r="O48" s="535"/>
      <c r="P48" s="533" t="s">
        <v>439</v>
      </c>
      <c r="Q48" s="250"/>
      <c r="R48" s="250"/>
      <c r="S48" s="250"/>
      <c r="T48" s="250"/>
      <c r="U48" s="250"/>
      <c r="V48" s="250"/>
      <c r="W48" s="250"/>
      <c r="X48" s="250"/>
    </row>
    <row r="49" spans="1:24">
      <c r="A49" s="533" t="s">
        <v>431</v>
      </c>
      <c r="B49" s="534" t="s">
        <v>5</v>
      </c>
      <c r="C49" s="534" t="s">
        <v>5</v>
      </c>
      <c r="D49" s="534">
        <v>3.6034000000000002</v>
      </c>
      <c r="E49" s="534">
        <v>1.2423</v>
      </c>
      <c r="F49" s="534">
        <v>-1.0065</v>
      </c>
      <c r="G49" s="534">
        <v>-1.7915000000000001</v>
      </c>
      <c r="H49" s="534">
        <v>0.12970000000000001</v>
      </c>
      <c r="I49" s="534">
        <v>-0.81399999999999995</v>
      </c>
      <c r="J49" s="534">
        <v>-0.44979999999999998</v>
      </c>
      <c r="K49" s="534">
        <v>-15.169700000000001</v>
      </c>
      <c r="L49" s="534">
        <v>9.5716999999999999</v>
      </c>
      <c r="M49" s="534">
        <v>-690.1</v>
      </c>
      <c r="N49" s="534">
        <v>-569.4</v>
      </c>
      <c r="O49" s="535"/>
      <c r="P49" s="533" t="s">
        <v>438</v>
      </c>
      <c r="Q49" s="250"/>
      <c r="R49" s="250"/>
      <c r="S49" s="250"/>
      <c r="T49" s="250"/>
      <c r="U49" s="250"/>
      <c r="V49" s="250"/>
      <c r="W49" s="250"/>
      <c r="X49" s="250"/>
    </row>
    <row r="50" spans="1:24">
      <c r="A50" s="533" t="s">
        <v>429</v>
      </c>
      <c r="B50" s="534">
        <v>-181.5</v>
      </c>
      <c r="C50" s="534">
        <v>-282.89999999999998</v>
      </c>
      <c r="D50" s="534">
        <v>-227</v>
      </c>
      <c r="E50" s="534">
        <v>-362.8</v>
      </c>
      <c r="F50" s="534">
        <v>-175.529</v>
      </c>
      <c r="G50" s="534">
        <v>-274.20299999999997</v>
      </c>
      <c r="H50" s="534">
        <v>-317.54899999999998</v>
      </c>
      <c r="I50" s="534">
        <v>-338.18400000000003</v>
      </c>
      <c r="J50" s="534">
        <v>-287.40300000000002</v>
      </c>
      <c r="K50" s="534">
        <v>-334.791</v>
      </c>
      <c r="L50" s="534">
        <v>-401.63099999999997</v>
      </c>
      <c r="M50" s="534" t="s">
        <v>5</v>
      </c>
      <c r="N50" s="534" t="s">
        <v>5</v>
      </c>
      <c r="O50" s="535"/>
      <c r="P50" s="533" t="s">
        <v>437</v>
      </c>
      <c r="Q50" s="250"/>
      <c r="R50" s="250"/>
      <c r="S50" s="250"/>
      <c r="T50" s="250"/>
      <c r="U50" s="250"/>
      <c r="V50" s="250"/>
      <c r="W50" s="250"/>
      <c r="X50" s="250"/>
    </row>
    <row r="51" spans="1:24">
      <c r="A51" s="533" t="s">
        <v>427</v>
      </c>
      <c r="B51" s="534">
        <v>86</v>
      </c>
      <c r="C51" s="534">
        <v>67.400000000000006</v>
      </c>
      <c r="D51" s="534">
        <v>62.099499999999999</v>
      </c>
      <c r="E51" s="534">
        <v>53.999600000000001</v>
      </c>
      <c r="F51" s="534">
        <v>49.090499999999999</v>
      </c>
      <c r="G51" s="534">
        <v>46.515500000000003</v>
      </c>
      <c r="H51" s="534">
        <v>48.357199999999999</v>
      </c>
      <c r="I51" s="534">
        <v>47.223999999999997</v>
      </c>
      <c r="J51" s="534">
        <v>40.050800000000002</v>
      </c>
      <c r="K51" s="534">
        <v>36.221400000000003</v>
      </c>
      <c r="L51" s="534">
        <v>47.309199999999997</v>
      </c>
      <c r="M51" s="534">
        <v>-304.7</v>
      </c>
      <c r="N51" s="534">
        <v>-184.2</v>
      </c>
      <c r="O51" s="535"/>
      <c r="P51" s="533" t="s">
        <v>436</v>
      </c>
      <c r="Q51" s="250"/>
      <c r="R51" s="250"/>
      <c r="S51" s="250"/>
      <c r="T51" s="250"/>
      <c r="U51" s="250"/>
      <c r="V51" s="250"/>
      <c r="W51" s="250"/>
      <c r="X51" s="250"/>
    </row>
    <row r="52" spans="1:24">
      <c r="A52" s="533" t="s">
        <v>435</v>
      </c>
      <c r="B52" s="534">
        <v>619.5</v>
      </c>
      <c r="C52" s="534">
        <v>1320.7</v>
      </c>
      <c r="D52" s="534">
        <v>860.54</v>
      </c>
      <c r="E52" s="534">
        <v>303.13</v>
      </c>
      <c r="F52" s="534">
        <v>705.57799999999997</v>
      </c>
      <c r="G52" s="534">
        <v>1145.04</v>
      </c>
      <c r="H52" s="534">
        <v>938.88099999999997</v>
      </c>
      <c r="I52" s="534">
        <v>1421.64</v>
      </c>
      <c r="J52" s="534">
        <v>1934.67</v>
      </c>
      <c r="K52" s="534">
        <v>1132.1199999999999</v>
      </c>
      <c r="L52" s="534">
        <v>1763.11</v>
      </c>
      <c r="M52" s="534">
        <v>1670.5</v>
      </c>
      <c r="N52" s="534">
        <v>1109.9000000000001</v>
      </c>
      <c r="O52" s="535"/>
      <c r="P52" s="533" t="s">
        <v>434</v>
      </c>
      <c r="Q52" s="250"/>
      <c r="R52" s="250"/>
      <c r="S52" s="250"/>
      <c r="T52" s="250"/>
      <c r="U52" s="250"/>
      <c r="V52" s="250"/>
      <c r="W52" s="250"/>
      <c r="X52" s="250"/>
    </row>
    <row r="53" spans="1:24">
      <c r="A53" s="533" t="s">
        <v>433</v>
      </c>
      <c r="B53" s="534" t="s">
        <v>5</v>
      </c>
      <c r="C53" s="534" t="s">
        <v>5</v>
      </c>
      <c r="D53" s="534" t="s">
        <v>5</v>
      </c>
      <c r="E53" s="534" t="s">
        <v>5</v>
      </c>
      <c r="F53" s="534" t="s">
        <v>5</v>
      </c>
      <c r="G53" s="534" t="s">
        <v>5</v>
      </c>
      <c r="H53" s="534" t="s">
        <v>5</v>
      </c>
      <c r="I53" s="534" t="s">
        <v>5</v>
      </c>
      <c r="J53" s="534" t="s">
        <v>5</v>
      </c>
      <c r="K53" s="534">
        <v>345.17700000000002</v>
      </c>
      <c r="L53" s="534" t="s">
        <v>5</v>
      </c>
      <c r="M53" s="534">
        <v>177</v>
      </c>
      <c r="N53" s="534">
        <v>68.900000000000006</v>
      </c>
      <c r="O53" s="535"/>
      <c r="P53" s="533" t="s">
        <v>432</v>
      </c>
      <c r="Q53" s="250"/>
      <c r="R53" s="250"/>
      <c r="S53" s="250"/>
      <c r="T53" s="250"/>
      <c r="U53" s="250"/>
      <c r="V53" s="250"/>
      <c r="W53" s="250"/>
      <c r="X53" s="250"/>
    </row>
    <row r="54" spans="1:24">
      <c r="A54" s="533" t="s">
        <v>431</v>
      </c>
      <c r="B54" s="534">
        <v>383.6</v>
      </c>
      <c r="C54" s="534">
        <v>653.4</v>
      </c>
      <c r="D54" s="534">
        <v>78.040000000000006</v>
      </c>
      <c r="E54" s="534">
        <v>-362.67</v>
      </c>
      <c r="F54" s="534">
        <v>481.18299999999999</v>
      </c>
      <c r="G54" s="534">
        <v>117.819</v>
      </c>
      <c r="H54" s="534">
        <v>72.018299999999996</v>
      </c>
      <c r="I54" s="534">
        <v>106.61499999999999</v>
      </c>
      <c r="J54" s="534">
        <v>188.86500000000001</v>
      </c>
      <c r="K54" s="534">
        <v>-200.42500000000001</v>
      </c>
      <c r="L54" s="534">
        <v>663.47699999999998</v>
      </c>
      <c r="M54" s="534">
        <v>716.2</v>
      </c>
      <c r="N54" s="534">
        <v>199.8</v>
      </c>
      <c r="O54" s="535"/>
      <c r="P54" s="533" t="s">
        <v>430</v>
      </c>
      <c r="Q54" s="250"/>
      <c r="R54" s="250"/>
      <c r="S54" s="250"/>
      <c r="T54" s="250"/>
      <c r="U54" s="250"/>
      <c r="V54" s="250"/>
      <c r="W54" s="250"/>
      <c r="X54" s="250"/>
    </row>
    <row r="55" spans="1:24">
      <c r="A55" s="533" t="s">
        <v>429</v>
      </c>
      <c r="B55" s="534">
        <v>167.9</v>
      </c>
      <c r="C55" s="534">
        <v>250.5</v>
      </c>
      <c r="D55" s="534">
        <v>158</v>
      </c>
      <c r="E55" s="534">
        <v>395.5</v>
      </c>
      <c r="F55" s="534">
        <v>143.232</v>
      </c>
      <c r="G55" s="534">
        <v>405.8</v>
      </c>
      <c r="H55" s="534">
        <v>357.65800000000002</v>
      </c>
      <c r="I55" s="534">
        <v>252.839</v>
      </c>
      <c r="J55" s="534">
        <v>765.72400000000005</v>
      </c>
      <c r="K55" s="534">
        <v>152.70500000000001</v>
      </c>
      <c r="L55" s="534">
        <v>195.43799999999999</v>
      </c>
      <c r="M55" s="534">
        <v>44.6</v>
      </c>
      <c r="N55" s="534">
        <v>49.5</v>
      </c>
      <c r="O55" s="535"/>
      <c r="P55" s="533" t="s">
        <v>428</v>
      </c>
      <c r="Q55" s="250"/>
      <c r="R55" s="250"/>
      <c r="S55" s="250"/>
      <c r="T55" s="250"/>
      <c r="U55" s="250"/>
      <c r="V55" s="250"/>
      <c r="W55" s="250"/>
      <c r="X55" s="250"/>
    </row>
    <row r="56" spans="1:24">
      <c r="A56" s="533" t="s">
        <v>427</v>
      </c>
      <c r="B56" s="534">
        <v>68</v>
      </c>
      <c r="C56" s="534">
        <v>416.8</v>
      </c>
      <c r="D56" s="534">
        <v>624.5</v>
      </c>
      <c r="E56" s="534">
        <v>270.3</v>
      </c>
      <c r="F56" s="534">
        <v>81.162999999999997</v>
      </c>
      <c r="G56" s="534">
        <v>621.42100000000005</v>
      </c>
      <c r="H56" s="534">
        <v>509.2047</v>
      </c>
      <c r="I56" s="534">
        <v>1062.1859999999999</v>
      </c>
      <c r="J56" s="534">
        <v>980.08100000000002</v>
      </c>
      <c r="K56" s="534">
        <v>834.66300000000001</v>
      </c>
      <c r="L56" s="534">
        <v>904.19500000000005</v>
      </c>
      <c r="M56" s="534">
        <v>732.7</v>
      </c>
      <c r="N56" s="534">
        <v>791.6</v>
      </c>
      <c r="O56" s="535"/>
      <c r="P56" s="533" t="s">
        <v>426</v>
      </c>
      <c r="Q56" s="250"/>
      <c r="R56" s="250"/>
      <c r="S56" s="250"/>
      <c r="T56" s="250"/>
      <c r="U56" s="250"/>
      <c r="V56" s="250"/>
      <c r="W56" s="250"/>
      <c r="X56" s="250"/>
    </row>
    <row r="57" spans="1:24">
      <c r="A57" s="533" t="s">
        <v>425</v>
      </c>
      <c r="B57" s="534">
        <v>29.678999999999998</v>
      </c>
      <c r="C57" s="534">
        <v>-14.441800000000001</v>
      </c>
      <c r="D57" s="534">
        <v>-61.020800000000001</v>
      </c>
      <c r="E57" s="534">
        <v>28.347899999999999</v>
      </c>
      <c r="F57" s="534">
        <v>-21.743400000000001</v>
      </c>
      <c r="G57" s="534">
        <v>9.8195999999999994</v>
      </c>
      <c r="H57" s="534">
        <v>102.755</v>
      </c>
      <c r="I57" s="534">
        <v>339.54599999999999</v>
      </c>
      <c r="J57" s="534">
        <v>-350.29700000000003</v>
      </c>
      <c r="K57" s="534">
        <v>-203.29300000000001</v>
      </c>
      <c r="L57" s="534">
        <v>170.99600000000001</v>
      </c>
      <c r="M57" s="534" t="s">
        <v>5</v>
      </c>
      <c r="N57" s="534" t="s">
        <v>5</v>
      </c>
      <c r="O57" s="535"/>
      <c r="P57" s="533" t="s">
        <v>424</v>
      </c>
      <c r="Q57" s="250"/>
      <c r="R57" s="250"/>
      <c r="S57" s="250"/>
      <c r="T57" s="250"/>
      <c r="U57" s="250"/>
      <c r="V57" s="250"/>
      <c r="W57" s="250"/>
      <c r="X57" s="250"/>
    </row>
    <row r="58" spans="1:24">
      <c r="A58" s="533" t="s">
        <v>423</v>
      </c>
      <c r="B58" s="534">
        <v>518.37900000000002</v>
      </c>
      <c r="C58" s="534">
        <v>864.95799999999997</v>
      </c>
      <c r="D58" s="534">
        <v>-241.012</v>
      </c>
      <c r="E58" s="534">
        <v>-430.536</v>
      </c>
      <c r="F58" s="534">
        <v>694.67399999999998</v>
      </c>
      <c r="G58" s="534">
        <v>229.929</v>
      </c>
      <c r="H58" s="534">
        <v>230.34399999999999</v>
      </c>
      <c r="I58" s="534">
        <v>-439.76600000000002</v>
      </c>
      <c r="J58" s="534">
        <v>-105.01300000000001</v>
      </c>
      <c r="K58" s="534">
        <v>-29.287600000000001</v>
      </c>
      <c r="L58" s="534">
        <v>-348.09500000000003</v>
      </c>
      <c r="M58" s="534">
        <v>-205.2466</v>
      </c>
      <c r="N58" s="534">
        <v>-840.5</v>
      </c>
      <c r="O58" s="535"/>
      <c r="P58" s="533" t="s">
        <v>422</v>
      </c>
      <c r="Q58" s="250"/>
      <c r="R58" s="250"/>
      <c r="S58" s="250"/>
      <c r="T58" s="250"/>
      <c r="U58" s="250"/>
      <c r="V58" s="250"/>
      <c r="W58" s="250"/>
      <c r="X58" s="250"/>
    </row>
    <row r="59" spans="1:24">
      <c r="A59" s="533" t="s">
        <v>421</v>
      </c>
      <c r="B59" s="534">
        <v>-518.37900000000002</v>
      </c>
      <c r="C59" s="534">
        <v>-864.95799999999997</v>
      </c>
      <c r="D59" s="534">
        <v>241.012</v>
      </c>
      <c r="E59" s="534">
        <v>430.536</v>
      </c>
      <c r="F59" s="534">
        <v>-694.67399999999998</v>
      </c>
      <c r="G59" s="534">
        <v>-229.929</v>
      </c>
      <c r="H59" s="534">
        <v>-230.34399999999999</v>
      </c>
      <c r="I59" s="534">
        <v>439.76600000000002</v>
      </c>
      <c r="J59" s="534">
        <v>105.01300000000001</v>
      </c>
      <c r="K59" s="534">
        <v>29.287600000000001</v>
      </c>
      <c r="L59" s="534">
        <v>348.09500000000003</v>
      </c>
      <c r="M59" s="534">
        <v>205.2466</v>
      </c>
      <c r="N59" s="534">
        <v>840.5</v>
      </c>
      <c r="O59" s="535"/>
      <c r="P59" s="533" t="s">
        <v>420</v>
      </c>
      <c r="Q59" s="250"/>
      <c r="R59" s="250"/>
      <c r="S59" s="250"/>
      <c r="T59" s="250"/>
      <c r="U59" s="250"/>
      <c r="V59" s="250"/>
      <c r="W59" s="250"/>
      <c r="X59" s="250"/>
    </row>
    <row r="60" spans="1:24">
      <c r="A60" s="533" t="s">
        <v>419</v>
      </c>
      <c r="B60" s="534">
        <v>-499.36799999999999</v>
      </c>
      <c r="C60" s="534">
        <v>-846.64</v>
      </c>
      <c r="D60" s="534">
        <v>260.84500000000003</v>
      </c>
      <c r="E60" s="534">
        <v>447.66199999999998</v>
      </c>
      <c r="F60" s="534">
        <v>-685.60799999999995</v>
      </c>
      <c r="G60" s="534">
        <v>-227.94</v>
      </c>
      <c r="H60" s="534">
        <v>-230.34399999999999</v>
      </c>
      <c r="I60" s="534">
        <v>439.76600000000002</v>
      </c>
      <c r="J60" s="534">
        <v>105.01300000000001</v>
      </c>
      <c r="K60" s="534">
        <v>29.287600000000001</v>
      </c>
      <c r="L60" s="534">
        <v>-431.38299999999998</v>
      </c>
      <c r="M60" s="534">
        <v>205.2</v>
      </c>
      <c r="N60" s="534">
        <v>840.5</v>
      </c>
      <c r="O60" s="535"/>
      <c r="P60" s="533" t="s">
        <v>418</v>
      </c>
      <c r="Q60" s="250"/>
      <c r="R60" s="250"/>
      <c r="S60" s="250"/>
      <c r="T60" s="250"/>
      <c r="U60" s="250"/>
      <c r="V60" s="250"/>
      <c r="W60" s="250"/>
      <c r="X60" s="250"/>
    </row>
    <row r="61" spans="1:24">
      <c r="A61" s="533" t="s">
        <v>417</v>
      </c>
      <c r="B61" s="534">
        <v>-19.010899999999999</v>
      </c>
      <c r="C61" s="534">
        <v>-18.3185</v>
      </c>
      <c r="D61" s="534">
        <v>-18.892900000000001</v>
      </c>
      <c r="E61" s="534">
        <v>-16.095400000000001</v>
      </c>
      <c r="F61" s="534">
        <v>-7.9659000000000004</v>
      </c>
      <c r="G61" s="534">
        <v>-0.88970000000000005</v>
      </c>
      <c r="H61" s="534">
        <v>0</v>
      </c>
      <c r="I61" s="534">
        <v>0</v>
      </c>
      <c r="J61" s="534">
        <v>0</v>
      </c>
      <c r="K61" s="534">
        <v>0</v>
      </c>
      <c r="L61" s="534">
        <v>779.47799999999995</v>
      </c>
      <c r="M61" s="534">
        <v>0</v>
      </c>
      <c r="N61" s="534">
        <v>0</v>
      </c>
      <c r="O61" s="535"/>
      <c r="P61" s="533" t="s">
        <v>416</v>
      </c>
      <c r="Q61" s="250"/>
      <c r="R61" s="250"/>
      <c r="S61" s="250"/>
      <c r="T61" s="250"/>
      <c r="U61" s="250"/>
      <c r="V61" s="250"/>
      <c r="W61" s="250"/>
      <c r="X61" s="250"/>
    </row>
    <row r="62" spans="1:24">
      <c r="A62" s="533" t="s">
        <v>415</v>
      </c>
      <c r="B62" s="534">
        <v>0</v>
      </c>
      <c r="C62" s="534">
        <v>0</v>
      </c>
      <c r="D62" s="534">
        <v>-0.94</v>
      </c>
      <c r="E62" s="534">
        <v>-1.03</v>
      </c>
      <c r="F62" s="534">
        <v>-1.1000000000000001</v>
      </c>
      <c r="G62" s="534">
        <v>-1.1000000000000001</v>
      </c>
      <c r="H62" s="534">
        <v>0</v>
      </c>
      <c r="I62" s="534">
        <v>0</v>
      </c>
      <c r="J62" s="534">
        <v>0</v>
      </c>
      <c r="K62" s="534">
        <v>0</v>
      </c>
      <c r="L62" s="534">
        <v>0</v>
      </c>
      <c r="M62" s="534">
        <v>0</v>
      </c>
      <c r="N62" s="534">
        <v>0</v>
      </c>
      <c r="O62" s="535"/>
      <c r="P62" s="533" t="s">
        <v>414</v>
      </c>
      <c r="Q62" s="250"/>
      <c r="R62" s="250"/>
      <c r="S62" s="250"/>
      <c r="T62" s="250"/>
      <c r="U62" s="250"/>
      <c r="V62" s="250"/>
      <c r="W62" s="250"/>
      <c r="X62" s="250"/>
    </row>
    <row r="63" spans="1:24">
      <c r="A63" s="536"/>
      <c r="B63" s="537"/>
      <c r="C63" s="537"/>
      <c r="D63" s="537"/>
      <c r="E63" s="537"/>
      <c r="F63" s="538"/>
      <c r="G63" s="538"/>
      <c r="H63" s="538"/>
      <c r="I63" s="538"/>
      <c r="J63" s="538"/>
      <c r="K63" s="538"/>
      <c r="L63" s="538"/>
      <c r="M63" s="538"/>
      <c r="N63" s="538"/>
      <c r="O63" s="257"/>
      <c r="P63" s="257"/>
      <c r="Q63" s="250"/>
      <c r="R63" s="250"/>
      <c r="S63" s="250"/>
      <c r="T63" s="250"/>
      <c r="U63" s="250"/>
      <c r="V63" s="250"/>
      <c r="W63" s="250"/>
      <c r="X63" s="250"/>
    </row>
    <row r="64" spans="1:24">
      <c r="A64" s="539"/>
      <c r="B64" s="540"/>
      <c r="C64" s="540"/>
      <c r="D64" s="540"/>
      <c r="E64" s="540"/>
      <c r="F64" s="541"/>
      <c r="G64" s="541"/>
      <c r="H64" s="541"/>
      <c r="I64" s="541"/>
      <c r="J64" s="541"/>
      <c r="K64" s="541"/>
      <c r="L64" s="541"/>
      <c r="M64" s="541"/>
      <c r="N64" s="541"/>
      <c r="O64" s="535"/>
      <c r="P64" s="535"/>
      <c r="Q64" s="250"/>
      <c r="R64" s="250"/>
      <c r="S64" s="250"/>
      <c r="T64" s="250"/>
      <c r="U64" s="250"/>
      <c r="V64" s="250"/>
      <c r="W64" s="250"/>
      <c r="X64" s="250"/>
    </row>
    <row r="65" spans="1:24">
      <c r="A65" s="542" t="s">
        <v>330</v>
      </c>
      <c r="B65" s="540"/>
      <c r="C65" s="540"/>
      <c r="D65" s="540"/>
      <c r="E65" s="540"/>
      <c r="F65" s="541"/>
      <c r="G65" s="541"/>
      <c r="H65" s="541"/>
      <c r="I65" s="541"/>
      <c r="J65" s="541"/>
      <c r="K65" s="541"/>
      <c r="L65" s="541"/>
      <c r="M65" s="541"/>
      <c r="N65" s="541"/>
      <c r="O65" s="535"/>
      <c r="P65" s="535"/>
      <c r="Q65" s="250"/>
      <c r="R65" s="250"/>
      <c r="S65" s="250"/>
      <c r="T65" s="250"/>
      <c r="U65" s="250"/>
      <c r="V65" s="250"/>
      <c r="W65" s="250"/>
      <c r="X65" s="250"/>
    </row>
    <row r="66" spans="1:24">
      <c r="A66" s="251" t="s">
        <v>804</v>
      </c>
      <c r="B66" s="540"/>
      <c r="C66" s="540"/>
      <c r="D66" s="540"/>
      <c r="E66" s="540"/>
      <c r="F66" s="541"/>
      <c r="G66" s="541"/>
      <c r="H66" s="541"/>
      <c r="I66" s="541"/>
      <c r="J66" s="541"/>
      <c r="K66" s="541"/>
      <c r="L66" s="541"/>
      <c r="M66" s="541"/>
      <c r="N66" s="541"/>
      <c r="O66" s="535"/>
      <c r="P66" s="535"/>
      <c r="Q66" s="250"/>
      <c r="R66" s="250"/>
      <c r="S66" s="250"/>
      <c r="T66" s="250"/>
      <c r="U66" s="250"/>
      <c r="V66" s="250"/>
      <c r="W66" s="250"/>
      <c r="X66" s="250"/>
    </row>
    <row r="67" spans="1:24">
      <c r="A67" s="542" t="s">
        <v>30</v>
      </c>
      <c r="B67" s="540"/>
      <c r="C67" s="540"/>
      <c r="D67" s="540"/>
      <c r="E67" s="540"/>
      <c r="F67" s="541"/>
      <c r="G67" s="541"/>
      <c r="H67" s="541"/>
      <c r="I67" s="541"/>
      <c r="J67" s="541"/>
      <c r="K67" s="541"/>
      <c r="L67" s="541"/>
      <c r="M67" s="541"/>
      <c r="N67" s="541"/>
      <c r="O67" s="535"/>
      <c r="P67" s="535"/>
      <c r="Q67" s="250"/>
      <c r="R67" s="250"/>
      <c r="S67" s="250"/>
      <c r="T67" s="250"/>
      <c r="U67" s="250"/>
      <c r="V67" s="250"/>
      <c r="W67" s="250"/>
      <c r="X67" s="250"/>
    </row>
    <row r="68" spans="1:24">
      <c r="A68" s="542"/>
      <c r="B68" s="540"/>
      <c r="C68" s="540"/>
      <c r="D68" s="540"/>
      <c r="E68" s="540"/>
      <c r="F68" s="541"/>
      <c r="G68" s="541"/>
      <c r="H68" s="541"/>
      <c r="I68" s="541"/>
      <c r="J68" s="541"/>
      <c r="K68" s="541"/>
      <c r="L68" s="541"/>
      <c r="M68" s="541"/>
      <c r="N68" s="541"/>
      <c r="O68" s="535"/>
      <c r="P68" s="535"/>
      <c r="Q68" s="250"/>
      <c r="R68" s="250"/>
      <c r="S68" s="250"/>
      <c r="T68" s="250"/>
      <c r="U68" s="250"/>
      <c r="V68" s="250"/>
      <c r="W68" s="250"/>
      <c r="X68" s="250"/>
    </row>
    <row r="69" spans="1:24">
      <c r="A69" s="542" t="s">
        <v>323</v>
      </c>
      <c r="B69" s="540"/>
      <c r="C69" s="540"/>
      <c r="D69" s="540"/>
      <c r="E69" s="540"/>
      <c r="F69" s="541"/>
      <c r="G69" s="541"/>
      <c r="H69" s="541"/>
      <c r="I69" s="541"/>
      <c r="J69" s="541"/>
      <c r="K69" s="541"/>
      <c r="L69" s="541"/>
      <c r="M69" s="541"/>
      <c r="N69" s="541"/>
      <c r="O69" s="535"/>
      <c r="P69" s="535"/>
      <c r="Q69" s="250"/>
      <c r="R69" s="250"/>
      <c r="S69" s="250"/>
      <c r="T69" s="250"/>
      <c r="U69" s="250"/>
      <c r="V69" s="250"/>
      <c r="W69" s="250"/>
      <c r="X69" s="250"/>
    </row>
    <row r="70" spans="1:24">
      <c r="A70" s="251" t="s">
        <v>805</v>
      </c>
      <c r="B70" s="540"/>
      <c r="C70" s="540"/>
      <c r="D70" s="540"/>
      <c r="E70" s="540"/>
      <c r="F70" s="541"/>
      <c r="G70" s="541"/>
      <c r="H70" s="541"/>
      <c r="I70" s="541"/>
      <c r="J70" s="541"/>
      <c r="K70" s="541"/>
      <c r="L70" s="541"/>
      <c r="M70" s="541"/>
      <c r="N70" s="541"/>
      <c r="O70" s="535"/>
      <c r="P70" s="535"/>
      <c r="Q70" s="250"/>
      <c r="R70" s="250"/>
      <c r="S70" s="250"/>
      <c r="T70" s="250"/>
      <c r="U70" s="250"/>
      <c r="V70" s="250"/>
      <c r="W70" s="250"/>
      <c r="X70" s="250"/>
    </row>
    <row r="71" spans="1:24">
      <c r="A71" s="542" t="s">
        <v>98</v>
      </c>
      <c r="B71" s="540"/>
      <c r="C71" s="540"/>
      <c r="D71" s="540"/>
      <c r="E71" s="540"/>
      <c r="F71" s="541"/>
      <c r="G71" s="541"/>
      <c r="H71" s="541"/>
      <c r="I71" s="541"/>
      <c r="J71" s="541"/>
      <c r="K71" s="541"/>
      <c r="L71" s="541"/>
      <c r="M71" s="541"/>
      <c r="N71" s="541"/>
      <c r="O71" s="535"/>
      <c r="P71" s="535"/>
      <c r="Q71" s="250"/>
      <c r="R71" s="250"/>
      <c r="S71" s="250"/>
      <c r="T71" s="250"/>
      <c r="U71" s="250"/>
      <c r="V71" s="250"/>
      <c r="W71" s="250"/>
      <c r="X71" s="250"/>
    </row>
    <row r="72" spans="1:24">
      <c r="A72" s="249"/>
      <c r="B72" s="540"/>
      <c r="C72" s="540"/>
      <c r="D72" s="540"/>
      <c r="E72" s="540"/>
      <c r="F72" s="541"/>
      <c r="G72" s="541"/>
      <c r="H72" s="541"/>
      <c r="I72" s="541"/>
      <c r="J72" s="541"/>
      <c r="K72" s="541"/>
      <c r="L72" s="541"/>
      <c r="M72" s="541"/>
      <c r="N72" s="541"/>
      <c r="O72" s="535"/>
      <c r="P72" s="535"/>
    </row>
    <row r="73" spans="1:24">
      <c r="A73" s="535"/>
      <c r="B73" s="540"/>
      <c r="C73" s="540"/>
      <c r="D73" s="540"/>
      <c r="E73" s="540"/>
      <c r="F73" s="541"/>
      <c r="G73" s="541"/>
      <c r="H73" s="541"/>
      <c r="I73" s="541"/>
      <c r="J73" s="541"/>
      <c r="K73" s="541"/>
      <c r="L73" s="541"/>
      <c r="M73" s="541"/>
      <c r="N73" s="541"/>
      <c r="O73" s="535"/>
      <c r="P73" s="535"/>
    </row>
    <row r="74" spans="1:24">
      <c r="A74" s="535"/>
      <c r="B74" s="540"/>
      <c r="C74" s="540"/>
      <c r="D74" s="540"/>
      <c r="E74" s="540"/>
      <c r="F74" s="541"/>
      <c r="G74" s="541"/>
      <c r="H74" s="541"/>
      <c r="I74" s="541"/>
      <c r="J74" s="541"/>
      <c r="K74" s="541"/>
      <c r="L74" s="541"/>
      <c r="M74" s="541"/>
      <c r="N74" s="541"/>
      <c r="O74" s="535"/>
      <c r="P74" s="535"/>
    </row>
    <row r="75" spans="1:24">
      <c r="A75" s="535"/>
      <c r="B75" s="540"/>
      <c r="C75" s="540"/>
      <c r="D75" s="540"/>
      <c r="E75" s="540"/>
      <c r="F75" s="541"/>
      <c r="G75" s="541"/>
      <c r="H75" s="541"/>
      <c r="I75" s="541"/>
      <c r="J75" s="541"/>
      <c r="K75" s="541"/>
      <c r="L75" s="541"/>
      <c r="M75" s="541"/>
      <c r="N75" s="541"/>
      <c r="O75" s="535"/>
      <c r="P75" s="535"/>
    </row>
    <row r="76" spans="1:24">
      <c r="A76" s="535"/>
      <c r="B76" s="540"/>
      <c r="C76" s="540"/>
      <c r="D76" s="540"/>
      <c r="E76" s="540"/>
      <c r="F76" s="541"/>
      <c r="G76" s="541"/>
      <c r="H76" s="541"/>
      <c r="I76" s="541"/>
      <c r="J76" s="541"/>
      <c r="K76" s="541"/>
      <c r="L76" s="541"/>
      <c r="M76" s="541"/>
      <c r="N76" s="541"/>
      <c r="O76" s="535"/>
      <c r="P76" s="535"/>
    </row>
    <row r="77" spans="1:24">
      <c r="A77" s="535"/>
      <c r="B77" s="540"/>
      <c r="C77" s="540"/>
      <c r="D77" s="540"/>
      <c r="E77" s="540"/>
      <c r="F77" s="541"/>
      <c r="G77" s="541"/>
      <c r="H77" s="541"/>
      <c r="I77" s="541"/>
      <c r="J77" s="541"/>
      <c r="K77" s="541"/>
      <c r="L77" s="541"/>
      <c r="M77" s="541"/>
      <c r="N77" s="541"/>
      <c r="O77" s="535"/>
      <c r="P77" s="535"/>
    </row>
    <row r="78" spans="1:24">
      <c r="A78" s="535"/>
      <c r="B78" s="540"/>
      <c r="C78" s="540"/>
      <c r="D78" s="540"/>
      <c r="E78" s="540"/>
      <c r="F78" s="541"/>
      <c r="G78" s="541"/>
      <c r="H78" s="541"/>
      <c r="I78" s="541"/>
      <c r="J78" s="541"/>
      <c r="K78" s="541"/>
      <c r="L78" s="541"/>
      <c r="M78" s="541"/>
      <c r="N78" s="541"/>
      <c r="O78" s="535"/>
      <c r="P78" s="535"/>
    </row>
  </sheetData>
  <pageMargins left="0" right="0" top="0" bottom="0" header="0" footer="0"/>
  <pageSetup scale="80" orientation="landscape" r:id="rId1"/>
  <headerFooter alignWithMargins="0">
    <oddFooter>&amp;R&amp;A 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6" enableFormatConditionsCalculation="0">
    <pageSetUpPr fitToPage="1"/>
  </sheetPr>
  <dimension ref="A1:V59"/>
  <sheetViews>
    <sheetView showGridLines="0" workbookViewId="0">
      <selection activeCell="B7" sqref="B7"/>
    </sheetView>
  </sheetViews>
  <sheetFormatPr defaultColWidth="9.28515625" defaultRowHeight="10.199999999999999"/>
  <cols>
    <col min="1" max="1" width="29.42578125" style="108" customWidth="1"/>
    <col min="2" max="14" width="8.85546875" style="143" customWidth="1"/>
    <col min="15" max="15" width="2.28515625" style="108" customWidth="1"/>
    <col min="16" max="16" width="27.140625" style="108" bestFit="1" customWidth="1"/>
    <col min="17" max="16384" width="9.28515625" style="108"/>
  </cols>
  <sheetData>
    <row r="1" spans="1:22" s="200" customFormat="1">
      <c r="A1" s="202" t="s">
        <v>79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2"/>
      <c r="P1" s="202"/>
      <c r="Q1" s="202"/>
      <c r="R1" s="202"/>
      <c r="S1" s="202"/>
      <c r="T1" s="202"/>
      <c r="U1" s="202"/>
      <c r="V1" s="202"/>
    </row>
    <row r="2" spans="1:22">
      <c r="A2" s="37" t="s">
        <v>0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69"/>
      <c r="P2" s="151" t="s">
        <v>0</v>
      </c>
      <c r="Q2" s="69"/>
      <c r="R2" s="69"/>
      <c r="S2" s="69"/>
      <c r="T2" s="69"/>
      <c r="U2" s="69"/>
      <c r="V2" s="69"/>
    </row>
    <row r="3" spans="1:22">
      <c r="A3" s="70" t="s">
        <v>18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69"/>
      <c r="P3" s="152" t="s">
        <v>55</v>
      </c>
      <c r="Q3" s="69"/>
      <c r="R3" s="69"/>
      <c r="S3" s="69"/>
      <c r="T3" s="69"/>
      <c r="U3" s="69"/>
      <c r="V3" s="69"/>
    </row>
    <row r="4" spans="1:22">
      <c r="A4" s="137" t="s">
        <v>17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69"/>
      <c r="P4" s="137" t="s">
        <v>54</v>
      </c>
      <c r="Q4" s="69"/>
      <c r="R4" s="69"/>
      <c r="S4" s="69"/>
      <c r="T4" s="69"/>
      <c r="U4" s="69"/>
      <c r="V4" s="69"/>
    </row>
    <row r="5" spans="1:22">
      <c r="A5" s="144"/>
      <c r="B5" s="102"/>
      <c r="C5" s="102"/>
      <c r="D5" s="103"/>
      <c r="E5" s="102"/>
      <c r="F5" s="103"/>
      <c r="G5" s="103"/>
      <c r="H5" s="103"/>
      <c r="I5" s="103"/>
      <c r="J5" s="103"/>
      <c r="K5" s="103"/>
      <c r="L5" s="103"/>
      <c r="M5" s="103"/>
      <c r="N5" s="103"/>
      <c r="O5" s="71"/>
      <c r="P5" s="144"/>
      <c r="Q5" s="69"/>
      <c r="R5" s="69"/>
      <c r="S5" s="69"/>
      <c r="T5" s="69"/>
      <c r="U5" s="69"/>
      <c r="V5" s="69"/>
    </row>
    <row r="6" spans="1:22" s="153" customFormat="1">
      <c r="A6" s="112"/>
      <c r="B6" s="43">
        <v>2000</v>
      </c>
      <c r="C6" s="43">
        <v>2001</v>
      </c>
      <c r="D6" s="43">
        <v>2002</v>
      </c>
      <c r="E6" s="110">
        <v>2003</v>
      </c>
      <c r="F6" s="111">
        <v>2004</v>
      </c>
      <c r="G6" s="111">
        <v>2005</v>
      </c>
      <c r="H6" s="111">
        <v>2006</v>
      </c>
      <c r="I6" s="110">
        <v>2007</v>
      </c>
      <c r="J6" s="110">
        <v>2008</v>
      </c>
      <c r="K6" s="110">
        <v>2009</v>
      </c>
      <c r="L6" s="110">
        <v>2010</v>
      </c>
      <c r="M6" s="110">
        <v>2011</v>
      </c>
      <c r="N6" s="110">
        <v>2012</v>
      </c>
      <c r="O6" s="112" t="s">
        <v>36</v>
      </c>
      <c r="P6" s="112"/>
      <c r="Q6" s="109"/>
      <c r="R6" s="109"/>
      <c r="S6" s="109"/>
      <c r="T6" s="109"/>
      <c r="U6" s="109"/>
      <c r="V6" s="109"/>
    </row>
    <row r="7" spans="1:22" ht="24" customHeight="1">
      <c r="A7" s="69"/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69"/>
      <c r="P7" s="69"/>
      <c r="Q7" s="69"/>
      <c r="R7" s="69"/>
      <c r="S7" s="69"/>
      <c r="T7" s="69"/>
      <c r="U7" s="69"/>
      <c r="V7" s="69"/>
    </row>
    <row r="8" spans="1:22" s="51" customFormat="1" ht="14.1" customHeight="1">
      <c r="A8" s="24" t="s">
        <v>77</v>
      </c>
      <c r="B8" s="104">
        <v>1563</v>
      </c>
      <c r="C8" s="104">
        <v>1454</v>
      </c>
      <c r="D8" s="104">
        <v>1309</v>
      </c>
      <c r="E8" s="104">
        <v>1385.7</v>
      </c>
      <c r="F8" s="104">
        <v>1601.6</v>
      </c>
      <c r="G8" s="104">
        <v>1664.32</v>
      </c>
      <c r="H8" s="104">
        <v>2133.6129999999998</v>
      </c>
      <c r="I8" s="104">
        <v>2362.41</v>
      </c>
      <c r="J8" s="104">
        <v>2743.8679379999999</v>
      </c>
      <c r="K8" s="104">
        <v>387.72387500000002</v>
      </c>
      <c r="L8" s="104">
        <v>1371.1508815605</v>
      </c>
      <c r="M8" s="104">
        <v>1665</v>
      </c>
      <c r="N8" s="104">
        <v>1747</v>
      </c>
      <c r="O8" s="25"/>
      <c r="P8" s="24" t="s">
        <v>125</v>
      </c>
      <c r="Q8" s="25"/>
      <c r="R8" s="25"/>
      <c r="S8" s="25"/>
      <c r="T8" s="25"/>
      <c r="U8" s="25"/>
      <c r="V8" s="25"/>
    </row>
    <row r="9" spans="1:22" s="51" customFormat="1" ht="14.1" customHeight="1">
      <c r="A9" s="2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25"/>
      <c r="P9" s="24"/>
      <c r="Q9" s="25"/>
      <c r="R9" s="25"/>
      <c r="S9" s="25"/>
      <c r="T9" s="25"/>
      <c r="U9" s="25"/>
      <c r="V9" s="25"/>
    </row>
    <row r="10" spans="1:22" ht="14.1" customHeight="1">
      <c r="A10" s="107" t="s">
        <v>126</v>
      </c>
      <c r="B10" s="16"/>
      <c r="C10" s="16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69"/>
      <c r="P10" s="107" t="s">
        <v>127</v>
      </c>
      <c r="Q10" s="69"/>
      <c r="R10" s="69"/>
      <c r="S10" s="69"/>
      <c r="T10" s="69"/>
      <c r="U10" s="69"/>
      <c r="V10" s="69"/>
    </row>
    <row r="11" spans="1:22" ht="14.1" customHeight="1">
      <c r="A11" s="107" t="s">
        <v>225</v>
      </c>
      <c r="B11" s="16">
        <v>41.878</v>
      </c>
      <c r="C11" s="16">
        <v>25.765000000000001</v>
      </c>
      <c r="D11" s="134">
        <v>19.8</v>
      </c>
      <c r="E11" s="134">
        <v>28.6</v>
      </c>
      <c r="F11" s="134">
        <v>39.200000000000003</v>
      </c>
      <c r="G11" s="134">
        <v>29.841000000000001</v>
      </c>
      <c r="H11" s="134">
        <v>35.731000000000002</v>
      </c>
      <c r="I11" s="134">
        <v>50.99</v>
      </c>
      <c r="J11" s="134">
        <v>62.2</v>
      </c>
      <c r="K11" s="134">
        <v>77.019000000000005</v>
      </c>
      <c r="L11" s="134">
        <v>77</v>
      </c>
      <c r="M11" s="134">
        <v>87.2</v>
      </c>
      <c r="N11" s="134">
        <v>67.7</v>
      </c>
      <c r="O11" s="69"/>
      <c r="P11" s="107" t="s">
        <v>233</v>
      </c>
      <c r="Q11" s="69"/>
      <c r="R11" s="69"/>
      <c r="S11" s="69"/>
      <c r="T11" s="69"/>
      <c r="U11" s="69"/>
      <c r="V11" s="69"/>
    </row>
    <row r="12" spans="1:22" ht="14.1" customHeight="1">
      <c r="A12" s="107" t="s">
        <v>226</v>
      </c>
      <c r="B12" s="16">
        <v>1259.0930000000001</v>
      </c>
      <c r="C12" s="16">
        <v>1197.182</v>
      </c>
      <c r="D12" s="134">
        <v>1124.982</v>
      </c>
      <c r="E12" s="134">
        <v>1166.4639999999999</v>
      </c>
      <c r="F12" s="134">
        <v>1365</v>
      </c>
      <c r="G12" s="134">
        <v>1531.5419999999999</v>
      </c>
      <c r="H12" s="134">
        <v>1983.502</v>
      </c>
      <c r="I12" s="134">
        <v>2202.8429111400001</v>
      </c>
      <c r="J12" s="134">
        <v>2683</v>
      </c>
      <c r="K12" s="134">
        <v>1319</v>
      </c>
      <c r="L12" s="134">
        <v>1335.7</v>
      </c>
      <c r="M12" s="134">
        <v>1438.8544388113</v>
      </c>
      <c r="N12" s="134">
        <v>1642</v>
      </c>
      <c r="O12" s="69"/>
      <c r="P12" s="107" t="s">
        <v>234</v>
      </c>
      <c r="Q12" s="69"/>
      <c r="R12" s="69"/>
      <c r="S12" s="69"/>
      <c r="T12" s="69"/>
      <c r="U12" s="69"/>
      <c r="V12" s="69"/>
    </row>
    <row r="13" spans="1:22" ht="14.1" customHeight="1">
      <c r="A13" s="96"/>
      <c r="B13" s="16"/>
      <c r="C13" s="16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69"/>
      <c r="P13" s="107"/>
      <c r="Q13" s="69"/>
      <c r="R13" s="69"/>
      <c r="S13" s="69"/>
      <c r="T13" s="69"/>
      <c r="U13" s="69"/>
      <c r="V13" s="69"/>
    </row>
    <row r="14" spans="1:22" s="51" customFormat="1" ht="14.1" customHeight="1">
      <c r="A14" s="34" t="s">
        <v>19</v>
      </c>
      <c r="B14" s="193">
        <v>909.18899999999996</v>
      </c>
      <c r="C14" s="193">
        <v>897.21699999999998</v>
      </c>
      <c r="D14" s="194">
        <v>868.88499999999999</v>
      </c>
      <c r="E14" s="194">
        <v>931.15899999999999</v>
      </c>
      <c r="F14" s="194">
        <v>1082</v>
      </c>
      <c r="G14" s="194">
        <v>1160.0538000000001</v>
      </c>
      <c r="H14" s="194">
        <v>1337.7269999999999</v>
      </c>
      <c r="I14" s="194">
        <v>1501.02</v>
      </c>
      <c r="J14" s="194">
        <v>1530</v>
      </c>
      <c r="K14" s="194">
        <v>616.27499999999998</v>
      </c>
      <c r="L14" s="194">
        <v>654</v>
      </c>
      <c r="M14" s="194">
        <v>860.5</v>
      </c>
      <c r="N14" s="194">
        <v>813.8</v>
      </c>
      <c r="O14" s="25"/>
      <c r="P14" s="34" t="s">
        <v>56</v>
      </c>
      <c r="Q14" s="25"/>
      <c r="R14" s="25"/>
      <c r="S14" s="25"/>
      <c r="T14" s="25"/>
      <c r="U14" s="25"/>
      <c r="V14" s="25"/>
    </row>
    <row r="15" spans="1:22" s="51" customFormat="1" ht="14.1" customHeight="1">
      <c r="A15" s="34"/>
      <c r="B15" s="193"/>
      <c r="C15" s="193"/>
      <c r="D15" s="194"/>
      <c r="E15" s="194"/>
      <c r="F15" s="194"/>
      <c r="G15" s="194"/>
      <c r="H15" s="194"/>
      <c r="I15" s="194"/>
      <c r="J15" s="194"/>
      <c r="K15" s="194"/>
      <c r="L15" s="194"/>
      <c r="M15" s="194"/>
      <c r="N15" s="194"/>
      <c r="O15" s="25"/>
      <c r="P15" s="34"/>
      <c r="Q15" s="25"/>
      <c r="R15" s="25"/>
      <c r="S15" s="25"/>
      <c r="T15" s="25"/>
      <c r="U15" s="25"/>
      <c r="V15" s="25"/>
    </row>
    <row r="16" spans="1:22" s="51" customFormat="1" ht="14.1" customHeight="1">
      <c r="A16" s="34" t="s">
        <v>126</v>
      </c>
      <c r="B16" s="193"/>
      <c r="C16" s="193"/>
      <c r="D16" s="194"/>
      <c r="E16" s="194"/>
      <c r="F16" s="194"/>
      <c r="G16" s="194"/>
      <c r="H16" s="194"/>
      <c r="I16" s="194"/>
      <c r="J16" s="194"/>
      <c r="K16" s="194"/>
      <c r="L16" s="194"/>
      <c r="M16" s="194"/>
      <c r="N16" s="194"/>
      <c r="O16" s="25"/>
      <c r="P16" s="34" t="s">
        <v>127</v>
      </c>
      <c r="Q16" s="25"/>
      <c r="R16" s="25"/>
      <c r="S16" s="25"/>
      <c r="T16" s="25"/>
      <c r="U16" s="25"/>
      <c r="V16" s="25"/>
    </row>
    <row r="17" spans="1:22" ht="14.1" customHeight="1">
      <c r="A17" s="125" t="s">
        <v>20</v>
      </c>
      <c r="B17" s="16">
        <v>64.534999999999997</v>
      </c>
      <c r="C17" s="16">
        <v>57.222999999999999</v>
      </c>
      <c r="D17" s="134">
        <v>55.082999999999998</v>
      </c>
      <c r="E17" s="134">
        <v>55.932000000000002</v>
      </c>
      <c r="F17" s="134">
        <v>56.628</v>
      </c>
      <c r="G17" s="134">
        <v>22.03</v>
      </c>
      <c r="H17" s="134">
        <v>46.459000000000003</v>
      </c>
      <c r="I17" s="134">
        <v>48.082000000000001</v>
      </c>
      <c r="J17" s="134">
        <v>32</v>
      </c>
      <c r="K17" s="134">
        <v>39.061</v>
      </c>
      <c r="L17" s="134">
        <v>24.9</v>
      </c>
      <c r="M17" s="134">
        <v>23.5</v>
      </c>
      <c r="N17" s="134">
        <v>20</v>
      </c>
      <c r="O17" s="69"/>
      <c r="P17" s="125" t="s">
        <v>57</v>
      </c>
      <c r="Q17" s="69"/>
      <c r="R17" s="69"/>
      <c r="S17" s="69"/>
      <c r="T17" s="69"/>
      <c r="U17" s="69"/>
      <c r="V17" s="69"/>
    </row>
    <row r="18" spans="1:22" ht="14.1" customHeight="1">
      <c r="A18" s="125" t="s">
        <v>120</v>
      </c>
      <c r="B18" s="16">
        <v>22.895</v>
      </c>
      <c r="C18" s="16">
        <v>18.271000000000001</v>
      </c>
      <c r="D18" s="134">
        <v>17.559000000000001</v>
      </c>
      <c r="E18" s="134">
        <v>18.844000000000001</v>
      </c>
      <c r="F18" s="134">
        <v>12.814</v>
      </c>
      <c r="G18" s="134">
        <v>4.6929999999999996</v>
      </c>
      <c r="H18" s="134">
        <v>13.414</v>
      </c>
      <c r="I18" s="134">
        <v>9.2219999999999995</v>
      </c>
      <c r="J18" s="195">
        <v>3.5999999999999997E-2</v>
      </c>
      <c r="K18" s="195">
        <v>0</v>
      </c>
      <c r="L18" s="195">
        <v>1E-3</v>
      </c>
      <c r="M18" s="195">
        <v>6.2E-2</v>
      </c>
      <c r="N18" s="195">
        <v>0</v>
      </c>
      <c r="O18" s="69"/>
      <c r="P18" s="125" t="s">
        <v>114</v>
      </c>
      <c r="Q18" s="69"/>
      <c r="R18" s="69"/>
      <c r="S18" s="69"/>
      <c r="T18" s="69"/>
      <c r="U18" s="69"/>
      <c r="V18" s="69"/>
    </row>
    <row r="19" spans="1:22" ht="14.1" customHeight="1">
      <c r="A19" s="125" t="s">
        <v>121</v>
      </c>
      <c r="B19" s="16">
        <v>32.308999999999997</v>
      </c>
      <c r="C19" s="16">
        <v>29.895</v>
      </c>
      <c r="D19" s="134">
        <v>32.031999999999996</v>
      </c>
      <c r="E19" s="134">
        <v>28.919</v>
      </c>
      <c r="F19" s="134">
        <v>38.683</v>
      </c>
      <c r="G19" s="134">
        <v>17.337</v>
      </c>
      <c r="H19" s="134">
        <v>32.125</v>
      </c>
      <c r="I19" s="134">
        <v>31.76</v>
      </c>
      <c r="J19" s="134">
        <v>27</v>
      </c>
      <c r="K19" s="134">
        <v>35.317999999999998</v>
      </c>
      <c r="L19" s="134">
        <v>19</v>
      </c>
      <c r="M19" s="134">
        <v>18</v>
      </c>
      <c r="N19" s="134">
        <v>13.8</v>
      </c>
      <c r="O19" s="69"/>
      <c r="P19" s="125" t="s">
        <v>115</v>
      </c>
      <c r="Q19" s="69"/>
      <c r="R19" s="69"/>
      <c r="S19" s="69"/>
      <c r="T19" s="69"/>
      <c r="U19" s="69"/>
      <c r="V19" s="69"/>
    </row>
    <row r="20" spans="1:22" ht="14.1" customHeight="1">
      <c r="A20" s="131"/>
      <c r="B20" s="16"/>
      <c r="C20" s="16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69"/>
      <c r="P20" s="154"/>
      <c r="Q20" s="69"/>
      <c r="R20" s="69"/>
      <c r="S20" s="69"/>
      <c r="T20" s="69"/>
      <c r="U20" s="69"/>
      <c r="V20" s="69"/>
    </row>
    <row r="21" spans="1:22" ht="14.1" customHeight="1">
      <c r="A21" s="125" t="s">
        <v>2</v>
      </c>
      <c r="B21" s="16">
        <v>729.80100000000004</v>
      </c>
      <c r="C21" s="16">
        <v>736.35</v>
      </c>
      <c r="D21" s="134">
        <v>710.10799999999995</v>
      </c>
      <c r="E21" s="134">
        <v>778.52099999999996</v>
      </c>
      <c r="F21" s="134">
        <v>895.97800000000007</v>
      </c>
      <c r="G21" s="134">
        <v>1019.0748</v>
      </c>
      <c r="H21" s="134">
        <v>1153.82</v>
      </c>
      <c r="I21" s="134">
        <v>1306.9480000000001</v>
      </c>
      <c r="J21" s="134">
        <v>1348</v>
      </c>
      <c r="K21" s="134">
        <v>453.40300000000002</v>
      </c>
      <c r="L21" s="134">
        <v>532</v>
      </c>
      <c r="M21" s="134">
        <v>722.8</v>
      </c>
      <c r="N21" s="134">
        <v>638.79999999999995</v>
      </c>
      <c r="O21" s="69"/>
      <c r="P21" s="125" t="s">
        <v>58</v>
      </c>
      <c r="Q21" s="69"/>
      <c r="R21" s="69"/>
      <c r="S21" s="69"/>
      <c r="T21" s="69"/>
      <c r="U21" s="69"/>
      <c r="V21" s="69"/>
    </row>
    <row r="22" spans="1:22" ht="14.1" customHeight="1">
      <c r="A22" s="125" t="s">
        <v>122</v>
      </c>
      <c r="B22" s="16">
        <v>45.542999999999999</v>
      </c>
      <c r="C22" s="16">
        <v>93.772000000000006</v>
      </c>
      <c r="D22" s="134">
        <v>106.334</v>
      </c>
      <c r="E22" s="134">
        <v>90.084000000000003</v>
      </c>
      <c r="F22" s="134">
        <v>80.397000000000006</v>
      </c>
      <c r="G22" s="134">
        <v>98.79</v>
      </c>
      <c r="H22" s="134">
        <v>113.27800000000001</v>
      </c>
      <c r="I22" s="134">
        <v>112.93899999999999</v>
      </c>
      <c r="J22" s="134">
        <v>114.502</v>
      </c>
      <c r="K22" s="134">
        <v>85.405000000000001</v>
      </c>
      <c r="L22" s="134">
        <v>128.73400000000001</v>
      </c>
      <c r="M22" s="134">
        <v>141.91</v>
      </c>
      <c r="N22" s="134">
        <v>130</v>
      </c>
      <c r="O22" s="69"/>
      <c r="P22" s="125" t="s">
        <v>116</v>
      </c>
      <c r="Q22" s="69"/>
      <c r="R22" s="69"/>
      <c r="S22" s="69"/>
      <c r="T22" s="69"/>
      <c r="U22" s="69"/>
      <c r="V22" s="69"/>
    </row>
    <row r="23" spans="1:22" ht="14.1" customHeight="1">
      <c r="A23" s="125" t="s">
        <v>123</v>
      </c>
      <c r="B23" s="16">
        <v>684.25800000000004</v>
      </c>
      <c r="C23" s="16">
        <v>642.57799999999997</v>
      </c>
      <c r="D23" s="134">
        <v>603.774</v>
      </c>
      <c r="E23" s="134">
        <v>688.43700000000001</v>
      </c>
      <c r="F23" s="134">
        <v>815.58100000000002</v>
      </c>
      <c r="G23" s="134">
        <v>920.28480000000002</v>
      </c>
      <c r="H23" s="134">
        <v>1040.5419999999999</v>
      </c>
      <c r="I23" s="134">
        <v>1194.009</v>
      </c>
      <c r="J23" s="134">
        <v>1230.492</v>
      </c>
      <c r="K23" s="134">
        <v>367.99799999999999</v>
      </c>
      <c r="L23" s="134">
        <v>402.75900000000001</v>
      </c>
      <c r="M23" s="134">
        <v>580.73299999999995</v>
      </c>
      <c r="N23" s="134">
        <v>508</v>
      </c>
      <c r="O23" s="69"/>
      <c r="P23" s="125" t="s">
        <v>117</v>
      </c>
      <c r="Q23" s="69"/>
      <c r="R23" s="69"/>
      <c r="S23" s="69"/>
      <c r="T23" s="69"/>
      <c r="U23" s="69"/>
      <c r="V23" s="69"/>
    </row>
    <row r="24" spans="1:22" ht="14.1" customHeight="1">
      <c r="A24" s="131"/>
      <c r="B24" s="16"/>
      <c r="C24" s="16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69"/>
      <c r="P24" s="154"/>
      <c r="Q24" s="69"/>
      <c r="R24" s="69"/>
      <c r="S24" s="69"/>
      <c r="T24" s="69"/>
      <c r="U24" s="69"/>
      <c r="V24" s="69"/>
    </row>
    <row r="25" spans="1:22" ht="14.1" customHeight="1">
      <c r="A25" s="125" t="s">
        <v>21</v>
      </c>
      <c r="B25" s="16">
        <v>109.65700000000001</v>
      </c>
      <c r="C25" s="16">
        <v>99.295999999999992</v>
      </c>
      <c r="D25" s="134">
        <v>100.69200000000001</v>
      </c>
      <c r="E25" s="134">
        <v>93.707999999999998</v>
      </c>
      <c r="F25" s="134">
        <v>126.65599999999999</v>
      </c>
      <c r="G25" s="134">
        <v>111.05800000000001</v>
      </c>
      <c r="H25" s="134">
        <v>130.66499999999999</v>
      </c>
      <c r="I25" s="134">
        <v>146</v>
      </c>
      <c r="J25" s="134">
        <v>150</v>
      </c>
      <c r="K25" s="134">
        <v>123</v>
      </c>
      <c r="L25" s="134">
        <v>97</v>
      </c>
      <c r="M25" s="134">
        <v>114</v>
      </c>
      <c r="N25" s="134">
        <v>155</v>
      </c>
      <c r="O25" s="69"/>
      <c r="P25" s="125" t="s">
        <v>59</v>
      </c>
      <c r="Q25" s="69"/>
      <c r="R25" s="69"/>
      <c r="S25" s="69"/>
      <c r="T25" s="69"/>
      <c r="U25" s="69"/>
      <c r="V25" s="69"/>
    </row>
    <row r="26" spans="1:22" ht="14.1" customHeight="1">
      <c r="A26" s="125" t="s">
        <v>118</v>
      </c>
      <c r="B26" s="16">
        <v>83.304000000000002</v>
      </c>
      <c r="C26" s="16">
        <v>70.501999999999995</v>
      </c>
      <c r="D26" s="134">
        <v>66.153000000000006</v>
      </c>
      <c r="E26" s="134">
        <v>66.305999999999997</v>
      </c>
      <c r="F26" s="134">
        <v>98.138999999999996</v>
      </c>
      <c r="G26" s="134">
        <v>76.805000000000007</v>
      </c>
      <c r="H26" s="134">
        <v>89.691999999999993</v>
      </c>
      <c r="I26" s="134">
        <v>100.3</v>
      </c>
      <c r="J26" s="134">
        <v>104.3</v>
      </c>
      <c r="K26" s="134">
        <v>72.331000000000003</v>
      </c>
      <c r="L26" s="134">
        <v>44.243000000000002</v>
      </c>
      <c r="M26" s="134">
        <v>62.164000000000001</v>
      </c>
      <c r="N26" s="134">
        <v>94</v>
      </c>
      <c r="O26" s="69"/>
      <c r="P26" s="125" t="s">
        <v>113</v>
      </c>
      <c r="Q26" s="69"/>
      <c r="R26" s="69"/>
      <c r="S26" s="69"/>
      <c r="T26" s="69"/>
      <c r="U26" s="69"/>
      <c r="V26" s="69"/>
    </row>
    <row r="27" spans="1:22" ht="14.1" customHeight="1">
      <c r="A27" s="125" t="s">
        <v>119</v>
      </c>
      <c r="B27" s="16">
        <v>26.353000000000002</v>
      </c>
      <c r="C27" s="16">
        <v>28.794</v>
      </c>
      <c r="D27" s="134">
        <v>34.539000000000001</v>
      </c>
      <c r="E27" s="134">
        <v>27.402000000000001</v>
      </c>
      <c r="F27" s="134">
        <v>28.516999999999999</v>
      </c>
      <c r="G27" s="134">
        <v>34.253</v>
      </c>
      <c r="H27" s="134">
        <v>40.972999999999999</v>
      </c>
      <c r="I27" s="134">
        <v>45.7</v>
      </c>
      <c r="J27" s="134">
        <v>43.66</v>
      </c>
      <c r="K27" s="134">
        <v>48.396999999999998</v>
      </c>
      <c r="L27" s="134">
        <v>47.2</v>
      </c>
      <c r="M27" s="134">
        <v>48.695999999999998</v>
      </c>
      <c r="N27" s="134">
        <v>56</v>
      </c>
      <c r="O27" s="69"/>
      <c r="P27" s="125" t="s">
        <v>112</v>
      </c>
      <c r="Q27" s="69"/>
      <c r="R27" s="69"/>
      <c r="S27" s="69"/>
      <c r="T27" s="69"/>
      <c r="U27" s="69"/>
      <c r="V27" s="69"/>
    </row>
    <row r="28" spans="1:22" ht="14.1" customHeight="1">
      <c r="A28" s="154"/>
      <c r="B28" s="16"/>
      <c r="C28" s="16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69"/>
      <c r="P28" s="154"/>
      <c r="Q28" s="69"/>
      <c r="R28" s="69"/>
      <c r="S28" s="69"/>
      <c r="T28" s="69"/>
      <c r="U28" s="69"/>
      <c r="V28" s="69"/>
    </row>
    <row r="29" spans="1:22" s="51" customFormat="1" ht="14.1" customHeight="1">
      <c r="A29" s="34" t="s">
        <v>22</v>
      </c>
      <c r="B29" s="193">
        <v>349.37600000000003</v>
      </c>
      <c r="C29" s="193">
        <v>299.892</v>
      </c>
      <c r="D29" s="194">
        <v>256.09699999999998</v>
      </c>
      <c r="E29" s="194">
        <v>235.30500000000001</v>
      </c>
      <c r="F29" s="194">
        <v>283.28100000000001</v>
      </c>
      <c r="G29" s="194">
        <v>341.64719999999994</v>
      </c>
      <c r="H29" s="194">
        <v>610.04399999999998</v>
      </c>
      <c r="I29" s="194">
        <v>650.6</v>
      </c>
      <c r="J29" s="194">
        <v>1091</v>
      </c>
      <c r="K29" s="194">
        <v>626.92200000000003</v>
      </c>
      <c r="L29" s="194">
        <v>599</v>
      </c>
      <c r="M29" s="194">
        <v>674.7</v>
      </c>
      <c r="N29" s="194">
        <v>828</v>
      </c>
      <c r="O29" s="25"/>
      <c r="P29" s="34" t="s">
        <v>60</v>
      </c>
      <c r="Q29" s="25"/>
      <c r="R29" s="25"/>
      <c r="S29" s="25"/>
      <c r="T29" s="25"/>
      <c r="U29" s="25"/>
      <c r="V29" s="25"/>
    </row>
    <row r="30" spans="1:22" s="51" customFormat="1" ht="14.1" customHeight="1">
      <c r="A30" s="107"/>
      <c r="B30" s="193"/>
      <c r="C30" s="193"/>
      <c r="D30" s="194"/>
      <c r="E30" s="194"/>
      <c r="F30" s="194"/>
      <c r="G30" s="194"/>
      <c r="H30" s="194"/>
      <c r="I30" s="194"/>
      <c r="J30" s="194"/>
      <c r="K30" s="194"/>
      <c r="L30" s="194"/>
      <c r="M30" s="194"/>
      <c r="N30" s="194"/>
      <c r="O30" s="25"/>
      <c r="P30" s="107"/>
      <c r="Q30" s="25"/>
      <c r="R30" s="25"/>
      <c r="S30" s="25"/>
      <c r="T30" s="25"/>
      <c r="U30" s="25"/>
      <c r="V30" s="25"/>
    </row>
    <row r="31" spans="1:22" ht="14.1" customHeight="1">
      <c r="A31" s="125" t="s">
        <v>227</v>
      </c>
      <c r="B31" s="16">
        <v>75.769000000000005</v>
      </c>
      <c r="C31" s="16">
        <v>94.302000000000007</v>
      </c>
      <c r="D31" s="134">
        <v>82.787000000000006</v>
      </c>
      <c r="E31" s="134">
        <v>94.406000000000006</v>
      </c>
      <c r="F31" s="134">
        <v>90.352999999999994</v>
      </c>
      <c r="G31" s="134">
        <v>88</v>
      </c>
      <c r="H31" s="134">
        <v>94.248000000000005</v>
      </c>
      <c r="I31" s="134">
        <v>92</v>
      </c>
      <c r="J31" s="134">
        <v>118.7</v>
      </c>
      <c r="K31" s="134">
        <v>119.46899999999999</v>
      </c>
      <c r="L31" s="134">
        <v>125</v>
      </c>
      <c r="M31" s="134">
        <v>136</v>
      </c>
      <c r="N31" s="134">
        <v>145</v>
      </c>
      <c r="O31" s="69"/>
      <c r="P31" s="125" t="s">
        <v>109</v>
      </c>
      <c r="Q31" s="69"/>
      <c r="R31" s="69"/>
      <c r="S31" s="69"/>
      <c r="T31" s="69"/>
      <c r="U31" s="69"/>
      <c r="V31" s="69"/>
    </row>
    <row r="32" spans="1:22" ht="14.1" customHeight="1">
      <c r="A32" s="125" t="s">
        <v>228</v>
      </c>
      <c r="B32" s="16">
        <v>33.399000000000001</v>
      </c>
      <c r="C32" s="16">
        <v>19.568999999999999</v>
      </c>
      <c r="D32" s="134">
        <v>48.930999999999997</v>
      </c>
      <c r="E32" s="134">
        <v>25.965</v>
      </c>
      <c r="F32" s="134">
        <v>32.999000000000002</v>
      </c>
      <c r="G32" s="134">
        <v>45</v>
      </c>
      <c r="H32" s="134">
        <v>49.253999999999998</v>
      </c>
      <c r="I32" s="134">
        <v>53</v>
      </c>
      <c r="J32" s="134">
        <v>49.6</v>
      </c>
      <c r="K32" s="134">
        <v>53.091999999999999</v>
      </c>
      <c r="L32" s="134">
        <v>56.3</v>
      </c>
      <c r="M32" s="134">
        <v>64.099999999999994</v>
      </c>
      <c r="N32" s="134">
        <v>48</v>
      </c>
      <c r="O32" s="69"/>
      <c r="P32" s="125" t="s">
        <v>110</v>
      </c>
      <c r="Q32" s="69"/>
      <c r="R32" s="69"/>
      <c r="S32" s="69"/>
      <c r="T32" s="69"/>
      <c r="U32" s="69"/>
      <c r="V32" s="69"/>
    </row>
    <row r="33" spans="1:22" ht="14.1" customHeight="1">
      <c r="A33" s="125" t="s">
        <v>229</v>
      </c>
      <c r="B33" s="17">
        <v>5.36</v>
      </c>
      <c r="C33" s="17">
        <v>4.3250000000000002</v>
      </c>
      <c r="D33" s="134">
        <v>5.0590000000000002</v>
      </c>
      <c r="E33" s="134">
        <v>5.9859999999999998</v>
      </c>
      <c r="F33" s="134">
        <v>27.443000000000001</v>
      </c>
      <c r="G33" s="134">
        <v>19</v>
      </c>
      <c r="H33" s="134">
        <v>105.569</v>
      </c>
      <c r="I33" s="134">
        <v>77.256</v>
      </c>
      <c r="J33" s="134">
        <v>25.2</v>
      </c>
      <c r="K33" s="134">
        <v>16.706</v>
      </c>
      <c r="L33" s="134">
        <v>22.9</v>
      </c>
      <c r="M33" s="134">
        <v>45</v>
      </c>
      <c r="N33" s="134">
        <v>36.5</v>
      </c>
      <c r="O33" s="69"/>
      <c r="P33" s="125" t="s">
        <v>111</v>
      </c>
      <c r="Q33" s="69"/>
      <c r="R33" s="69"/>
      <c r="S33" s="69"/>
      <c r="T33" s="69"/>
      <c r="U33" s="69"/>
      <c r="V33" s="69"/>
    </row>
    <row r="34" spans="1:22" ht="14.1" customHeight="1">
      <c r="A34" s="125" t="s">
        <v>230</v>
      </c>
      <c r="B34" s="16">
        <v>234.84800000000001</v>
      </c>
      <c r="C34" s="16">
        <v>181.696</v>
      </c>
      <c r="D34" s="134">
        <v>119.32</v>
      </c>
      <c r="E34" s="134">
        <v>108.94799999999999</v>
      </c>
      <c r="F34" s="134">
        <v>132.48599999999999</v>
      </c>
      <c r="G34" s="134">
        <v>190</v>
      </c>
      <c r="H34" s="134">
        <v>362.52300000000002</v>
      </c>
      <c r="I34" s="134">
        <v>397.48200000000003</v>
      </c>
      <c r="J34" s="134">
        <v>897</v>
      </c>
      <c r="K34" s="134">
        <v>437.65499999999997</v>
      </c>
      <c r="L34" s="134">
        <v>395</v>
      </c>
      <c r="M34" s="134">
        <v>430</v>
      </c>
      <c r="N34" s="134">
        <v>608.9</v>
      </c>
      <c r="O34" s="69"/>
      <c r="P34" s="125" t="s">
        <v>108</v>
      </c>
      <c r="Q34" s="69"/>
      <c r="R34" s="69"/>
      <c r="S34" s="69"/>
      <c r="T34" s="69"/>
      <c r="U34" s="69"/>
      <c r="V34" s="69"/>
    </row>
    <row r="35" spans="1:22" ht="14.1" customHeight="1">
      <c r="A35" s="125" t="s">
        <v>231</v>
      </c>
      <c r="B35" s="17">
        <v>67.433999999999997</v>
      </c>
      <c r="C35" s="17">
        <v>65.302999999999997</v>
      </c>
      <c r="D35" s="134">
        <v>57.01</v>
      </c>
      <c r="E35" s="134">
        <v>55.984000000000002</v>
      </c>
      <c r="F35" s="134">
        <v>75.271000000000001</v>
      </c>
      <c r="G35" s="134">
        <v>55</v>
      </c>
      <c r="H35" s="134">
        <v>72.084999999999994</v>
      </c>
      <c r="I35" s="134">
        <v>49.433999999999997</v>
      </c>
      <c r="J35" s="134">
        <v>446.7</v>
      </c>
      <c r="K35" s="134">
        <v>199.34399999999999</v>
      </c>
      <c r="L35" s="134">
        <v>78.599999999999994</v>
      </c>
      <c r="M35" s="134">
        <v>41</v>
      </c>
      <c r="N35" s="134">
        <v>205</v>
      </c>
      <c r="O35" s="69"/>
      <c r="P35" s="125" t="s">
        <v>106</v>
      </c>
      <c r="Q35" s="69"/>
      <c r="R35" s="69"/>
      <c r="S35" s="69"/>
      <c r="T35" s="69"/>
      <c r="U35" s="69"/>
      <c r="V35" s="69"/>
    </row>
    <row r="36" spans="1:22" ht="14.1" customHeight="1">
      <c r="A36" s="125" t="s">
        <v>232</v>
      </c>
      <c r="B36" s="17">
        <v>149.14599999999999</v>
      </c>
      <c r="C36" s="17">
        <v>88.533000000000001</v>
      </c>
      <c r="D36" s="134">
        <v>18.887</v>
      </c>
      <c r="E36" s="134">
        <v>11.365</v>
      </c>
      <c r="F36" s="134">
        <v>10.401</v>
      </c>
      <c r="G36" s="134">
        <v>9</v>
      </c>
      <c r="H36" s="134">
        <v>3.9590000000000001</v>
      </c>
      <c r="I36" s="134">
        <v>2</v>
      </c>
      <c r="J36" s="134">
        <v>1.5</v>
      </c>
      <c r="K36" s="134">
        <v>1.5</v>
      </c>
      <c r="L36" s="134">
        <v>1.6</v>
      </c>
      <c r="M36" s="134">
        <v>1.5</v>
      </c>
      <c r="N36" s="134">
        <v>1.4</v>
      </c>
      <c r="O36" s="69"/>
      <c r="P36" s="125" t="s">
        <v>107</v>
      </c>
      <c r="Q36" s="69"/>
      <c r="R36" s="69"/>
      <c r="S36" s="69"/>
      <c r="T36" s="69"/>
      <c r="U36" s="69"/>
      <c r="V36" s="69"/>
    </row>
    <row r="37" spans="1:22">
      <c r="A37" s="18"/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71"/>
      <c r="P37" s="18"/>
      <c r="Q37" s="69"/>
      <c r="R37" s="69"/>
      <c r="S37" s="69"/>
      <c r="T37" s="69"/>
      <c r="U37" s="69"/>
      <c r="V37" s="69"/>
    </row>
    <row r="38" spans="1:22">
      <c r="A38" s="19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69"/>
      <c r="Q38" s="69"/>
      <c r="R38" s="69"/>
      <c r="S38" s="69"/>
      <c r="T38" s="69"/>
      <c r="U38" s="69"/>
      <c r="V38" s="69"/>
    </row>
    <row r="39" spans="1:22">
      <c r="A39" s="2" t="s">
        <v>3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69"/>
      <c r="Q39" s="69"/>
      <c r="R39" s="69"/>
      <c r="S39" s="69"/>
      <c r="T39" s="69"/>
      <c r="U39" s="69"/>
      <c r="V39" s="69"/>
    </row>
    <row r="40" spans="1:22">
      <c r="A40" s="3" t="s">
        <v>7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69"/>
      <c r="Q40" s="69"/>
      <c r="R40" s="69"/>
      <c r="S40" s="69"/>
      <c r="T40" s="69"/>
      <c r="U40" s="69"/>
      <c r="V40" s="69"/>
    </row>
    <row r="41" spans="1:22">
      <c r="A41" s="20" t="s">
        <v>23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69"/>
      <c r="P41" s="19"/>
      <c r="Q41" s="69"/>
      <c r="R41" s="69"/>
      <c r="S41" s="69"/>
      <c r="T41" s="69"/>
      <c r="U41" s="69"/>
      <c r="V41" s="69"/>
    </row>
    <row r="42" spans="1:22">
      <c r="A42" s="2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69"/>
      <c r="Q42" s="69"/>
      <c r="R42" s="69"/>
      <c r="S42" s="69"/>
      <c r="T42" s="69"/>
      <c r="U42" s="69"/>
      <c r="V42" s="69"/>
    </row>
    <row r="43" spans="1:22">
      <c r="A43" s="1" t="s">
        <v>95</v>
      </c>
      <c r="B43" s="101"/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69"/>
      <c r="Q43" s="69"/>
      <c r="R43" s="69"/>
      <c r="S43" s="69"/>
      <c r="T43" s="69"/>
      <c r="U43" s="69"/>
      <c r="V43" s="69"/>
    </row>
    <row r="44" spans="1:22">
      <c r="A44" s="3" t="s">
        <v>49</v>
      </c>
      <c r="B44" s="101"/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69"/>
      <c r="Q44" s="69"/>
      <c r="R44" s="69"/>
      <c r="S44" s="69"/>
      <c r="T44" s="69"/>
      <c r="U44" s="69"/>
      <c r="V44" s="69"/>
    </row>
    <row r="45" spans="1:22">
      <c r="A45" s="20" t="s">
        <v>132</v>
      </c>
      <c r="B45" s="101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69"/>
      <c r="P45" s="67"/>
      <c r="Q45" s="69"/>
      <c r="R45" s="69"/>
      <c r="S45" s="69"/>
      <c r="T45" s="69"/>
      <c r="U45" s="69"/>
      <c r="V45" s="69"/>
    </row>
    <row r="46" spans="1:22">
      <c r="A46" s="69"/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69"/>
      <c r="P46" s="532"/>
      <c r="Q46" s="69"/>
      <c r="R46" s="69"/>
      <c r="S46" s="69"/>
      <c r="T46" s="69"/>
      <c r="U46" s="69"/>
      <c r="V46" s="69"/>
    </row>
    <row r="47" spans="1:22">
      <c r="A47" s="69"/>
      <c r="B47" s="101"/>
      <c r="C47" s="101"/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69"/>
      <c r="P47" s="532"/>
      <c r="Q47" s="69"/>
      <c r="R47" s="69"/>
      <c r="S47" s="69"/>
      <c r="T47" s="69"/>
      <c r="U47" s="69"/>
      <c r="V47" s="69"/>
    </row>
    <row r="48" spans="1:22">
      <c r="A48" s="69"/>
      <c r="B48" s="101"/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69"/>
      <c r="P48" s="69"/>
      <c r="Q48" s="69"/>
      <c r="R48" s="69"/>
      <c r="S48" s="69"/>
      <c r="T48" s="69"/>
      <c r="U48" s="69"/>
      <c r="V48" s="69"/>
    </row>
    <row r="49" spans="1:22">
      <c r="A49" s="69"/>
      <c r="B49" s="101"/>
      <c r="C49" s="101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69"/>
      <c r="P49" s="69"/>
      <c r="Q49" s="69"/>
      <c r="R49" s="69"/>
      <c r="S49" s="69"/>
      <c r="T49" s="69"/>
      <c r="U49" s="69"/>
      <c r="V49" s="69"/>
    </row>
    <row r="50" spans="1:22">
      <c r="A50" s="69"/>
      <c r="B50" s="101"/>
      <c r="C50" s="101"/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69"/>
      <c r="P50" s="69"/>
      <c r="Q50" s="69"/>
      <c r="R50" s="69"/>
      <c r="S50" s="69"/>
      <c r="T50" s="69"/>
      <c r="U50" s="69"/>
      <c r="V50" s="69"/>
    </row>
    <row r="51" spans="1:22">
      <c r="A51" s="69"/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69"/>
      <c r="P51" s="69"/>
      <c r="Q51" s="69"/>
      <c r="R51" s="69"/>
      <c r="S51" s="69"/>
      <c r="T51" s="69"/>
      <c r="U51" s="69"/>
      <c r="V51" s="69"/>
    </row>
    <row r="52" spans="1:22">
      <c r="A52" s="69"/>
      <c r="B52" s="101"/>
      <c r="C52" s="101"/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101"/>
      <c r="O52" s="69"/>
      <c r="P52" s="69"/>
      <c r="Q52" s="69"/>
      <c r="R52" s="69"/>
      <c r="S52" s="69"/>
      <c r="T52" s="69"/>
      <c r="U52" s="69"/>
      <c r="V52" s="69"/>
    </row>
    <row r="53" spans="1:22">
      <c r="A53" s="69"/>
      <c r="B53" s="101"/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69"/>
      <c r="P53" s="69"/>
      <c r="Q53" s="69"/>
      <c r="R53" s="69"/>
      <c r="S53" s="69"/>
      <c r="T53" s="69"/>
      <c r="U53" s="69"/>
      <c r="V53" s="69"/>
    </row>
    <row r="54" spans="1:22">
      <c r="A54" s="69"/>
      <c r="B54" s="101"/>
      <c r="C54" s="101"/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69"/>
      <c r="P54" s="69"/>
      <c r="Q54" s="69"/>
      <c r="R54" s="69"/>
      <c r="S54" s="69"/>
      <c r="T54" s="69"/>
      <c r="U54" s="69"/>
      <c r="V54" s="69"/>
    </row>
    <row r="55" spans="1:22">
      <c r="A55" s="69"/>
      <c r="B55" s="101"/>
      <c r="C55" s="101"/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69"/>
      <c r="P55" s="69"/>
      <c r="Q55" s="69"/>
      <c r="R55" s="69"/>
      <c r="S55" s="69"/>
      <c r="T55" s="69"/>
      <c r="U55" s="69"/>
      <c r="V55" s="69"/>
    </row>
    <row r="56" spans="1:22">
      <c r="A56" s="69"/>
      <c r="B56" s="101"/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69"/>
      <c r="P56" s="69"/>
      <c r="Q56" s="69"/>
      <c r="R56" s="69"/>
      <c r="S56" s="69"/>
      <c r="T56" s="69"/>
      <c r="U56" s="69"/>
      <c r="V56" s="69"/>
    </row>
    <row r="57" spans="1:22">
      <c r="A57" s="69"/>
      <c r="B57" s="101"/>
      <c r="C57" s="101"/>
      <c r="D57" s="101"/>
      <c r="E57" s="101"/>
      <c r="F57" s="101"/>
      <c r="G57" s="101"/>
      <c r="H57" s="101"/>
      <c r="I57" s="101"/>
      <c r="J57" s="101"/>
      <c r="K57" s="101"/>
      <c r="L57" s="101"/>
      <c r="M57" s="101"/>
      <c r="N57" s="101"/>
      <c r="O57" s="69"/>
      <c r="P57" s="69"/>
      <c r="Q57" s="69"/>
      <c r="R57" s="69"/>
      <c r="S57" s="69"/>
      <c r="T57" s="69"/>
      <c r="U57" s="69"/>
      <c r="V57" s="69"/>
    </row>
    <row r="58" spans="1:22">
      <c r="A58" s="69"/>
      <c r="B58" s="101"/>
      <c r="C58" s="101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69"/>
      <c r="P58" s="69"/>
      <c r="Q58" s="69"/>
      <c r="R58" s="69"/>
      <c r="S58" s="69"/>
      <c r="T58" s="69"/>
      <c r="U58" s="69"/>
      <c r="V58" s="69"/>
    </row>
    <row r="59" spans="1:22">
      <c r="A59" s="69"/>
      <c r="B59" s="101"/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69"/>
      <c r="P59" s="69"/>
      <c r="Q59" s="69"/>
      <c r="R59" s="69"/>
      <c r="S59" s="69"/>
      <c r="T59" s="69"/>
      <c r="U59" s="69"/>
      <c r="V59" s="69"/>
    </row>
  </sheetData>
  <phoneticPr fontId="0" type="noConversion"/>
  <pageMargins left="0.17" right="0.17" top="1" bottom="1" header="0.5" footer="0.5"/>
  <pageSetup scale="77" orientation="landscape" r:id="rId1"/>
  <headerFooter alignWithMargins="0">
    <oddFooter>&amp;R&amp;F  &amp;A  &amp;D  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7" enableFormatConditionsCalculation="0">
    <pageSetUpPr fitToPage="1"/>
  </sheetPr>
  <dimension ref="A1:T59"/>
  <sheetViews>
    <sheetView showGridLines="0" workbookViewId="0">
      <selection activeCell="B7" sqref="B7"/>
    </sheetView>
  </sheetViews>
  <sheetFormatPr defaultColWidth="9.28515625" defaultRowHeight="10.199999999999999"/>
  <cols>
    <col min="1" max="1" width="37.140625" style="108" customWidth="1"/>
    <col min="2" max="14" width="8.85546875" style="108" customWidth="1"/>
    <col min="15" max="15" width="2.28515625" style="108" customWidth="1"/>
    <col min="16" max="16" width="33.85546875" style="108" bestFit="1" customWidth="1"/>
    <col min="17" max="16384" width="9.28515625" style="108"/>
  </cols>
  <sheetData>
    <row r="1" spans="1:20" s="200" customFormat="1">
      <c r="A1" s="199" t="s">
        <v>80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199"/>
      <c r="P1" s="199"/>
      <c r="Q1" s="199"/>
      <c r="R1" s="199"/>
      <c r="S1" s="199"/>
      <c r="T1" s="199"/>
    </row>
    <row r="2" spans="1:20">
      <c r="A2" s="37" t="s">
        <v>0</v>
      </c>
      <c r="B2" s="38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58"/>
      <c r="P2" s="94" t="s">
        <v>0</v>
      </c>
      <c r="Q2" s="58"/>
      <c r="R2" s="58"/>
      <c r="S2" s="58"/>
      <c r="T2" s="58"/>
    </row>
    <row r="3" spans="1:20">
      <c r="A3" s="59" t="s">
        <v>85</v>
      </c>
      <c r="B3" s="38"/>
      <c r="C3" s="38"/>
      <c r="D3" s="57"/>
      <c r="E3" s="39"/>
      <c r="F3" s="56"/>
      <c r="G3" s="56"/>
      <c r="H3" s="56"/>
      <c r="I3" s="56"/>
      <c r="J3" s="56"/>
      <c r="K3" s="56"/>
      <c r="L3" s="56"/>
      <c r="M3" s="56"/>
      <c r="N3" s="56"/>
      <c r="O3" s="56"/>
      <c r="P3" s="150" t="s">
        <v>86</v>
      </c>
      <c r="Q3" s="56"/>
      <c r="R3" s="56"/>
      <c r="S3" s="56"/>
      <c r="T3" s="56"/>
    </row>
    <row r="4" spans="1:20">
      <c r="A4" s="137" t="s">
        <v>103</v>
      </c>
      <c r="B4" s="38"/>
      <c r="C4" s="38"/>
      <c r="D4" s="57"/>
      <c r="E4" s="39"/>
      <c r="F4" s="56"/>
      <c r="G4" s="56"/>
      <c r="H4" s="56"/>
      <c r="I4" s="56"/>
      <c r="J4" s="56"/>
      <c r="K4" s="56"/>
      <c r="L4" s="56"/>
      <c r="M4" s="56"/>
      <c r="N4" s="56"/>
      <c r="O4" s="56"/>
      <c r="P4" s="137" t="s">
        <v>54</v>
      </c>
      <c r="Q4" s="56"/>
      <c r="R4" s="56"/>
      <c r="S4" s="56"/>
      <c r="T4" s="56"/>
    </row>
    <row r="5" spans="1:20">
      <c r="A5" s="144"/>
      <c r="B5" s="41"/>
      <c r="C5" s="41"/>
      <c r="D5" s="61"/>
      <c r="E5" s="42"/>
      <c r="F5" s="60"/>
      <c r="G5" s="56"/>
      <c r="H5" s="56"/>
      <c r="I5" s="56"/>
      <c r="J5" s="56"/>
      <c r="K5" s="56"/>
      <c r="L5" s="56"/>
      <c r="M5" s="56"/>
      <c r="N5" s="56"/>
      <c r="O5" s="56"/>
      <c r="P5" s="144"/>
      <c r="Q5" s="56"/>
      <c r="R5" s="56"/>
      <c r="S5" s="56"/>
      <c r="T5" s="56"/>
    </row>
    <row r="6" spans="1:20">
      <c r="A6" s="62"/>
      <c r="B6" s="43">
        <v>2000</v>
      </c>
      <c r="C6" s="43">
        <v>2001</v>
      </c>
      <c r="D6" s="43">
        <v>2002</v>
      </c>
      <c r="E6" s="44">
        <v>2003</v>
      </c>
      <c r="F6" s="62">
        <v>2004</v>
      </c>
      <c r="G6" s="62">
        <v>2005</v>
      </c>
      <c r="H6" s="62">
        <v>2006</v>
      </c>
      <c r="I6" s="44">
        <v>2007</v>
      </c>
      <c r="J6" s="44">
        <v>2008</v>
      </c>
      <c r="K6" s="44">
        <v>2009</v>
      </c>
      <c r="L6" s="44">
        <v>2010</v>
      </c>
      <c r="M6" s="110">
        <v>2011</v>
      </c>
      <c r="N6" s="110">
        <v>2012</v>
      </c>
      <c r="O6" s="62" t="s">
        <v>36</v>
      </c>
      <c r="P6" s="62"/>
      <c r="Q6" s="56"/>
      <c r="R6" s="56"/>
      <c r="S6" s="56"/>
      <c r="T6" s="56"/>
    </row>
    <row r="7" spans="1:20" ht="24" customHeight="1">
      <c r="A7" s="56"/>
      <c r="B7" s="56"/>
      <c r="C7" s="56"/>
      <c r="D7" s="57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</row>
    <row r="8" spans="1:20" s="51" customFormat="1">
      <c r="A8" s="99" t="s">
        <v>128</v>
      </c>
      <c r="B8" s="127">
        <v>3487.8069999999998</v>
      </c>
      <c r="C8" s="127">
        <v>3576.5239999999999</v>
      </c>
      <c r="D8" s="127">
        <v>3702.2280000000001</v>
      </c>
      <c r="E8" s="127">
        <v>3849.98</v>
      </c>
      <c r="F8" s="127">
        <v>4098.6410605600004</v>
      </c>
      <c r="G8" s="127">
        <v>4866.2269999999999</v>
      </c>
      <c r="H8" s="127">
        <v>5801.4359999999997</v>
      </c>
      <c r="I8" s="127">
        <v>7049.4229999999998</v>
      </c>
      <c r="J8" s="127">
        <v>8361</v>
      </c>
      <c r="K8" s="127">
        <v>5058</v>
      </c>
      <c r="L8" s="127">
        <v>5326.4</v>
      </c>
      <c r="M8" s="127">
        <v>6439.4</v>
      </c>
      <c r="N8" s="127">
        <v>6594.9</v>
      </c>
      <c r="O8" s="95"/>
      <c r="P8" s="34" t="s">
        <v>128</v>
      </c>
      <c r="Q8" s="95"/>
      <c r="R8" s="95"/>
      <c r="S8" s="95"/>
      <c r="T8" s="95"/>
    </row>
    <row r="9" spans="1:20" s="51" customFormat="1">
      <c r="A9" s="99"/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95"/>
      <c r="P9" s="34"/>
      <c r="Q9" s="95"/>
      <c r="R9" s="95"/>
      <c r="S9" s="95"/>
      <c r="T9" s="95"/>
    </row>
    <row r="10" spans="1:20">
      <c r="A10" s="107" t="s">
        <v>126</v>
      </c>
      <c r="B10" s="21"/>
      <c r="C10" s="21"/>
      <c r="D10" s="21"/>
      <c r="E10" s="21"/>
      <c r="F10" s="143"/>
      <c r="G10" s="197"/>
      <c r="H10" s="197"/>
      <c r="I10" s="197"/>
      <c r="J10" s="197"/>
      <c r="K10" s="197"/>
      <c r="L10" s="197"/>
      <c r="M10" s="197"/>
      <c r="N10" s="197"/>
      <c r="O10" s="56"/>
      <c r="P10" s="107" t="s">
        <v>127</v>
      </c>
      <c r="Q10" s="56"/>
      <c r="R10" s="56"/>
      <c r="S10" s="56"/>
      <c r="T10" s="56"/>
    </row>
    <row r="11" spans="1:20">
      <c r="A11" s="125" t="s">
        <v>235</v>
      </c>
      <c r="B11" s="21">
        <v>971.03899999999999</v>
      </c>
      <c r="C11" s="21">
        <v>984.90099999999995</v>
      </c>
      <c r="D11" s="21">
        <v>1094.4290000000001</v>
      </c>
      <c r="E11" s="21">
        <v>1068.296</v>
      </c>
      <c r="F11" s="143">
        <v>1166.7748013999999</v>
      </c>
      <c r="G11" s="143" t="s">
        <v>5</v>
      </c>
      <c r="H11" s="143">
        <v>1430.2339999999999</v>
      </c>
      <c r="I11" s="143">
        <v>1837.1020000000001</v>
      </c>
      <c r="J11" s="143">
        <v>2201</v>
      </c>
      <c r="K11" s="143">
        <v>1725</v>
      </c>
      <c r="L11" s="143">
        <v>1806.4</v>
      </c>
      <c r="M11" s="143">
        <v>1825.3</v>
      </c>
      <c r="N11" s="143">
        <v>1983.6999999999998</v>
      </c>
      <c r="O11" s="56"/>
      <c r="P11" s="530" t="s">
        <v>251</v>
      </c>
      <c r="Q11" s="56"/>
      <c r="R11" s="56"/>
      <c r="S11" s="56"/>
      <c r="T11" s="56"/>
    </row>
    <row r="12" spans="1:20">
      <c r="A12" s="125" t="s">
        <v>236</v>
      </c>
      <c r="B12" s="21">
        <v>1713</v>
      </c>
      <c r="C12" s="21">
        <v>1847.5869999999995</v>
      </c>
      <c r="D12" s="21">
        <v>1810.2529999999995</v>
      </c>
      <c r="E12" s="21">
        <v>2053.7800000000002</v>
      </c>
      <c r="F12" s="143" t="s">
        <v>5</v>
      </c>
      <c r="G12" s="143" t="s">
        <v>5</v>
      </c>
      <c r="H12" s="143" t="s">
        <v>5</v>
      </c>
      <c r="I12" s="143" t="s">
        <v>5</v>
      </c>
      <c r="J12" s="143">
        <v>5413</v>
      </c>
      <c r="K12" s="143">
        <v>2845</v>
      </c>
      <c r="L12" s="143">
        <v>3088.6</v>
      </c>
      <c r="M12" s="143">
        <v>4118.3</v>
      </c>
      <c r="N12" s="143">
        <v>4135</v>
      </c>
      <c r="O12" s="56"/>
      <c r="P12" s="530" t="s">
        <v>252</v>
      </c>
      <c r="Q12" s="56"/>
      <c r="R12" s="56"/>
      <c r="S12" s="56"/>
      <c r="T12" s="56"/>
    </row>
    <row r="13" spans="1:20">
      <c r="A13" s="125" t="s">
        <v>237</v>
      </c>
      <c r="B13" s="21">
        <v>515.17499999999995</v>
      </c>
      <c r="C13" s="21">
        <v>580.005</v>
      </c>
      <c r="D13" s="21">
        <v>670.99699999999996</v>
      </c>
      <c r="E13" s="21">
        <v>558.24300000000005</v>
      </c>
      <c r="F13" s="143">
        <v>590.74795018000009</v>
      </c>
      <c r="G13" s="143" t="s">
        <v>5</v>
      </c>
      <c r="H13" s="143">
        <v>833.62300000000005</v>
      </c>
      <c r="I13" s="143">
        <v>846.79200000000003</v>
      </c>
      <c r="J13" s="143">
        <v>747</v>
      </c>
      <c r="K13" s="143">
        <v>488</v>
      </c>
      <c r="L13" s="143">
        <v>431.4</v>
      </c>
      <c r="M13" s="143">
        <v>495.7</v>
      </c>
      <c r="N13" s="143">
        <v>475.59999999999997</v>
      </c>
      <c r="O13" s="56"/>
      <c r="P13" s="530" t="s">
        <v>253</v>
      </c>
      <c r="Q13" s="56"/>
      <c r="R13" s="56"/>
      <c r="S13" s="56"/>
      <c r="T13" s="56"/>
    </row>
    <row r="14" spans="1:20">
      <c r="A14" s="131"/>
      <c r="B14" s="21"/>
      <c r="C14" s="21"/>
      <c r="D14" s="21"/>
      <c r="E14" s="21"/>
      <c r="F14" s="143"/>
      <c r="G14" s="197"/>
      <c r="H14" s="197"/>
      <c r="I14" s="197"/>
      <c r="J14" s="197"/>
      <c r="K14" s="197"/>
      <c r="L14" s="197"/>
      <c r="M14" s="197"/>
      <c r="N14" s="197"/>
      <c r="O14" s="56"/>
      <c r="Q14" s="131"/>
      <c r="R14" s="56"/>
      <c r="S14" s="56"/>
      <c r="T14" s="56"/>
    </row>
    <row r="15" spans="1:20" s="51" customFormat="1">
      <c r="A15" s="99" t="s">
        <v>41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95"/>
      <c r="P15" s="51" t="s">
        <v>92</v>
      </c>
      <c r="Q15" s="128"/>
      <c r="R15" s="95"/>
      <c r="S15" s="95"/>
      <c r="T15" s="95"/>
    </row>
    <row r="16" spans="1:20" s="51" customFormat="1">
      <c r="A16" s="99"/>
      <c r="B16" s="127"/>
      <c r="C16" s="127"/>
      <c r="D16" s="127"/>
      <c r="E16" s="127"/>
      <c r="F16" s="98"/>
      <c r="G16" s="198"/>
      <c r="H16" s="198"/>
      <c r="I16" s="198"/>
      <c r="J16" s="198"/>
      <c r="K16" s="198"/>
      <c r="L16" s="198"/>
      <c r="M16" s="198"/>
      <c r="N16" s="198"/>
      <c r="O16" s="95"/>
      <c r="Q16" s="128"/>
      <c r="R16" s="95"/>
      <c r="S16" s="95"/>
      <c r="T16" s="95"/>
    </row>
    <row r="17" spans="1:20">
      <c r="A17" s="216" t="s">
        <v>227</v>
      </c>
      <c r="B17" s="134" t="s">
        <v>6</v>
      </c>
      <c r="C17" s="134">
        <v>476.75099999999998</v>
      </c>
      <c r="D17" s="23">
        <v>480.05099999999999</v>
      </c>
      <c r="E17" s="23">
        <v>487.37</v>
      </c>
      <c r="F17" s="22">
        <v>527.29999999999995</v>
      </c>
      <c r="G17" s="22">
        <v>602.94000000000005</v>
      </c>
      <c r="H17" s="22">
        <v>616.79499999999996</v>
      </c>
      <c r="I17" s="22">
        <v>730.65899999999999</v>
      </c>
      <c r="J17" s="22">
        <v>886.3</v>
      </c>
      <c r="K17" s="22">
        <v>802.33199999999999</v>
      </c>
      <c r="L17" s="22">
        <v>813</v>
      </c>
      <c r="M17" s="22">
        <v>939</v>
      </c>
      <c r="N17" s="22">
        <v>959.2</v>
      </c>
      <c r="O17" s="56"/>
      <c r="P17" s="125" t="s">
        <v>109</v>
      </c>
      <c r="Q17" s="56"/>
      <c r="R17" s="56"/>
      <c r="S17" s="56"/>
      <c r="T17" s="56"/>
    </row>
    <row r="18" spans="1:20">
      <c r="A18" s="216" t="s">
        <v>238</v>
      </c>
      <c r="B18" s="134" t="s">
        <v>6</v>
      </c>
      <c r="C18" s="134">
        <v>29.686</v>
      </c>
      <c r="D18" s="23">
        <v>38.701999999999998</v>
      </c>
      <c r="E18" s="23">
        <v>33.46</v>
      </c>
      <c r="F18" s="22">
        <v>46.22</v>
      </c>
      <c r="G18" s="22">
        <v>55.95</v>
      </c>
      <c r="H18" s="22">
        <v>68.382000000000005</v>
      </c>
      <c r="I18" s="22">
        <v>93.162999999999997</v>
      </c>
      <c r="J18" s="22">
        <v>93.486000000000004</v>
      </c>
      <c r="K18" s="22">
        <v>79.86</v>
      </c>
      <c r="L18" s="22">
        <v>76</v>
      </c>
      <c r="M18" s="22">
        <v>77.479427496183504</v>
      </c>
      <c r="N18" s="22">
        <v>81.099999999999994</v>
      </c>
      <c r="O18" s="56"/>
      <c r="P18" s="167" t="s">
        <v>110</v>
      </c>
      <c r="Q18" s="56"/>
      <c r="R18" s="56"/>
      <c r="S18" s="56"/>
      <c r="T18" s="56"/>
    </row>
    <row r="19" spans="1:20">
      <c r="A19" s="216" t="s">
        <v>229</v>
      </c>
      <c r="B19" s="134" t="s">
        <v>6</v>
      </c>
      <c r="C19" s="134">
        <v>46.966000000000001</v>
      </c>
      <c r="D19" s="23">
        <v>57.960999999999999</v>
      </c>
      <c r="E19" s="23">
        <v>52.02</v>
      </c>
      <c r="F19" s="22">
        <v>68</v>
      </c>
      <c r="G19" s="22">
        <v>79.16</v>
      </c>
      <c r="H19" s="22">
        <v>82.444999999999993</v>
      </c>
      <c r="I19" s="22">
        <v>67.563999999999993</v>
      </c>
      <c r="J19" s="22">
        <v>73.400000000000006</v>
      </c>
      <c r="K19" s="22">
        <v>54.86</v>
      </c>
      <c r="L19" s="22">
        <v>60.8</v>
      </c>
      <c r="M19" s="22">
        <v>63.216604508122302</v>
      </c>
      <c r="N19" s="22">
        <v>47.5</v>
      </c>
      <c r="O19" s="56"/>
      <c r="P19" s="167" t="s">
        <v>111</v>
      </c>
      <c r="Q19" s="56"/>
      <c r="R19" s="56"/>
      <c r="S19" s="56"/>
      <c r="T19" s="56"/>
    </row>
    <row r="20" spans="1:20">
      <c r="A20" s="216" t="s">
        <v>239</v>
      </c>
      <c r="B20" s="134" t="s">
        <v>6</v>
      </c>
      <c r="C20" s="134">
        <v>615.47400000000005</v>
      </c>
      <c r="D20" s="23">
        <v>636.76199999999994</v>
      </c>
      <c r="E20" s="23">
        <v>830.09</v>
      </c>
      <c r="F20" s="22">
        <v>910.49</v>
      </c>
      <c r="G20" s="22">
        <v>1360.08</v>
      </c>
      <c r="H20" s="22">
        <v>1758.4590000000001</v>
      </c>
      <c r="I20" s="22">
        <v>2429.855</v>
      </c>
      <c r="J20" s="22">
        <v>3355</v>
      </c>
      <c r="K20" s="22">
        <v>1419</v>
      </c>
      <c r="L20" s="22">
        <v>1689</v>
      </c>
      <c r="M20" s="22">
        <v>2311</v>
      </c>
      <c r="N20" s="22">
        <v>2390.3000000000002</v>
      </c>
      <c r="O20" s="56"/>
      <c r="P20" s="167" t="s">
        <v>246</v>
      </c>
      <c r="Q20" s="131"/>
      <c r="R20" s="56"/>
      <c r="S20" s="56"/>
      <c r="T20" s="56"/>
    </row>
    <row r="21" spans="1:20">
      <c r="A21" s="216" t="s">
        <v>240</v>
      </c>
      <c r="B21" s="134" t="s">
        <v>6</v>
      </c>
      <c r="C21" s="134">
        <v>17.166</v>
      </c>
      <c r="D21" s="23">
        <v>22.635000000000002</v>
      </c>
      <c r="E21" s="23">
        <v>24.05</v>
      </c>
      <c r="F21" s="22">
        <v>32.39</v>
      </c>
      <c r="G21" s="22">
        <v>27.66</v>
      </c>
      <c r="H21" s="22">
        <v>25.202000000000002</v>
      </c>
      <c r="I21" s="22">
        <v>31.634</v>
      </c>
      <c r="J21" s="22">
        <v>53.9</v>
      </c>
      <c r="K21" s="22">
        <v>33.85</v>
      </c>
      <c r="L21" s="22">
        <v>32.6</v>
      </c>
      <c r="M21" s="22">
        <v>58.601163981293297</v>
      </c>
      <c r="N21" s="22">
        <v>51.6</v>
      </c>
      <c r="O21" s="56"/>
      <c r="P21" s="167" t="s">
        <v>255</v>
      </c>
      <c r="Q21" s="56"/>
      <c r="R21" s="56"/>
      <c r="S21" s="56"/>
      <c r="T21" s="131"/>
    </row>
    <row r="22" spans="1:20">
      <c r="A22" s="216" t="s">
        <v>241</v>
      </c>
      <c r="B22" s="134" t="s">
        <v>6</v>
      </c>
      <c r="C22" s="134">
        <v>383.46499999999997</v>
      </c>
      <c r="D22" s="23">
        <v>375.39800000000002</v>
      </c>
      <c r="E22" s="23">
        <v>444.06</v>
      </c>
      <c r="F22" s="22">
        <v>403.19</v>
      </c>
      <c r="G22" s="22">
        <v>555.32000000000005</v>
      </c>
      <c r="H22" s="22">
        <v>680.42</v>
      </c>
      <c r="I22" s="22">
        <v>848.9</v>
      </c>
      <c r="J22" s="22">
        <v>951</v>
      </c>
      <c r="K22" s="22">
        <v>739</v>
      </c>
      <c r="L22" s="22">
        <v>697</v>
      </c>
      <c r="M22" s="22">
        <v>873</v>
      </c>
      <c r="N22" s="22">
        <v>924</v>
      </c>
      <c r="O22" s="56"/>
      <c r="P22" s="167" t="s">
        <v>254</v>
      </c>
      <c r="Q22" s="56"/>
      <c r="R22" s="56"/>
      <c r="S22" s="56"/>
      <c r="T22" s="131"/>
    </row>
    <row r="23" spans="1:20">
      <c r="A23" s="216" t="s">
        <v>242</v>
      </c>
      <c r="B23" s="134" t="s">
        <v>6</v>
      </c>
      <c r="C23" s="134">
        <v>466.95</v>
      </c>
      <c r="D23" s="23">
        <v>459.47300000000001</v>
      </c>
      <c r="E23" s="23">
        <v>486.35</v>
      </c>
      <c r="F23" s="22">
        <v>563.09</v>
      </c>
      <c r="G23" s="22">
        <v>637.80999999999995</v>
      </c>
      <c r="H23" s="22">
        <v>696.07399999999996</v>
      </c>
      <c r="I23" s="22">
        <v>753.36400000000003</v>
      </c>
      <c r="J23" s="22">
        <v>883.5</v>
      </c>
      <c r="K23" s="22">
        <v>555</v>
      </c>
      <c r="L23" s="22">
        <v>587</v>
      </c>
      <c r="M23" s="22">
        <v>646</v>
      </c>
      <c r="N23" s="22">
        <v>624</v>
      </c>
      <c r="O23" s="56"/>
      <c r="P23" s="167" t="s">
        <v>247</v>
      </c>
      <c r="Q23" s="56"/>
      <c r="R23" s="56"/>
      <c r="S23" s="56"/>
      <c r="T23" s="131"/>
    </row>
    <row r="24" spans="1:20">
      <c r="A24" s="216" t="s">
        <v>243</v>
      </c>
      <c r="B24" s="134" t="s">
        <v>6</v>
      </c>
      <c r="C24" s="134">
        <v>883.28099999999995</v>
      </c>
      <c r="D24" s="23">
        <v>1036.867</v>
      </c>
      <c r="E24" s="23">
        <v>878.91</v>
      </c>
      <c r="F24" s="22">
        <v>880.75</v>
      </c>
      <c r="G24" s="22">
        <v>870</v>
      </c>
      <c r="H24" s="22">
        <v>1130.059</v>
      </c>
      <c r="I24" s="22">
        <v>1252.3679999999999</v>
      </c>
      <c r="J24" s="22">
        <v>1264</v>
      </c>
      <c r="K24" s="22">
        <v>820.2</v>
      </c>
      <c r="L24" s="22">
        <v>793</v>
      </c>
      <c r="M24" s="22">
        <v>932</v>
      </c>
      <c r="N24" s="22">
        <v>919.4</v>
      </c>
      <c r="O24" s="56"/>
      <c r="P24" s="167" t="s">
        <v>248</v>
      </c>
      <c r="Q24" s="56"/>
      <c r="R24" s="56"/>
      <c r="S24" s="56"/>
      <c r="T24" s="131"/>
    </row>
    <row r="25" spans="1:20">
      <c r="A25" s="216" t="s">
        <v>244</v>
      </c>
      <c r="B25" s="134" t="s">
        <v>6</v>
      </c>
      <c r="C25" s="134">
        <v>394.49400000000003</v>
      </c>
      <c r="D25" s="23">
        <v>399.39299999999997</v>
      </c>
      <c r="E25" s="23">
        <v>384.02</v>
      </c>
      <c r="F25" s="22">
        <v>426.37</v>
      </c>
      <c r="G25" s="22">
        <v>477.18</v>
      </c>
      <c r="H25" s="22">
        <v>510.82400000000001</v>
      </c>
      <c r="I25" s="22">
        <v>591.20500000000004</v>
      </c>
      <c r="J25" s="22">
        <v>681.9</v>
      </c>
      <c r="K25" s="22">
        <v>461</v>
      </c>
      <c r="L25" s="22">
        <v>483</v>
      </c>
      <c r="M25" s="22">
        <v>470.51102782886011</v>
      </c>
      <c r="N25" s="22">
        <v>480</v>
      </c>
      <c r="O25" s="56"/>
      <c r="P25" s="167" t="s">
        <v>249</v>
      </c>
      <c r="Q25" s="56"/>
      <c r="R25" s="56"/>
      <c r="S25" s="56"/>
    </row>
    <row r="26" spans="1:20">
      <c r="A26" s="216" t="s">
        <v>245</v>
      </c>
      <c r="B26" s="134" t="s">
        <v>6</v>
      </c>
      <c r="C26" s="134">
        <v>88.353999999999999</v>
      </c>
      <c r="D26" s="23">
        <v>63.210999999999999</v>
      </c>
      <c r="E26" s="23">
        <v>58.55</v>
      </c>
      <c r="F26" s="22">
        <v>69.38</v>
      </c>
      <c r="G26" s="22">
        <v>73.34</v>
      </c>
      <c r="H26" s="22">
        <v>81.768000000000001</v>
      </c>
      <c r="I26" s="22">
        <v>95.081999999999994</v>
      </c>
      <c r="J26" s="22">
        <v>118.2</v>
      </c>
      <c r="K26" s="22">
        <v>93</v>
      </c>
      <c r="L26" s="22">
        <v>95</v>
      </c>
      <c r="M26" s="22">
        <v>68.395616094651871</v>
      </c>
      <c r="N26" s="22">
        <v>118.2</v>
      </c>
      <c r="O26" s="56"/>
      <c r="P26" s="167" t="s">
        <v>250</v>
      </c>
      <c r="Q26" s="56"/>
      <c r="R26" s="56"/>
      <c r="S26" s="56"/>
      <c r="T26" s="131"/>
    </row>
    <row r="27" spans="1:20">
      <c r="A27" s="146"/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56"/>
      <c r="Q27" s="56"/>
      <c r="R27" s="56"/>
      <c r="S27" s="56"/>
      <c r="T27" s="131"/>
    </row>
    <row r="28" spans="1:20">
      <c r="A28" s="126" t="s">
        <v>24</v>
      </c>
      <c r="B28" s="134" t="s">
        <v>6</v>
      </c>
      <c r="C28" s="134">
        <v>135.23699999999999</v>
      </c>
      <c r="D28" s="134">
        <v>93.575000000000003</v>
      </c>
      <c r="E28" s="134">
        <v>94.3</v>
      </c>
      <c r="F28" s="23">
        <v>66.66</v>
      </c>
      <c r="G28" s="23">
        <v>15.55</v>
      </c>
      <c r="H28" s="23">
        <v>19.007999999999999</v>
      </c>
      <c r="I28" s="23">
        <v>18.492999999999999</v>
      </c>
      <c r="J28" s="23">
        <v>19.8</v>
      </c>
      <c r="K28" s="23">
        <v>16.132999999999999</v>
      </c>
      <c r="L28" s="23">
        <v>32.130437173252901</v>
      </c>
      <c r="M28" s="23">
        <v>30.209606094673891</v>
      </c>
      <c r="N28" s="23">
        <v>37</v>
      </c>
      <c r="O28" s="56"/>
      <c r="P28" s="56" t="s">
        <v>131</v>
      </c>
      <c r="Q28" s="56"/>
      <c r="R28" s="56"/>
      <c r="S28" s="56"/>
      <c r="T28" s="131"/>
    </row>
    <row r="29" spans="1:20">
      <c r="A29" s="126"/>
      <c r="B29" s="134"/>
      <c r="O29" s="56"/>
      <c r="P29" s="56"/>
      <c r="Q29" s="56"/>
      <c r="R29" s="56"/>
      <c r="S29" s="56"/>
      <c r="T29" s="131"/>
    </row>
    <row r="30" spans="1:20">
      <c r="A30" s="126" t="s">
        <v>129</v>
      </c>
      <c r="B30" s="134" t="s">
        <v>6</v>
      </c>
      <c r="C30" s="134">
        <v>38.700000000000003</v>
      </c>
      <c r="D30" s="134">
        <v>38.200000000000003</v>
      </c>
      <c r="E30" s="134">
        <v>76.8</v>
      </c>
      <c r="F30" s="23">
        <v>76.8</v>
      </c>
      <c r="G30" s="23">
        <v>112.29</v>
      </c>
      <c r="H30" s="23">
        <v>132</v>
      </c>
      <c r="I30" s="23">
        <v>137</v>
      </c>
      <c r="J30" s="23">
        <v>145</v>
      </c>
      <c r="K30" s="23">
        <v>56.653000000000006</v>
      </c>
      <c r="L30" s="23">
        <v>67.998534164058754</v>
      </c>
      <c r="M30" s="23">
        <v>78.076009346906005</v>
      </c>
      <c r="N30" s="23">
        <v>76.644622179709387</v>
      </c>
      <c r="O30" s="56"/>
      <c r="P30" s="56" t="s">
        <v>130</v>
      </c>
      <c r="Q30" s="56"/>
      <c r="R30" s="56"/>
      <c r="S30" s="56"/>
      <c r="T30" s="131"/>
    </row>
    <row r="31" spans="1:20">
      <c r="A31" s="63"/>
      <c r="B31" s="149"/>
      <c r="C31" s="149"/>
      <c r="D31" s="64"/>
      <c r="E31" s="65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531"/>
      <c r="Q31" s="56"/>
      <c r="R31" s="56"/>
      <c r="S31" s="56"/>
      <c r="T31" s="133"/>
    </row>
    <row r="32" spans="1:20">
      <c r="A32" s="66"/>
      <c r="B32" s="56"/>
      <c r="C32" s="56"/>
      <c r="D32" s="57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Q32" s="56"/>
      <c r="R32" s="56"/>
      <c r="S32" s="56"/>
      <c r="T32" s="133"/>
    </row>
    <row r="33" spans="1:20">
      <c r="A33" s="48" t="s">
        <v>3</v>
      </c>
      <c r="B33" s="56"/>
      <c r="C33" s="56"/>
      <c r="D33" s="57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Q33" s="56"/>
      <c r="S33" s="56"/>
      <c r="T33" s="133"/>
    </row>
    <row r="34" spans="1:20">
      <c r="A34" s="67" t="s">
        <v>7</v>
      </c>
      <c r="B34" s="56"/>
      <c r="C34" s="56"/>
      <c r="D34" s="57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Q34" s="56"/>
      <c r="R34" s="56"/>
      <c r="S34" s="56"/>
      <c r="T34" s="56"/>
    </row>
    <row r="35" spans="1:20">
      <c r="A35" s="66"/>
      <c r="B35" s="56"/>
      <c r="C35" s="56"/>
      <c r="D35" s="57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66"/>
      <c r="Q35" s="56"/>
      <c r="R35" s="56"/>
      <c r="S35" s="56"/>
      <c r="T35" s="56"/>
    </row>
    <row r="36" spans="1:20">
      <c r="A36" s="1" t="s">
        <v>94</v>
      </c>
      <c r="B36" s="56"/>
      <c r="C36" s="56"/>
      <c r="D36" s="57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Q36" s="56"/>
      <c r="R36" s="56"/>
      <c r="S36" s="56"/>
      <c r="T36" s="56"/>
    </row>
    <row r="37" spans="1:20">
      <c r="A37" s="3" t="s">
        <v>49</v>
      </c>
      <c r="B37" s="56"/>
      <c r="C37" s="56"/>
      <c r="D37" s="57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67"/>
      <c r="Q37" s="56"/>
      <c r="R37" s="56"/>
      <c r="S37" s="56"/>
      <c r="T37" s="56"/>
    </row>
    <row r="38" spans="1:20">
      <c r="A38" s="68"/>
      <c r="B38" s="56"/>
      <c r="C38" s="56"/>
      <c r="D38" s="57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68"/>
      <c r="Q38" s="56"/>
      <c r="R38" s="56"/>
      <c r="S38" s="56"/>
      <c r="T38" s="56"/>
    </row>
    <row r="39" spans="1:20">
      <c r="A39" s="56"/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</row>
    <row r="40" spans="1:20">
      <c r="A40" s="56"/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</row>
    <row r="41" spans="1:20">
      <c r="A41" s="56"/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</row>
    <row r="42" spans="1:20">
      <c r="A42" s="56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</row>
    <row r="43" spans="1:20">
      <c r="A43" s="56"/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</row>
    <row r="44" spans="1:20">
      <c r="A44" s="56"/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</row>
    <row r="45" spans="1:20">
      <c r="A45" s="56"/>
      <c r="B45" s="56"/>
      <c r="C45" s="56"/>
      <c r="D45" s="57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</row>
    <row r="46" spans="1:20">
      <c r="A46" s="56"/>
      <c r="B46" s="56"/>
      <c r="C46" s="56"/>
      <c r="D46" s="57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</row>
    <row r="47" spans="1:20">
      <c r="A47" s="56"/>
      <c r="B47" s="56"/>
      <c r="C47" s="56"/>
      <c r="D47" s="57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</row>
    <row r="48" spans="1:20">
      <c r="A48" s="56"/>
      <c r="B48" s="56"/>
      <c r="C48" s="56"/>
      <c r="D48" s="57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</row>
    <row r="49" spans="1:20">
      <c r="A49" s="56"/>
      <c r="B49" s="56"/>
      <c r="C49" s="56"/>
      <c r="D49" s="57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</row>
    <row r="50" spans="1:20">
      <c r="A50" s="56"/>
      <c r="B50" s="56"/>
      <c r="C50" s="56"/>
      <c r="D50" s="57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</row>
    <row r="51" spans="1:20">
      <c r="A51" s="56"/>
      <c r="B51" s="56"/>
      <c r="C51" s="56"/>
      <c r="D51" s="57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</row>
    <row r="52" spans="1:20">
      <c r="A52" s="56"/>
      <c r="B52" s="56"/>
      <c r="C52" s="56"/>
      <c r="D52" s="57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</row>
    <row r="53" spans="1:20">
      <c r="A53" s="56"/>
      <c r="B53" s="56"/>
      <c r="C53" s="56"/>
      <c r="D53" s="57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</row>
    <row r="54" spans="1:20">
      <c r="A54" s="56"/>
      <c r="B54" s="56"/>
      <c r="C54" s="56"/>
      <c r="D54" s="57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</row>
    <row r="55" spans="1:20">
      <c r="A55" s="56"/>
      <c r="B55" s="56"/>
      <c r="C55" s="56"/>
      <c r="D55" s="57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</row>
    <row r="56" spans="1:20">
      <c r="A56" s="56"/>
      <c r="B56" s="56"/>
      <c r="C56" s="56"/>
      <c r="D56" s="57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</row>
    <row r="57" spans="1:20">
      <c r="A57" s="56"/>
      <c r="B57" s="56"/>
      <c r="C57" s="56"/>
      <c r="D57" s="57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</row>
    <row r="58" spans="1:20">
      <c r="A58" s="56"/>
      <c r="B58" s="56"/>
      <c r="C58" s="56"/>
      <c r="D58" s="57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</row>
    <row r="59" spans="1:20">
      <c r="A59" s="56"/>
      <c r="B59" s="56"/>
      <c r="C59" s="56"/>
      <c r="D59" s="57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</row>
  </sheetData>
  <phoneticPr fontId="0" type="noConversion"/>
  <pageMargins left="0.17" right="0.17" top="1" bottom="1" header="0.5" footer="0.5"/>
  <pageSetup scale="90" orientation="landscape" r:id="rId1"/>
  <headerFooter alignWithMargins="0">
    <oddFooter>&amp;R&amp;F  &amp;A  &amp;D 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94"/>
  <sheetViews>
    <sheetView showGridLines="0" defaultGridColor="0" topLeftCell="A37" colorId="55" workbookViewId="0">
      <selection activeCell="E51" sqref="E51"/>
    </sheetView>
  </sheetViews>
  <sheetFormatPr defaultColWidth="11.7109375" defaultRowHeight="15.9" customHeight="1"/>
  <cols>
    <col min="1" max="1" width="6.42578125" style="529" customWidth="1"/>
    <col min="2" max="2" width="1.7109375" style="529" customWidth="1"/>
    <col min="3" max="3" width="1.7109375" style="412" customWidth="1"/>
    <col min="4" max="4" width="11.140625" style="473" customWidth="1"/>
    <col min="5" max="6" width="9.85546875" style="417" customWidth="1"/>
    <col min="7" max="7" width="8.5703125" style="417" customWidth="1"/>
    <col min="8" max="8" width="9.42578125" style="417" customWidth="1"/>
    <col min="9" max="11" width="8.5703125" style="417" customWidth="1"/>
    <col min="12" max="14" width="9.85546875" style="417" customWidth="1"/>
    <col min="15" max="16" width="8.5703125" style="417" customWidth="1"/>
    <col min="17" max="17" width="9.85546875" style="430" customWidth="1"/>
    <col min="18" max="18" width="14.140625" style="417" customWidth="1"/>
    <col min="19" max="16384" width="11.7109375" style="417"/>
  </cols>
  <sheetData>
    <row r="1" spans="1:18" s="602" customFormat="1" ht="10.199999999999999">
      <c r="A1" s="411">
        <v>11</v>
      </c>
      <c r="B1" s="411"/>
      <c r="D1" s="603"/>
      <c r="E1" s="603"/>
      <c r="F1" s="603"/>
      <c r="G1" s="603"/>
      <c r="H1" s="603"/>
      <c r="I1" s="603"/>
      <c r="J1" s="603"/>
      <c r="K1" s="603"/>
      <c r="L1" s="603"/>
      <c r="M1" s="603"/>
      <c r="N1" s="603"/>
      <c r="Q1" s="605"/>
      <c r="R1" s="411"/>
    </row>
    <row r="2" spans="1:18" ht="10.199999999999999">
      <c r="A2" s="411" t="s">
        <v>403</v>
      </c>
      <c r="B2" s="411"/>
      <c r="D2" s="413"/>
      <c r="E2" s="413"/>
      <c r="F2" s="414"/>
      <c r="G2" s="415"/>
      <c r="H2" s="415"/>
      <c r="I2" s="416"/>
      <c r="J2" s="416"/>
      <c r="K2" s="416"/>
      <c r="L2" s="416"/>
      <c r="M2" s="416"/>
      <c r="N2" s="416"/>
      <c r="Q2" s="418" t="s">
        <v>403</v>
      </c>
    </row>
    <row r="3" spans="1:18" ht="10.199999999999999">
      <c r="A3" s="419" t="s">
        <v>402</v>
      </c>
      <c r="B3" s="419"/>
      <c r="D3" s="413"/>
      <c r="E3" s="420"/>
      <c r="F3" s="421"/>
      <c r="G3" s="422"/>
      <c r="H3" s="423"/>
      <c r="I3" s="421"/>
      <c r="J3" s="421"/>
      <c r="K3" s="421"/>
      <c r="L3" s="421"/>
      <c r="M3" s="421"/>
      <c r="N3" s="421"/>
      <c r="Q3" s="475" t="s">
        <v>401</v>
      </c>
    </row>
    <row r="4" spans="1:18" ht="10.199999999999999">
      <c r="A4" s="481" t="s">
        <v>400</v>
      </c>
      <c r="B4" s="481"/>
      <c r="D4" s="421"/>
      <c r="E4" s="421"/>
      <c r="F4" s="421"/>
      <c r="G4" s="423"/>
      <c r="H4" s="423"/>
      <c r="I4" s="421"/>
      <c r="J4" s="421"/>
      <c r="K4" s="421"/>
      <c r="L4" s="421"/>
      <c r="M4" s="421"/>
      <c r="N4" s="421"/>
      <c r="Q4" s="423" t="s">
        <v>399</v>
      </c>
    </row>
    <row r="5" spans="1:18" s="473" customFormat="1" ht="10.199999999999999">
      <c r="A5" s="482"/>
      <c r="B5" s="482"/>
      <c r="C5" s="483"/>
      <c r="D5" s="484"/>
      <c r="E5" s="484"/>
      <c r="F5" s="484"/>
      <c r="G5" s="484"/>
      <c r="H5" s="484"/>
      <c r="I5" s="484"/>
      <c r="J5" s="484"/>
      <c r="K5" s="484"/>
      <c r="L5" s="484"/>
      <c r="M5" s="484"/>
      <c r="N5" s="484"/>
      <c r="O5" s="484"/>
      <c r="P5" s="484"/>
      <c r="Q5" s="484"/>
    </row>
    <row r="6" spans="1:18" s="435" customFormat="1" ht="21.9" customHeight="1">
      <c r="A6" s="485"/>
      <c r="B6" s="486"/>
      <c r="C6" s="487"/>
      <c r="D6" s="609" t="s">
        <v>389</v>
      </c>
      <c r="E6" s="612" t="s">
        <v>398</v>
      </c>
      <c r="F6" s="613"/>
      <c r="G6" s="613"/>
      <c r="H6" s="613"/>
      <c r="I6" s="613"/>
      <c r="J6" s="613"/>
      <c r="K6" s="614"/>
      <c r="L6" s="612" t="s">
        <v>397</v>
      </c>
      <c r="M6" s="614"/>
      <c r="N6" s="615" t="s">
        <v>396</v>
      </c>
      <c r="O6" s="616"/>
      <c r="P6" s="617"/>
      <c r="Q6" s="618" t="s">
        <v>395</v>
      </c>
    </row>
    <row r="7" spans="1:18" s="435" customFormat="1" ht="24" customHeight="1">
      <c r="A7" s="488"/>
      <c r="B7" s="489"/>
      <c r="C7" s="490"/>
      <c r="D7" s="610"/>
      <c r="E7" s="621" t="s">
        <v>389</v>
      </c>
      <c r="F7" s="623" t="s">
        <v>394</v>
      </c>
      <c r="G7" s="624"/>
      <c r="H7" s="624"/>
      <c r="I7" s="624"/>
      <c r="J7" s="625"/>
      <c r="K7" s="626" t="s">
        <v>393</v>
      </c>
      <c r="L7" s="628" t="s">
        <v>389</v>
      </c>
      <c r="M7" s="626" t="s">
        <v>392</v>
      </c>
      <c r="N7" s="628" t="s">
        <v>389</v>
      </c>
      <c r="O7" s="629" t="s">
        <v>391</v>
      </c>
      <c r="P7" s="631" t="s">
        <v>390</v>
      </c>
      <c r="Q7" s="619"/>
    </row>
    <row r="8" spans="1:18" s="435" customFormat="1" ht="53.4" customHeight="1">
      <c r="A8" s="491"/>
      <c r="B8" s="492"/>
      <c r="C8" s="493"/>
      <c r="D8" s="611"/>
      <c r="E8" s="622"/>
      <c r="F8" s="494" t="s">
        <v>389</v>
      </c>
      <c r="G8" s="495" t="s">
        <v>388</v>
      </c>
      <c r="H8" s="496" t="s">
        <v>387</v>
      </c>
      <c r="I8" s="496" t="s">
        <v>386</v>
      </c>
      <c r="J8" s="497" t="s">
        <v>385</v>
      </c>
      <c r="K8" s="627"/>
      <c r="L8" s="627"/>
      <c r="M8" s="627"/>
      <c r="N8" s="627"/>
      <c r="O8" s="630"/>
      <c r="P8" s="632"/>
      <c r="Q8" s="620"/>
    </row>
    <row r="9" spans="1:18" ht="18" customHeight="1">
      <c r="A9" s="498"/>
      <c r="B9" s="499"/>
      <c r="C9" s="500"/>
      <c r="D9" s="501"/>
      <c r="E9" s="502"/>
      <c r="F9" s="503"/>
      <c r="G9" s="504"/>
      <c r="H9" s="504"/>
      <c r="I9" s="504"/>
      <c r="J9" s="504"/>
      <c r="K9" s="504"/>
      <c r="L9" s="504"/>
      <c r="M9" s="504"/>
      <c r="N9" s="505"/>
      <c r="O9" s="504"/>
      <c r="P9" s="504"/>
      <c r="Q9" s="503"/>
    </row>
    <row r="10" spans="1:18" ht="18.75" customHeight="1">
      <c r="A10" s="506"/>
      <c r="B10" s="484"/>
      <c r="C10" s="507"/>
      <c r="D10" s="508"/>
      <c r="E10" s="509"/>
      <c r="F10" s="510"/>
      <c r="G10" s="430"/>
      <c r="H10" s="430"/>
      <c r="I10" s="483"/>
      <c r="J10" s="430"/>
      <c r="K10" s="511" t="s">
        <v>384</v>
      </c>
      <c r="L10" s="510"/>
      <c r="M10" s="430"/>
      <c r="N10" s="510"/>
      <c r="O10" s="430"/>
      <c r="P10" s="430"/>
      <c r="Q10" s="510"/>
    </row>
    <row r="11" spans="1:18" ht="10.199999999999999">
      <c r="A11" s="506"/>
      <c r="B11" s="512"/>
      <c r="C11" s="507"/>
      <c r="D11" s="508"/>
      <c r="E11" s="509"/>
      <c r="F11" s="510"/>
      <c r="G11" s="430"/>
      <c r="H11" s="430"/>
      <c r="I11" s="430"/>
      <c r="J11" s="430"/>
      <c r="K11" s="430"/>
      <c r="L11" s="430"/>
      <c r="M11" s="430"/>
      <c r="N11" s="513"/>
      <c r="O11" s="430"/>
      <c r="P11" s="430"/>
      <c r="Q11" s="510"/>
    </row>
    <row r="12" spans="1:18" ht="15.9" customHeight="1">
      <c r="A12" s="506">
        <v>2012</v>
      </c>
      <c r="B12" s="512"/>
      <c r="C12" s="514"/>
      <c r="D12" s="515">
        <v>1644.067663</v>
      </c>
      <c r="E12" s="516">
        <v>1029.5788909999999</v>
      </c>
      <c r="F12" s="517">
        <v>119.670777</v>
      </c>
      <c r="G12" s="518">
        <v>15.945180000000001</v>
      </c>
      <c r="H12" s="518">
        <v>3.1384050000000001</v>
      </c>
      <c r="I12" s="518">
        <v>9.7405000000000008</v>
      </c>
      <c r="J12" s="518">
        <v>0.78043499999999999</v>
      </c>
      <c r="K12" s="519">
        <v>790.520442</v>
      </c>
      <c r="L12" s="517">
        <v>464.96199000000001</v>
      </c>
      <c r="M12" s="518">
        <v>340.10946899999999</v>
      </c>
      <c r="N12" s="517">
        <v>136.55711400000001</v>
      </c>
      <c r="O12" s="516">
        <v>10.851289000000001</v>
      </c>
      <c r="P12" s="518">
        <v>10.610608000000001</v>
      </c>
      <c r="Q12" s="517">
        <v>11.943858000000001</v>
      </c>
    </row>
    <row r="13" spans="1:18" ht="15.9" customHeight="1">
      <c r="A13" s="506">
        <v>2011</v>
      </c>
      <c r="B13" s="520"/>
      <c r="C13" s="514"/>
      <c r="D13" s="515">
        <v>1535.6438949999999</v>
      </c>
      <c r="E13" s="516">
        <v>1128.3525670000001</v>
      </c>
      <c r="F13" s="517">
        <v>82.512040999999996</v>
      </c>
      <c r="G13" s="518">
        <v>8.3931419999999992</v>
      </c>
      <c r="H13" s="518">
        <v>3.3403510000000001</v>
      </c>
      <c r="I13" s="518">
        <v>1.2525850000000001</v>
      </c>
      <c r="J13" s="518">
        <v>1.159127</v>
      </c>
      <c r="K13" s="519">
        <v>783.18029200000001</v>
      </c>
      <c r="L13" s="517">
        <v>337.33596199999999</v>
      </c>
      <c r="M13" s="518">
        <v>266.72844600000002</v>
      </c>
      <c r="N13" s="517">
        <v>61.284177999999997</v>
      </c>
      <c r="O13" s="518">
        <v>21.308242999999997</v>
      </c>
      <c r="P13" s="518">
        <v>13.679067999999999</v>
      </c>
      <c r="Q13" s="517">
        <v>8.873099999999999E-2</v>
      </c>
    </row>
    <row r="14" spans="1:18" ht="15.9" customHeight="1">
      <c r="A14" s="506">
        <v>2010</v>
      </c>
      <c r="B14" s="512"/>
      <c r="C14" s="514"/>
      <c r="D14" s="515">
        <v>1246.732712</v>
      </c>
      <c r="E14" s="516">
        <v>844.66404699999998</v>
      </c>
      <c r="F14" s="517">
        <v>73.45393</v>
      </c>
      <c r="G14" s="518">
        <v>4.6348400000000005</v>
      </c>
      <c r="H14" s="518">
        <v>1.7950870000000001</v>
      </c>
      <c r="I14" s="518">
        <v>0.782254</v>
      </c>
      <c r="J14" s="518">
        <v>0.93144000000000005</v>
      </c>
      <c r="K14" s="519">
        <v>609.19319599999994</v>
      </c>
      <c r="L14" s="517">
        <v>317.87972499999995</v>
      </c>
      <c r="M14" s="518">
        <v>171.86795499999999</v>
      </c>
      <c r="N14" s="517">
        <v>74.926248999999999</v>
      </c>
      <c r="O14" s="518">
        <v>1.3885889999999999</v>
      </c>
      <c r="P14" s="518">
        <v>15.706861</v>
      </c>
      <c r="Q14" s="517">
        <v>4.1805000000000002E-2</v>
      </c>
    </row>
    <row r="15" spans="1:18" ht="15.9" customHeight="1">
      <c r="A15" s="506">
        <v>2009</v>
      </c>
      <c r="B15" s="512"/>
      <c r="C15" s="514"/>
      <c r="D15" s="515">
        <v>1239.0264</v>
      </c>
      <c r="E15" s="516">
        <v>820.87627800000007</v>
      </c>
      <c r="F15" s="517">
        <v>80.725785000000002</v>
      </c>
      <c r="G15" s="518">
        <v>7.307607</v>
      </c>
      <c r="H15" s="518">
        <v>1.22936</v>
      </c>
      <c r="I15" s="518">
        <v>1.286232</v>
      </c>
      <c r="J15" s="518">
        <v>1.6249979999999999</v>
      </c>
      <c r="K15" s="519">
        <v>614.63503600000001</v>
      </c>
      <c r="L15" s="517">
        <v>341.00509899999997</v>
      </c>
      <c r="M15" s="518">
        <v>231.80866399999999</v>
      </c>
      <c r="N15" s="517">
        <v>72.904916999999998</v>
      </c>
      <c r="O15" s="518">
        <v>17.060336</v>
      </c>
      <c r="P15" s="518">
        <v>30.281959999999998</v>
      </c>
      <c r="Q15" s="517">
        <v>0.10468000000000001</v>
      </c>
    </row>
    <row r="16" spans="1:18" ht="15.9" customHeight="1">
      <c r="A16" s="506">
        <v>2008</v>
      </c>
      <c r="B16" s="512"/>
      <c r="C16" s="514"/>
      <c r="D16" s="515">
        <v>2376.6034490000002</v>
      </c>
      <c r="E16" s="516">
        <v>1304.456357</v>
      </c>
      <c r="F16" s="517">
        <v>89.520149000000004</v>
      </c>
      <c r="G16" s="518">
        <v>13.158647</v>
      </c>
      <c r="H16" s="518">
        <v>2.3094060000000001</v>
      </c>
      <c r="I16" s="518">
        <v>0.17687</v>
      </c>
      <c r="J16" s="518">
        <v>2.394628</v>
      </c>
      <c r="K16" s="519">
        <v>957.41904</v>
      </c>
      <c r="L16" s="517">
        <v>1006.795075</v>
      </c>
      <c r="M16" s="518">
        <v>714.919219</v>
      </c>
      <c r="N16" s="517">
        <v>43.745091000000002</v>
      </c>
      <c r="O16" s="518">
        <v>1.384822</v>
      </c>
      <c r="P16" s="518">
        <v>23.881869999999999</v>
      </c>
      <c r="Q16" s="517">
        <v>6.1285829999999999</v>
      </c>
    </row>
    <row r="17" spans="1:17" ht="15.9" customHeight="1">
      <c r="A17" s="506">
        <v>2007</v>
      </c>
      <c r="B17" s="512"/>
      <c r="C17" s="514"/>
      <c r="D17" s="515">
        <v>2160.4692</v>
      </c>
      <c r="E17" s="516">
        <v>1198.3659779999998</v>
      </c>
      <c r="F17" s="517">
        <v>68.568020999999987</v>
      </c>
      <c r="G17" s="518">
        <v>6.6516890000000002</v>
      </c>
      <c r="H17" s="518">
        <v>1.6543599999999998</v>
      </c>
      <c r="I17" s="518">
        <v>0.13539099999999998</v>
      </c>
      <c r="J17" s="518">
        <v>1.373329</v>
      </c>
      <c r="K17" s="519">
        <v>797.63336500000003</v>
      </c>
      <c r="L17" s="517">
        <v>834.16189800000006</v>
      </c>
      <c r="M17" s="518">
        <v>581.02002300000004</v>
      </c>
      <c r="N17" s="517">
        <v>155.02844299999998</v>
      </c>
      <c r="O17" s="516">
        <v>69.563761999999997</v>
      </c>
      <c r="P17" s="518">
        <v>28.051121999999999</v>
      </c>
      <c r="Q17" s="517">
        <v>0.172762</v>
      </c>
    </row>
    <row r="18" spans="1:17" ht="15.9" customHeight="1">
      <c r="A18" s="506">
        <v>2006</v>
      </c>
      <c r="B18" s="512"/>
      <c r="C18" s="514"/>
      <c r="D18" s="515">
        <v>1952.3114240000002</v>
      </c>
      <c r="E18" s="516">
        <v>963.32172300000002</v>
      </c>
      <c r="F18" s="517">
        <v>70.163270999999995</v>
      </c>
      <c r="G18" s="518">
        <v>6.8893000000000004</v>
      </c>
      <c r="H18" s="518">
        <v>1.996569</v>
      </c>
      <c r="I18" s="518">
        <v>6.6724999999999993E-2</v>
      </c>
      <c r="J18" s="518">
        <v>0.99693200000000004</v>
      </c>
      <c r="K18" s="519">
        <v>584.905438</v>
      </c>
      <c r="L18" s="517">
        <v>637.22283700000003</v>
      </c>
      <c r="M18" s="518">
        <v>485.51660399999997</v>
      </c>
      <c r="N18" s="517">
        <v>362.04049100000003</v>
      </c>
      <c r="O18" s="518">
        <v>300.441078</v>
      </c>
      <c r="P18" s="518">
        <v>28.699921</v>
      </c>
      <c r="Q18" s="517">
        <v>0.12872800000000001</v>
      </c>
    </row>
    <row r="19" spans="1:17" ht="15.9" customHeight="1">
      <c r="A19" s="506">
        <v>2005</v>
      </c>
      <c r="B19" s="512"/>
      <c r="C19" s="514"/>
      <c r="D19" s="515">
        <v>1486.1714509999999</v>
      </c>
      <c r="E19" s="516">
        <v>728.10356100000001</v>
      </c>
      <c r="F19" s="517">
        <v>61.949463000000002</v>
      </c>
      <c r="G19" s="518">
        <v>12.296421</v>
      </c>
      <c r="H19" s="518">
        <v>1.758786</v>
      </c>
      <c r="I19" s="518">
        <v>6.1523140000000005</v>
      </c>
      <c r="J19" s="518">
        <v>1.289717</v>
      </c>
      <c r="K19" s="519">
        <v>373.41030800000004</v>
      </c>
      <c r="L19" s="517">
        <v>487.23971500000005</v>
      </c>
      <c r="M19" s="518">
        <v>360.73357900000002</v>
      </c>
      <c r="N19" s="517">
        <v>165.058367</v>
      </c>
      <c r="O19" s="518">
        <v>107.40610700000001</v>
      </c>
      <c r="P19" s="518">
        <v>15.520655000000001</v>
      </c>
      <c r="Q19" s="517">
        <v>5.1109000000000002E-2</v>
      </c>
    </row>
    <row r="20" spans="1:17" ht="15.9" customHeight="1">
      <c r="A20" s="506">
        <v>2004</v>
      </c>
      <c r="B20" s="512"/>
      <c r="C20" s="514"/>
      <c r="D20" s="515">
        <v>1365.550043</v>
      </c>
      <c r="E20" s="516">
        <v>618.96388200000001</v>
      </c>
      <c r="F20" s="517">
        <v>64.693722000000008</v>
      </c>
      <c r="G20" s="518">
        <v>7.2989939999999995</v>
      </c>
      <c r="H20" s="518">
        <v>1.700415</v>
      </c>
      <c r="I20" s="518">
        <v>0.32556499999999999</v>
      </c>
      <c r="J20" s="518">
        <v>1.4427070000000002</v>
      </c>
      <c r="K20" s="519">
        <v>281.41811799999999</v>
      </c>
      <c r="L20" s="517">
        <v>505.693174</v>
      </c>
      <c r="M20" s="518">
        <v>455.20353999999998</v>
      </c>
      <c r="N20" s="517">
        <v>231.305779</v>
      </c>
      <c r="O20" s="518">
        <v>169.78205600000001</v>
      </c>
      <c r="P20" s="518">
        <v>34.830836000000005</v>
      </c>
      <c r="Q20" s="517">
        <v>1.3272000000000001E-2</v>
      </c>
    </row>
    <row r="21" spans="1:17" ht="15.9" customHeight="1">
      <c r="A21" s="506">
        <v>2003</v>
      </c>
      <c r="B21" s="512"/>
      <c r="C21" s="514"/>
      <c r="D21" s="515">
        <v>1164.600334</v>
      </c>
      <c r="E21" s="516">
        <v>582.10100399999999</v>
      </c>
      <c r="F21" s="517">
        <v>64.827963999999994</v>
      </c>
      <c r="G21" s="518">
        <v>4.1947580000000002</v>
      </c>
      <c r="H21" s="518">
        <v>1.40893</v>
      </c>
      <c r="I21" s="518">
        <v>4.8365000000000005E-2</v>
      </c>
      <c r="J21" s="518">
        <v>1.0027759999999999</v>
      </c>
      <c r="K21" s="519">
        <v>325.49182400000001</v>
      </c>
      <c r="L21" s="517">
        <v>444.540547</v>
      </c>
      <c r="M21" s="518">
        <v>381.36184800000001</v>
      </c>
      <c r="N21" s="517">
        <v>124.75741599999999</v>
      </c>
      <c r="O21" s="518">
        <v>96.488855999999998</v>
      </c>
      <c r="P21" s="518">
        <v>25.191683000000001</v>
      </c>
      <c r="Q21" s="517">
        <v>3.3546300000000002</v>
      </c>
    </row>
    <row r="22" spans="1:17" ht="15.9" customHeight="1">
      <c r="A22" s="506">
        <v>2002</v>
      </c>
      <c r="B22" s="512"/>
      <c r="C22" s="514"/>
      <c r="D22" s="515">
        <v>1084.296574</v>
      </c>
      <c r="E22" s="516">
        <v>526.19039800000007</v>
      </c>
      <c r="F22" s="517">
        <v>64.332356000000004</v>
      </c>
      <c r="G22" s="518">
        <v>10.416024</v>
      </c>
      <c r="H22" s="518">
        <v>2.1882359999999998</v>
      </c>
      <c r="I22" s="518">
        <v>0.46036500000000002</v>
      </c>
      <c r="J22" s="518">
        <v>1.650876</v>
      </c>
      <c r="K22" s="519">
        <v>305.17070799999999</v>
      </c>
      <c r="L22" s="517">
        <v>447.38241399999998</v>
      </c>
      <c r="M22" s="518">
        <v>340.89891600000004</v>
      </c>
      <c r="N22" s="517">
        <v>74.829710000000006</v>
      </c>
      <c r="O22" s="518">
        <v>43.685766000000001</v>
      </c>
      <c r="P22" s="518">
        <v>28.648593999999999</v>
      </c>
      <c r="Q22" s="517">
        <v>24.238835999999999</v>
      </c>
    </row>
    <row r="23" spans="1:17" ht="15.9" customHeight="1">
      <c r="A23" s="506">
        <v>2001</v>
      </c>
      <c r="B23" s="512"/>
      <c r="C23" s="514"/>
      <c r="D23" s="515">
        <v>1197.1882009999999</v>
      </c>
      <c r="E23" s="516">
        <v>649.53354100000001</v>
      </c>
      <c r="F23" s="517">
        <v>69.385721000000004</v>
      </c>
      <c r="G23" s="518">
        <v>10.647529</v>
      </c>
      <c r="H23" s="518">
        <v>2.6131850000000001</v>
      </c>
      <c r="I23" s="518">
        <v>1.850174</v>
      </c>
      <c r="J23" s="518">
        <v>6.1383739999999998</v>
      </c>
      <c r="K23" s="519">
        <v>389.52397200000001</v>
      </c>
      <c r="L23" s="517">
        <v>455.14711499999999</v>
      </c>
      <c r="M23" s="518">
        <v>354.99642399999999</v>
      </c>
      <c r="N23" s="517">
        <v>65.628278999999992</v>
      </c>
      <c r="O23" s="518">
        <v>34.873538999999994</v>
      </c>
      <c r="P23" s="518">
        <v>27.777332999999999</v>
      </c>
      <c r="Q23" s="517">
        <v>19.681246999999999</v>
      </c>
    </row>
    <row r="24" spans="1:17" ht="15.9" customHeight="1">
      <c r="A24" s="506">
        <v>2000</v>
      </c>
      <c r="B24" s="512"/>
      <c r="C24" s="514"/>
      <c r="D24" s="515">
        <v>1267.8383359999998</v>
      </c>
      <c r="E24" s="516">
        <v>697.61832299999992</v>
      </c>
      <c r="F24" s="517">
        <v>64.532978</v>
      </c>
      <c r="G24" s="518">
        <v>11.637928</v>
      </c>
      <c r="H24" s="518">
        <v>2.2381869999999999</v>
      </c>
      <c r="I24" s="518">
        <v>1.340854</v>
      </c>
      <c r="J24" s="518">
        <v>1.188464</v>
      </c>
      <c r="K24" s="519">
        <v>499.49446399999999</v>
      </c>
      <c r="L24" s="517">
        <v>502.23520200000002</v>
      </c>
      <c r="M24" s="518">
        <v>382.031724</v>
      </c>
      <c r="N24" s="517">
        <v>45.153578000000003</v>
      </c>
      <c r="O24" s="518">
        <v>6.12026</v>
      </c>
      <c r="P24" s="518">
        <v>30.252328000000002</v>
      </c>
      <c r="Q24" s="517">
        <v>15.736415999999998</v>
      </c>
    </row>
    <row r="25" spans="1:17" s="430" customFormat="1" ht="11.25" customHeight="1">
      <c r="A25" s="506"/>
      <c r="B25" s="512"/>
      <c r="C25" s="507"/>
      <c r="D25" s="508"/>
      <c r="E25" s="509"/>
      <c r="F25" s="510"/>
      <c r="N25" s="513"/>
      <c r="Q25" s="510"/>
    </row>
    <row r="26" spans="1:17" s="430" customFormat="1" ht="11.25" customHeight="1">
      <c r="A26" s="506"/>
      <c r="B26" s="512"/>
      <c r="C26" s="507"/>
      <c r="D26" s="521"/>
      <c r="E26" s="510"/>
      <c r="F26" s="510"/>
      <c r="N26" s="513"/>
      <c r="Q26" s="510"/>
    </row>
    <row r="27" spans="1:17" s="430" customFormat="1" ht="19.5" customHeight="1">
      <c r="A27" s="521"/>
      <c r="B27" s="484"/>
      <c r="C27" s="507"/>
      <c r="D27" s="508"/>
      <c r="E27" s="509"/>
      <c r="F27" s="510"/>
      <c r="K27" s="511" t="s">
        <v>383</v>
      </c>
      <c r="L27" s="508"/>
      <c r="N27" s="510"/>
      <c r="Q27" s="510"/>
    </row>
    <row r="28" spans="1:17" ht="10.199999999999999">
      <c r="A28" s="506"/>
      <c r="B28" s="512"/>
      <c r="C28" s="507"/>
      <c r="D28" s="508"/>
      <c r="E28" s="509"/>
      <c r="F28" s="510"/>
      <c r="G28" s="430"/>
      <c r="H28" s="430"/>
      <c r="I28" s="430"/>
      <c r="J28" s="430"/>
      <c r="K28" s="430"/>
      <c r="L28" s="430"/>
      <c r="M28" s="430"/>
      <c r="N28" s="513"/>
      <c r="O28" s="430"/>
      <c r="P28" s="430"/>
      <c r="Q28" s="510"/>
    </row>
    <row r="29" spans="1:17" ht="15.9" customHeight="1">
      <c r="A29" s="506">
        <v>2012</v>
      </c>
      <c r="B29" s="512"/>
      <c r="C29" s="514"/>
      <c r="D29" s="515">
        <v>6580.3581840000006</v>
      </c>
      <c r="E29" s="516">
        <v>5175.9801550000002</v>
      </c>
      <c r="F29" s="517">
        <v>2725.5147280000001</v>
      </c>
      <c r="G29" s="518">
        <v>1605.1216000000002</v>
      </c>
      <c r="H29" s="518">
        <v>63.695574999999998</v>
      </c>
      <c r="I29" s="518">
        <v>1267.858328</v>
      </c>
      <c r="J29" s="518">
        <v>127.53389</v>
      </c>
      <c r="K29" s="519">
        <v>2349.156438</v>
      </c>
      <c r="L29" s="517">
        <v>499.99536899999998</v>
      </c>
      <c r="M29" s="518">
        <v>381.74982299999999</v>
      </c>
      <c r="N29" s="517">
        <v>820.84234800000002</v>
      </c>
      <c r="O29" s="518">
        <v>310.45222699999999</v>
      </c>
      <c r="P29" s="518">
        <v>208.38734500000001</v>
      </c>
      <c r="Q29" s="517">
        <v>5.1885539999999999</v>
      </c>
    </row>
    <row r="30" spans="1:17" ht="15.9" customHeight="1">
      <c r="A30" s="506">
        <v>2011</v>
      </c>
      <c r="B30" s="512"/>
      <c r="C30" s="514"/>
      <c r="D30" s="515">
        <v>6436.5918669999992</v>
      </c>
      <c r="E30" s="516">
        <v>5162.3986270000005</v>
      </c>
      <c r="F30" s="517">
        <v>2881.3258190000001</v>
      </c>
      <c r="G30" s="518">
        <v>1624.4619660000001</v>
      </c>
      <c r="H30" s="518">
        <v>77.210487000000001</v>
      </c>
      <c r="I30" s="518">
        <v>1294.703728</v>
      </c>
      <c r="J30" s="518">
        <v>114.975227</v>
      </c>
      <c r="K30" s="519">
        <v>2163.3244100000002</v>
      </c>
      <c r="L30" s="517">
        <v>510.11563900000004</v>
      </c>
      <c r="M30" s="518">
        <v>424.57681300000002</v>
      </c>
      <c r="N30" s="517">
        <v>702.35399199999983</v>
      </c>
      <c r="O30" s="518">
        <v>282.31813799999998</v>
      </c>
      <c r="P30" s="518">
        <v>148.72380799999999</v>
      </c>
      <c r="Q30" s="517">
        <v>3.9357220000000002</v>
      </c>
    </row>
    <row r="31" spans="1:17" ht="15.9" customHeight="1">
      <c r="A31" s="506">
        <v>2010</v>
      </c>
      <c r="B31" s="512"/>
      <c r="C31" s="514"/>
      <c r="D31" s="515">
        <v>5225.2267380000003</v>
      </c>
      <c r="E31" s="516">
        <v>4102.2171779999999</v>
      </c>
      <c r="F31" s="517">
        <v>2135.4055669999998</v>
      </c>
      <c r="G31" s="518">
        <v>1098.271714</v>
      </c>
      <c r="H31" s="518">
        <v>63.146572999999997</v>
      </c>
      <c r="I31" s="518">
        <v>946.30133999999998</v>
      </c>
      <c r="J31" s="518">
        <v>101.82162699999999</v>
      </c>
      <c r="K31" s="519">
        <v>1875.0948249999999</v>
      </c>
      <c r="L31" s="517">
        <v>423.16633899999999</v>
      </c>
      <c r="M31" s="518">
        <v>353.31053300000002</v>
      </c>
      <c r="N31" s="517">
        <v>614.37773700000002</v>
      </c>
      <c r="O31" s="518">
        <v>242.896231</v>
      </c>
      <c r="P31" s="518">
        <v>120.95206</v>
      </c>
      <c r="Q31" s="517">
        <v>2.6338460000000001</v>
      </c>
    </row>
    <row r="32" spans="1:17" ht="15.9" customHeight="1">
      <c r="A32" s="506">
        <v>2009</v>
      </c>
      <c r="B32" s="512"/>
      <c r="C32" s="514"/>
      <c r="D32" s="515">
        <v>5064.2555670000002</v>
      </c>
      <c r="E32" s="516">
        <v>3807.8234619999998</v>
      </c>
      <c r="F32" s="517">
        <v>1838.266932</v>
      </c>
      <c r="G32" s="518">
        <v>989.04223000000002</v>
      </c>
      <c r="H32" s="518">
        <v>66.767916</v>
      </c>
      <c r="I32" s="518">
        <v>797.15900699999997</v>
      </c>
      <c r="J32" s="518">
        <v>93.50120600000001</v>
      </c>
      <c r="K32" s="519">
        <v>1862.885802</v>
      </c>
      <c r="L32" s="517">
        <v>510.60683799999998</v>
      </c>
      <c r="M32" s="518">
        <v>405.00960900000001</v>
      </c>
      <c r="N32" s="517">
        <v>588.93647899999996</v>
      </c>
      <c r="O32" s="518">
        <v>228.35510600000001</v>
      </c>
      <c r="P32" s="518">
        <v>117.863933</v>
      </c>
      <c r="Q32" s="517">
        <v>10.872187</v>
      </c>
    </row>
    <row r="33" spans="1:17" ht="15.9" customHeight="1">
      <c r="A33" s="506">
        <v>2008</v>
      </c>
      <c r="B33" s="512"/>
      <c r="C33" s="514"/>
      <c r="D33" s="515">
        <v>8465.4050580000003</v>
      </c>
      <c r="E33" s="516">
        <v>6859.9267060000002</v>
      </c>
      <c r="F33" s="517">
        <v>3395.3006219999997</v>
      </c>
      <c r="G33" s="518">
        <v>1504.6136750000001</v>
      </c>
      <c r="H33" s="518">
        <v>56.990732000000001</v>
      </c>
      <c r="I33" s="518">
        <v>1228.0349739999999</v>
      </c>
      <c r="J33" s="518">
        <v>121.79856699999999</v>
      </c>
      <c r="K33" s="519">
        <v>3333.0429319999998</v>
      </c>
      <c r="L33" s="517">
        <v>724.88451399999997</v>
      </c>
      <c r="M33" s="518">
        <v>510.05409900000001</v>
      </c>
      <c r="N33" s="517">
        <v>842.82323500000007</v>
      </c>
      <c r="O33" s="518">
        <v>319.55450500000001</v>
      </c>
      <c r="P33" s="518">
        <v>194.26502299999999</v>
      </c>
      <c r="Q33" s="517">
        <v>11.504622999999999</v>
      </c>
    </row>
    <row r="34" spans="1:17" ht="15.9" customHeight="1">
      <c r="A34" s="506">
        <v>2007</v>
      </c>
      <c r="B34" s="512"/>
      <c r="C34" s="514"/>
      <c r="D34" s="515">
        <v>6743.7592050000003</v>
      </c>
      <c r="E34" s="516">
        <v>5367.9970839999996</v>
      </c>
      <c r="F34" s="517">
        <v>2506.3045619999998</v>
      </c>
      <c r="G34" s="518">
        <v>1105.7004539999998</v>
      </c>
      <c r="H34" s="518">
        <v>58.598945000000001</v>
      </c>
      <c r="I34" s="518">
        <v>935.30293700000004</v>
      </c>
      <c r="J34" s="518">
        <v>102.58312100000001</v>
      </c>
      <c r="K34" s="519">
        <v>2724.3328320000001</v>
      </c>
      <c r="L34" s="517">
        <v>516.57965200000001</v>
      </c>
      <c r="M34" s="518">
        <v>450.68168900000001</v>
      </c>
      <c r="N34" s="517">
        <v>742.03420100000005</v>
      </c>
      <c r="O34" s="518">
        <v>227.57352700000001</v>
      </c>
      <c r="P34" s="518">
        <v>227.85873999999998</v>
      </c>
      <c r="Q34" s="517">
        <v>33.238844</v>
      </c>
    </row>
    <row r="35" spans="1:17" ht="15.9" customHeight="1">
      <c r="A35" s="506">
        <v>2006</v>
      </c>
      <c r="B35" s="512"/>
      <c r="C35" s="514"/>
      <c r="D35" s="515">
        <v>5041.3792980000007</v>
      </c>
      <c r="E35" s="516">
        <v>3727.5781449999999</v>
      </c>
      <c r="F35" s="517">
        <v>1750.1037200000001</v>
      </c>
      <c r="G35" s="518">
        <v>885.5599279999999</v>
      </c>
      <c r="H35" s="518">
        <v>81.285437000000002</v>
      </c>
      <c r="I35" s="518">
        <v>710.49685999999997</v>
      </c>
      <c r="J35" s="518">
        <v>97.944729000000009</v>
      </c>
      <c r="K35" s="519">
        <v>1853.925622</v>
      </c>
      <c r="L35" s="517">
        <v>567.80811399999993</v>
      </c>
      <c r="M35" s="518">
        <v>475.848207</v>
      </c>
      <c r="N35" s="517">
        <v>669.68974600000001</v>
      </c>
      <c r="O35" s="518">
        <v>206.65723800000001</v>
      </c>
      <c r="P35" s="518">
        <v>211.547685</v>
      </c>
      <c r="Q35" s="517">
        <v>5.590268</v>
      </c>
    </row>
    <row r="36" spans="1:17" ht="15.9" customHeight="1">
      <c r="A36" s="506">
        <v>2005</v>
      </c>
      <c r="B36" s="512"/>
      <c r="C36" s="514"/>
      <c r="D36" s="515">
        <v>4881.4249900000004</v>
      </c>
      <c r="E36" s="516">
        <v>3794.7654079999998</v>
      </c>
      <c r="F36" s="517">
        <v>1655.2508950000001</v>
      </c>
      <c r="G36" s="518">
        <v>651.07416899999998</v>
      </c>
      <c r="H36" s="518">
        <v>97.237278000000003</v>
      </c>
      <c r="I36" s="518">
        <v>439.75019799999995</v>
      </c>
      <c r="J36" s="518">
        <v>97.605412999999999</v>
      </c>
      <c r="K36" s="519">
        <v>2029.7184609999999</v>
      </c>
      <c r="L36" s="517">
        <v>410.375541</v>
      </c>
      <c r="M36" s="518">
        <v>351.91876299999996</v>
      </c>
      <c r="N36" s="517">
        <v>565.509095</v>
      </c>
      <c r="O36" s="518">
        <v>141.75380699999999</v>
      </c>
      <c r="P36" s="518">
        <v>212.52290900000003</v>
      </c>
      <c r="Q36" s="517">
        <v>26.681804</v>
      </c>
    </row>
    <row r="37" spans="1:17" ht="15.9" customHeight="1">
      <c r="A37" s="506">
        <v>2004</v>
      </c>
      <c r="B37" s="512"/>
      <c r="C37" s="514"/>
      <c r="D37" s="515">
        <v>3933.0989060000002</v>
      </c>
      <c r="E37" s="516">
        <v>2992.3630090000001</v>
      </c>
      <c r="F37" s="517">
        <v>1265.796186</v>
      </c>
      <c r="G37" s="518">
        <v>556.37616099999991</v>
      </c>
      <c r="H37" s="518">
        <v>111.45937600000001</v>
      </c>
      <c r="I37" s="518">
        <v>307.733631</v>
      </c>
      <c r="J37" s="518">
        <v>83.905699999999996</v>
      </c>
      <c r="K37" s="519">
        <v>1622.860381</v>
      </c>
      <c r="L37" s="517">
        <v>379.20764299999996</v>
      </c>
      <c r="M37" s="518">
        <v>317.42255499999999</v>
      </c>
      <c r="N37" s="517">
        <v>474.84528599999999</v>
      </c>
      <c r="O37" s="518">
        <v>115.45446799999999</v>
      </c>
      <c r="P37" s="518">
        <v>172.42748900000001</v>
      </c>
      <c r="Q37" s="517">
        <v>3.6336919999999999</v>
      </c>
    </row>
    <row r="38" spans="1:17" ht="15.9" customHeight="1">
      <c r="A38" s="506">
        <v>2003</v>
      </c>
      <c r="B38" s="512"/>
      <c r="C38" s="514"/>
      <c r="D38" s="515">
        <v>3616.8317319999996</v>
      </c>
      <c r="E38" s="516">
        <v>2676.7899860000002</v>
      </c>
      <c r="F38" s="517">
        <v>1000.776</v>
      </c>
      <c r="G38" s="518">
        <v>386.939257</v>
      </c>
      <c r="H38" s="518">
        <v>126.393376</v>
      </c>
      <c r="I38" s="518">
        <v>142.25892999999999</v>
      </c>
      <c r="J38" s="518">
        <v>77.393380999999991</v>
      </c>
      <c r="K38" s="519">
        <v>1578.0196699999999</v>
      </c>
      <c r="L38" s="517">
        <v>454.46443199999999</v>
      </c>
      <c r="M38" s="518">
        <v>392.30377000000004</v>
      </c>
      <c r="N38" s="517">
        <v>415.77803300000005</v>
      </c>
      <c r="O38" s="518">
        <v>83.200817000000001</v>
      </c>
      <c r="P38" s="518">
        <v>175.588334</v>
      </c>
      <c r="Q38" s="517">
        <v>8.873996</v>
      </c>
    </row>
    <row r="39" spans="1:17" ht="15.9" customHeight="1">
      <c r="A39" s="506">
        <v>2002</v>
      </c>
      <c r="B39" s="512"/>
      <c r="C39" s="514"/>
      <c r="D39" s="515">
        <v>3543.058814</v>
      </c>
      <c r="E39" s="516">
        <v>2574.0347059999999</v>
      </c>
      <c r="F39" s="517">
        <v>935.76322400000004</v>
      </c>
      <c r="G39" s="518">
        <v>453.17717700000003</v>
      </c>
      <c r="H39" s="518">
        <v>82.83713800000001</v>
      </c>
      <c r="I39" s="518">
        <v>242.51063200000002</v>
      </c>
      <c r="J39" s="518">
        <v>66.941732000000002</v>
      </c>
      <c r="K39" s="519">
        <v>1525.6375069999999</v>
      </c>
      <c r="L39" s="517">
        <v>475.35378100000003</v>
      </c>
      <c r="M39" s="518">
        <v>418.64601199999998</v>
      </c>
      <c r="N39" s="517">
        <v>428.45081300000004</v>
      </c>
      <c r="O39" s="518">
        <v>60.389645999999999</v>
      </c>
      <c r="P39" s="518">
        <v>214.88599500000001</v>
      </c>
      <c r="Q39" s="517">
        <v>5.2818170000000002</v>
      </c>
    </row>
    <row r="40" spans="1:17" ht="15.9" customHeight="1">
      <c r="A40" s="506">
        <v>2001</v>
      </c>
      <c r="B40" s="512"/>
      <c r="C40" s="514"/>
      <c r="D40" s="515">
        <v>3402.5499640000003</v>
      </c>
      <c r="E40" s="516">
        <v>2527.9095910000001</v>
      </c>
      <c r="F40" s="517">
        <v>886.1319840000001</v>
      </c>
      <c r="G40" s="518">
        <v>356.37672700000002</v>
      </c>
      <c r="H40" s="518">
        <v>39.932124000000002</v>
      </c>
      <c r="I40" s="518">
        <v>177.72541099999998</v>
      </c>
      <c r="J40" s="518">
        <v>54.777746</v>
      </c>
      <c r="K40" s="519">
        <v>1544.2239050000001</v>
      </c>
      <c r="L40" s="517">
        <v>379.89506900000003</v>
      </c>
      <c r="M40" s="518">
        <v>321.53285199999999</v>
      </c>
      <c r="N40" s="517">
        <v>399.20249999999999</v>
      </c>
      <c r="O40" s="518">
        <v>62.166474000000001</v>
      </c>
      <c r="P40" s="518">
        <v>187.484714</v>
      </c>
      <c r="Q40" s="517">
        <v>3.2034150000000001</v>
      </c>
    </row>
    <row r="41" spans="1:17" ht="15.9" customHeight="1">
      <c r="A41" s="506">
        <v>2000</v>
      </c>
      <c r="B41" s="512"/>
      <c r="C41" s="514"/>
      <c r="D41" s="515">
        <v>3191.6331519999999</v>
      </c>
      <c r="E41" s="516">
        <v>2393.307452</v>
      </c>
      <c r="F41" s="517">
        <v>844.28617199999997</v>
      </c>
      <c r="G41" s="518">
        <v>363.20911799999999</v>
      </c>
      <c r="H41" s="518">
        <v>23.263653999999999</v>
      </c>
      <c r="I41" s="518">
        <v>180.93164999999999</v>
      </c>
      <c r="J41" s="518">
        <v>38.725868000000006</v>
      </c>
      <c r="K41" s="519">
        <v>1450.782976</v>
      </c>
      <c r="L41" s="517">
        <v>324.370857</v>
      </c>
      <c r="M41" s="518">
        <v>270.42114700000002</v>
      </c>
      <c r="N41" s="517">
        <v>388.56169599999998</v>
      </c>
      <c r="O41" s="518">
        <v>45.982196000000002</v>
      </c>
      <c r="P41" s="518">
        <v>191.57132800000002</v>
      </c>
      <c r="Q41" s="517">
        <v>1.854819</v>
      </c>
    </row>
    <row r="42" spans="1:17" ht="6.9" customHeight="1">
      <c r="A42" s="522"/>
      <c r="B42" s="523"/>
      <c r="C42" s="524"/>
      <c r="D42" s="525"/>
      <c r="E42" s="526"/>
      <c r="F42" s="527"/>
      <c r="G42" s="428"/>
      <c r="H42" s="428"/>
      <c r="I42" s="428"/>
      <c r="J42" s="428"/>
      <c r="K42" s="528"/>
      <c r="L42" s="527"/>
      <c r="M42" s="428"/>
      <c r="N42" s="527"/>
      <c r="O42" s="428"/>
      <c r="P42" s="428"/>
      <c r="Q42" s="527"/>
    </row>
    <row r="43" spans="1:17" ht="6.9" customHeight="1">
      <c r="A43" s="512"/>
      <c r="B43" s="512"/>
      <c r="C43" s="507"/>
      <c r="D43" s="484"/>
      <c r="E43" s="430"/>
      <c r="F43" s="430"/>
      <c r="G43" s="430"/>
      <c r="H43" s="430"/>
      <c r="I43" s="430"/>
      <c r="J43" s="430"/>
      <c r="K43" s="430"/>
      <c r="L43" s="430"/>
      <c r="M43" s="430"/>
      <c r="N43" s="430"/>
      <c r="O43" s="430"/>
      <c r="P43" s="430"/>
    </row>
    <row r="44" spans="1:17" ht="10.199999999999999">
      <c r="A44" s="469" t="s">
        <v>795</v>
      </c>
      <c r="B44" s="469"/>
    </row>
    <row r="45" spans="1:17" ht="10.199999999999999">
      <c r="A45" s="453" t="s">
        <v>807</v>
      </c>
    </row>
    <row r="46" spans="1:17" ht="10.199999999999999">
      <c r="A46" s="453" t="s">
        <v>808</v>
      </c>
    </row>
    <row r="47" spans="1:17" ht="10.199999999999999">
      <c r="A47" s="453"/>
    </row>
    <row r="48" spans="1:17" ht="10.199999999999999">
      <c r="A48" s="469" t="s">
        <v>796</v>
      </c>
    </row>
    <row r="49" spans="1:2" s="417" customFormat="1" ht="10.199999999999999">
      <c r="A49" s="453" t="s">
        <v>809</v>
      </c>
      <c r="B49" s="529"/>
    </row>
    <row r="50" spans="1:2" s="417" customFormat="1" ht="10.199999999999999">
      <c r="A50" s="453" t="s">
        <v>810</v>
      </c>
      <c r="B50" s="529"/>
    </row>
    <row r="51" spans="1:2" s="417" customFormat="1" ht="10.199999999999999">
      <c r="A51" s="529"/>
      <c r="B51" s="529"/>
    </row>
    <row r="52" spans="1:2" s="417" customFormat="1" ht="10.199999999999999">
      <c r="B52" s="469"/>
    </row>
    <row r="53" spans="1:2" s="417" customFormat="1" ht="10.199999999999999">
      <c r="A53" s="529"/>
      <c r="B53" s="529"/>
    </row>
    <row r="54" spans="1:2" s="417" customFormat="1" ht="10.199999999999999">
      <c r="A54" s="529"/>
      <c r="B54" s="529"/>
    </row>
    <row r="55" spans="1:2" s="417" customFormat="1" ht="10.199999999999999">
      <c r="A55" s="529"/>
      <c r="B55" s="529"/>
    </row>
    <row r="56" spans="1:2" s="417" customFormat="1" ht="10.199999999999999">
      <c r="A56" s="529"/>
      <c r="B56" s="529"/>
    </row>
    <row r="57" spans="1:2" s="417" customFormat="1" ht="10.199999999999999">
      <c r="A57" s="529"/>
      <c r="B57" s="529"/>
    </row>
    <row r="58" spans="1:2" s="417" customFormat="1" ht="10.199999999999999">
      <c r="A58" s="529"/>
      <c r="B58" s="529"/>
    </row>
    <row r="59" spans="1:2" s="417" customFormat="1" ht="10.199999999999999">
      <c r="A59" s="529"/>
      <c r="B59" s="529"/>
    </row>
    <row r="60" spans="1:2" s="417" customFormat="1" ht="10.199999999999999">
      <c r="A60" s="529"/>
      <c r="B60" s="529"/>
    </row>
    <row r="61" spans="1:2" s="417" customFormat="1" ht="10.199999999999999">
      <c r="A61" s="529"/>
      <c r="B61" s="529"/>
    </row>
    <row r="62" spans="1:2" s="417" customFormat="1" ht="10.199999999999999">
      <c r="A62" s="529"/>
      <c r="B62" s="529"/>
    </row>
    <row r="63" spans="1:2" s="417" customFormat="1" ht="10.199999999999999">
      <c r="A63" s="529"/>
      <c r="B63" s="529"/>
    </row>
    <row r="64" spans="1:2" s="417" customFormat="1" ht="10.199999999999999">
      <c r="A64" s="529"/>
      <c r="B64" s="529"/>
    </row>
    <row r="65" s="417" customFormat="1" ht="10.199999999999999"/>
    <row r="66" s="417" customFormat="1" ht="10.199999999999999"/>
    <row r="67" s="417" customFormat="1" ht="10.199999999999999"/>
    <row r="68" s="417" customFormat="1" ht="10.199999999999999"/>
    <row r="69" s="417" customFormat="1" ht="10.199999999999999"/>
    <row r="70" s="417" customFormat="1" ht="10.199999999999999"/>
    <row r="71" s="417" customFormat="1" ht="10.199999999999999"/>
    <row r="72" s="417" customFormat="1" ht="10.199999999999999"/>
    <row r="73" s="417" customFormat="1" ht="10.199999999999999"/>
    <row r="74" s="417" customFormat="1" ht="10.199999999999999"/>
    <row r="75" s="417" customFormat="1" ht="10.199999999999999"/>
    <row r="76" s="417" customFormat="1" ht="10.199999999999999"/>
    <row r="77" s="417" customFormat="1" ht="10.199999999999999"/>
    <row r="78" s="417" customFormat="1" ht="10.199999999999999"/>
    <row r="79" s="417" customFormat="1" ht="10.199999999999999"/>
    <row r="80" s="417" customFormat="1" ht="10.199999999999999"/>
    <row r="81" s="417" customFormat="1" ht="10.199999999999999"/>
    <row r="82" s="417" customFormat="1" ht="10.199999999999999"/>
    <row r="83" s="417" customFormat="1" ht="10.199999999999999"/>
    <row r="84" s="417" customFormat="1" ht="10.199999999999999"/>
    <row r="85" s="417" customFormat="1" ht="10.199999999999999"/>
    <row r="86" s="417" customFormat="1" ht="10.199999999999999"/>
    <row r="87" s="417" customFormat="1" ht="10.199999999999999"/>
    <row r="88" s="417" customFormat="1" ht="10.199999999999999"/>
    <row r="89" s="417" customFormat="1" ht="10.199999999999999"/>
    <row r="90" s="417" customFormat="1" ht="10.199999999999999"/>
    <row r="91" s="417" customFormat="1" ht="10.199999999999999"/>
    <row r="92" s="417" customFormat="1" ht="10.199999999999999"/>
    <row r="93" s="417" customFormat="1" ht="10.199999999999999"/>
    <row r="94" s="417" customFormat="1" ht="10.199999999999999"/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1" right="0.8" top="0.8" bottom="0.8" header="0" footer="0"/>
  <pageSetup scale="77" orientation="portrait" r:id="rId1"/>
  <headerFooter>
    <oddFooter>&amp;R&amp;D 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9"/>
  <sheetViews>
    <sheetView showGridLines="0" defaultGridColor="0" colorId="55" workbookViewId="0">
      <selection activeCell="E51" sqref="E51"/>
    </sheetView>
  </sheetViews>
  <sheetFormatPr defaultColWidth="11.7109375" defaultRowHeight="10.199999999999999"/>
  <cols>
    <col min="1" max="1" width="5.85546875" style="453" customWidth="1"/>
    <col min="2" max="2" width="13" style="453" customWidth="1"/>
    <col min="3" max="3" width="1.85546875" style="453" customWidth="1"/>
    <col min="4" max="4" width="11.140625" style="470" customWidth="1"/>
    <col min="5" max="6" width="9.85546875" style="453" customWidth="1"/>
    <col min="7" max="11" width="8.5703125" style="453" customWidth="1"/>
    <col min="12" max="13" width="9.85546875" style="453" customWidth="1"/>
    <col min="14" max="14" width="11" style="453" customWidth="1"/>
    <col min="15" max="16" width="8.5703125" style="453" customWidth="1"/>
    <col min="17" max="17" width="9.85546875" style="453" customWidth="1"/>
    <col min="18" max="18" width="13.42578125" style="453" customWidth="1"/>
    <col min="19" max="16384" width="11.7109375" style="453"/>
  </cols>
  <sheetData>
    <row r="1" spans="1:18" s="604" customFormat="1">
      <c r="A1" s="411">
        <v>12</v>
      </c>
      <c r="D1" s="603"/>
      <c r="E1" s="603"/>
      <c r="F1" s="603"/>
      <c r="G1" s="603"/>
      <c r="H1" s="603"/>
      <c r="I1" s="603"/>
      <c r="J1" s="603"/>
      <c r="K1" s="603"/>
      <c r="L1" s="603"/>
      <c r="M1" s="603"/>
      <c r="N1" s="603"/>
      <c r="R1" s="411"/>
    </row>
    <row r="2" spans="1:18">
      <c r="A2" s="411" t="s">
        <v>403</v>
      </c>
      <c r="B2" s="474"/>
      <c r="C2" s="474"/>
      <c r="D2" s="413"/>
      <c r="E2" s="413"/>
      <c r="F2" s="414"/>
      <c r="G2" s="415"/>
      <c r="H2" s="415"/>
      <c r="I2" s="416"/>
      <c r="J2" s="416"/>
      <c r="K2" s="416"/>
      <c r="L2" s="416"/>
      <c r="M2" s="416"/>
      <c r="N2" s="416"/>
      <c r="R2" s="418" t="s">
        <v>403</v>
      </c>
    </row>
    <row r="3" spans="1:18">
      <c r="A3" s="411" t="s">
        <v>411</v>
      </c>
      <c r="D3" s="413"/>
      <c r="E3" s="420"/>
      <c r="F3" s="421"/>
      <c r="G3" s="422"/>
      <c r="H3" s="423"/>
      <c r="I3" s="421"/>
      <c r="J3" s="421"/>
      <c r="K3" s="421"/>
      <c r="L3" s="421"/>
      <c r="M3" s="421"/>
      <c r="N3" s="421"/>
      <c r="R3" s="475" t="s">
        <v>410</v>
      </c>
    </row>
    <row r="4" spans="1:18">
      <c r="A4" s="476" t="s">
        <v>400</v>
      </c>
      <c r="D4" s="421"/>
      <c r="E4" s="421"/>
      <c r="F4" s="421"/>
      <c r="G4" s="423"/>
      <c r="H4" s="423"/>
      <c r="I4" s="421"/>
      <c r="J4" s="421"/>
      <c r="K4" s="421"/>
      <c r="L4" s="421"/>
      <c r="M4" s="421"/>
      <c r="N4" s="421"/>
      <c r="R4" s="423" t="s">
        <v>399</v>
      </c>
    </row>
    <row r="5" spans="1:18">
      <c r="A5" s="463"/>
      <c r="B5" s="463"/>
      <c r="C5" s="463"/>
      <c r="D5" s="477"/>
      <c r="E5" s="463"/>
      <c r="F5" s="463"/>
      <c r="G5" s="463"/>
      <c r="H5" s="463"/>
      <c r="I5" s="463"/>
      <c r="J5" s="463"/>
      <c r="K5" s="463"/>
      <c r="L5" s="463"/>
      <c r="M5" s="463"/>
      <c r="N5" s="463"/>
      <c r="O5" s="463"/>
      <c r="P5" s="463"/>
      <c r="Q5" s="463"/>
      <c r="R5" s="450"/>
    </row>
    <row r="6" spans="1:18" s="478" customFormat="1" ht="21.9" customHeight="1">
      <c r="A6" s="431"/>
      <c r="B6" s="432"/>
      <c r="C6" s="433"/>
      <c r="D6" s="609" t="s">
        <v>389</v>
      </c>
      <c r="E6" s="612" t="s">
        <v>398</v>
      </c>
      <c r="F6" s="613"/>
      <c r="G6" s="613"/>
      <c r="H6" s="613"/>
      <c r="I6" s="613"/>
      <c r="J6" s="613"/>
      <c r="K6" s="614"/>
      <c r="L6" s="612" t="s">
        <v>397</v>
      </c>
      <c r="M6" s="614"/>
      <c r="N6" s="633" t="s">
        <v>396</v>
      </c>
      <c r="O6" s="634"/>
      <c r="P6" s="635"/>
      <c r="Q6" s="636" t="s">
        <v>395</v>
      </c>
      <c r="R6" s="434"/>
    </row>
    <row r="7" spans="1:18" s="478" customFormat="1" ht="24" customHeight="1">
      <c r="A7" s="436"/>
      <c r="B7" s="437"/>
      <c r="C7" s="438"/>
      <c r="D7" s="610"/>
      <c r="E7" s="621" t="s">
        <v>389</v>
      </c>
      <c r="F7" s="623" t="s">
        <v>394</v>
      </c>
      <c r="G7" s="624"/>
      <c r="H7" s="624"/>
      <c r="I7" s="624"/>
      <c r="J7" s="625"/>
      <c r="K7" s="639" t="s">
        <v>393</v>
      </c>
      <c r="L7" s="641" t="s">
        <v>389</v>
      </c>
      <c r="M7" s="639" t="s">
        <v>392</v>
      </c>
      <c r="N7" s="641" t="s">
        <v>389</v>
      </c>
      <c r="O7" s="642" t="s">
        <v>391</v>
      </c>
      <c r="P7" s="644" t="s">
        <v>390</v>
      </c>
      <c r="Q7" s="637"/>
      <c r="R7" s="439"/>
    </row>
    <row r="8" spans="1:18" s="478" customFormat="1" ht="53.4" customHeight="1">
      <c r="A8" s="440"/>
      <c r="B8" s="441"/>
      <c r="C8" s="442"/>
      <c r="D8" s="611"/>
      <c r="E8" s="622"/>
      <c r="F8" s="443" t="s">
        <v>389</v>
      </c>
      <c r="G8" s="444" t="s">
        <v>388</v>
      </c>
      <c r="H8" s="445" t="s">
        <v>409</v>
      </c>
      <c r="I8" s="445" t="s">
        <v>386</v>
      </c>
      <c r="J8" s="479" t="s">
        <v>385</v>
      </c>
      <c r="K8" s="640"/>
      <c r="L8" s="640"/>
      <c r="M8" s="640"/>
      <c r="N8" s="640"/>
      <c r="O8" s="643"/>
      <c r="P8" s="645"/>
      <c r="Q8" s="638"/>
      <c r="R8" s="447"/>
    </row>
    <row r="9" spans="1:18">
      <c r="A9" s="448"/>
      <c r="B9" s="449"/>
      <c r="C9" s="450"/>
      <c r="D9" s="451"/>
      <c r="E9" s="452"/>
      <c r="G9" s="454"/>
      <c r="L9" s="455"/>
      <c r="N9" s="452"/>
      <c r="Q9" s="455"/>
      <c r="R9" s="456"/>
    </row>
    <row r="10" spans="1:18" ht="15.9" customHeight="1">
      <c r="A10" s="457">
        <v>2012</v>
      </c>
      <c r="B10" s="450" t="s">
        <v>389</v>
      </c>
      <c r="C10" s="450"/>
      <c r="D10" s="458">
        <v>1644.067663</v>
      </c>
      <c r="E10" s="459">
        <v>1029.5788909999999</v>
      </c>
      <c r="F10" s="460">
        <v>119.670777</v>
      </c>
      <c r="G10" s="461">
        <v>15.945180000000001</v>
      </c>
      <c r="H10" s="460">
        <v>3.1384050000000001</v>
      </c>
      <c r="I10" s="460">
        <v>9.7405000000000008</v>
      </c>
      <c r="J10" s="460">
        <v>0.78043499999999999</v>
      </c>
      <c r="K10" s="460">
        <v>790.520442</v>
      </c>
      <c r="L10" s="459">
        <v>464.96199000000001</v>
      </c>
      <c r="M10" s="460">
        <v>340.10946899999999</v>
      </c>
      <c r="N10" s="459">
        <v>136.55711400000001</v>
      </c>
      <c r="O10" s="460">
        <v>10.851289000000001</v>
      </c>
      <c r="P10" s="460">
        <v>10.610608000000001</v>
      </c>
      <c r="Q10" s="459">
        <v>11.943858000000001</v>
      </c>
      <c r="R10" s="456" t="s">
        <v>408</v>
      </c>
    </row>
    <row r="11" spans="1:18" ht="15.9" customHeight="1">
      <c r="A11" s="457"/>
      <c r="B11" s="450" t="s">
        <v>407</v>
      </c>
      <c r="C11" s="450"/>
      <c r="D11" s="458">
        <v>1421.0164359999999</v>
      </c>
      <c r="E11" s="459">
        <v>811.32866100000001</v>
      </c>
      <c r="F11" s="460">
        <v>92.373018999999999</v>
      </c>
      <c r="G11" s="461">
        <v>14.946823</v>
      </c>
      <c r="H11" s="460">
        <v>2.2431019999999999</v>
      </c>
      <c r="I11" s="460">
        <v>9.6374480000000009</v>
      </c>
      <c r="J11" s="460">
        <v>0.120515</v>
      </c>
      <c r="K11" s="460">
        <v>599.82699100000002</v>
      </c>
      <c r="L11" s="459">
        <v>463.81046500000002</v>
      </c>
      <c r="M11" s="460">
        <v>338.962267</v>
      </c>
      <c r="N11" s="459">
        <v>134.40788000000001</v>
      </c>
      <c r="O11" s="460">
        <v>10.138371999999999</v>
      </c>
      <c r="P11" s="460">
        <v>10.515964</v>
      </c>
      <c r="Q11" s="459">
        <v>11.94298</v>
      </c>
      <c r="R11" s="456" t="s">
        <v>406</v>
      </c>
    </row>
    <row r="12" spans="1:18" ht="15.9" customHeight="1">
      <c r="A12" s="457"/>
      <c r="B12" s="450" t="s">
        <v>405</v>
      </c>
      <c r="C12" s="450"/>
      <c r="D12" s="458">
        <v>223.05122700000001</v>
      </c>
      <c r="E12" s="459">
        <v>218.25022700000002</v>
      </c>
      <c r="F12" s="460">
        <v>27.297754000000001</v>
      </c>
      <c r="G12" s="461">
        <v>0.99835499999999999</v>
      </c>
      <c r="H12" s="460">
        <v>0.89530299999999996</v>
      </c>
      <c r="I12" s="460">
        <v>0.103052</v>
      </c>
      <c r="J12" s="460">
        <v>0.65991999999999995</v>
      </c>
      <c r="K12" s="460">
        <v>190.69345000000001</v>
      </c>
      <c r="L12" s="459">
        <v>1.1515340000000001</v>
      </c>
      <c r="M12" s="460">
        <v>1.1472090000000001</v>
      </c>
      <c r="N12" s="459">
        <v>2.1492430000000002</v>
      </c>
      <c r="O12" s="461">
        <v>0.71291700000000002</v>
      </c>
      <c r="P12" s="460">
        <v>9.4644999999999993E-2</v>
      </c>
      <c r="Q12" s="459">
        <v>8.8000000000000003E-4</v>
      </c>
      <c r="R12" s="456" t="s">
        <v>404</v>
      </c>
    </row>
    <row r="13" spans="1:18" ht="24" customHeight="1">
      <c r="A13" s="457">
        <v>2011</v>
      </c>
      <c r="B13" s="450" t="s">
        <v>389</v>
      </c>
      <c r="C13" s="450"/>
      <c r="D13" s="458">
        <v>1535.6438949999999</v>
      </c>
      <c r="E13" s="459">
        <v>1128.3525670000001</v>
      </c>
      <c r="F13" s="460">
        <v>82.512040999999996</v>
      </c>
      <c r="G13" s="461">
        <v>8.3931419999999992</v>
      </c>
      <c r="H13" s="460">
        <v>3.3403510000000001</v>
      </c>
      <c r="I13" s="460">
        <v>1.2525850000000001</v>
      </c>
      <c r="J13" s="460">
        <v>1.159127</v>
      </c>
      <c r="K13" s="460">
        <v>783.18029200000001</v>
      </c>
      <c r="L13" s="459">
        <v>337.33596199999999</v>
      </c>
      <c r="M13" s="460">
        <v>266.72844600000002</v>
      </c>
      <c r="N13" s="459">
        <v>61.284177999999997</v>
      </c>
      <c r="O13" s="460">
        <v>21.308242999999997</v>
      </c>
      <c r="P13" s="460">
        <v>13.679067999999999</v>
      </c>
      <c r="Q13" s="459">
        <v>8.873099999999999E-2</v>
      </c>
      <c r="R13" s="456" t="s">
        <v>408</v>
      </c>
    </row>
    <row r="14" spans="1:18" ht="15.9" customHeight="1">
      <c r="A14" s="457"/>
      <c r="B14" s="450" t="s">
        <v>407</v>
      </c>
      <c r="C14" s="450"/>
      <c r="D14" s="458">
        <v>1479.1530870000001</v>
      </c>
      <c r="E14" s="459">
        <v>1076.188594</v>
      </c>
      <c r="F14" s="460">
        <v>49.975152000000001</v>
      </c>
      <c r="G14" s="461">
        <v>6.653816</v>
      </c>
      <c r="H14" s="460">
        <v>1.6013740000000001</v>
      </c>
      <c r="I14" s="460">
        <v>1.2522360000000001</v>
      </c>
      <c r="J14" s="460">
        <v>0.169292</v>
      </c>
      <c r="K14" s="460">
        <v>764.38840900000002</v>
      </c>
      <c r="L14" s="459">
        <v>336.26630299999999</v>
      </c>
      <c r="M14" s="460">
        <v>265.66505599999999</v>
      </c>
      <c r="N14" s="459">
        <v>59.597069000000005</v>
      </c>
      <c r="O14" s="460">
        <v>21.130735000000001</v>
      </c>
      <c r="P14" s="460">
        <v>13.566267</v>
      </c>
      <c r="Q14" s="459">
        <v>7.5451999999999991E-2</v>
      </c>
      <c r="R14" s="456" t="s">
        <v>406</v>
      </c>
    </row>
    <row r="15" spans="1:18" ht="15.9" customHeight="1">
      <c r="A15" s="457"/>
      <c r="B15" s="450" t="s">
        <v>405</v>
      </c>
      <c r="C15" s="450"/>
      <c r="D15" s="458">
        <v>56.490805999999999</v>
      </c>
      <c r="E15" s="459">
        <v>52.163976000000005</v>
      </c>
      <c r="F15" s="460">
        <v>32.536890999999997</v>
      </c>
      <c r="G15" s="461">
        <v>1.7393270000000001</v>
      </c>
      <c r="H15" s="460">
        <v>1.738977</v>
      </c>
      <c r="I15" s="460">
        <v>3.5E-4</v>
      </c>
      <c r="J15" s="460">
        <v>0.98983500000000002</v>
      </c>
      <c r="K15" s="460">
        <v>18.791884999999997</v>
      </c>
      <c r="L15" s="459">
        <v>1.069661</v>
      </c>
      <c r="M15" s="460">
        <v>1.063393</v>
      </c>
      <c r="N15" s="459">
        <v>1.6871070000000001</v>
      </c>
      <c r="O15" s="460">
        <v>0.177508</v>
      </c>
      <c r="P15" s="460">
        <v>0.11280200000000001</v>
      </c>
      <c r="Q15" s="459">
        <v>1.328E-2</v>
      </c>
      <c r="R15" s="456" t="s">
        <v>404</v>
      </c>
    </row>
    <row r="16" spans="1:18" ht="24" customHeight="1">
      <c r="A16" s="457">
        <v>2010</v>
      </c>
      <c r="B16" s="450" t="s">
        <v>389</v>
      </c>
      <c r="C16" s="450"/>
      <c r="D16" s="458">
        <v>1246.732712</v>
      </c>
      <c r="E16" s="459">
        <v>844.66404699999998</v>
      </c>
      <c r="F16" s="460">
        <v>73.45393</v>
      </c>
      <c r="G16" s="461">
        <v>4.6348400000000005</v>
      </c>
      <c r="H16" s="460">
        <v>1.7950870000000001</v>
      </c>
      <c r="I16" s="460">
        <v>0.782254</v>
      </c>
      <c r="J16" s="460">
        <v>0.93144000000000005</v>
      </c>
      <c r="K16" s="460">
        <v>609.19319599999994</v>
      </c>
      <c r="L16" s="459">
        <v>317.87972499999995</v>
      </c>
      <c r="M16" s="460">
        <v>171.86795499999999</v>
      </c>
      <c r="N16" s="459">
        <v>74.926248999999999</v>
      </c>
      <c r="O16" s="460">
        <v>1.3885889999999999</v>
      </c>
      <c r="P16" s="460">
        <v>15.706861</v>
      </c>
      <c r="Q16" s="459">
        <v>4.1805000000000002E-2</v>
      </c>
      <c r="R16" s="456" t="s">
        <v>408</v>
      </c>
    </row>
    <row r="17" spans="1:18" ht="15.9" customHeight="1">
      <c r="A17" s="457"/>
      <c r="B17" s="450" t="s">
        <v>407</v>
      </c>
      <c r="C17" s="450"/>
      <c r="D17" s="458">
        <v>1147.910625</v>
      </c>
      <c r="E17" s="459">
        <v>780.08994999999993</v>
      </c>
      <c r="F17" s="460">
        <v>41.137146000000001</v>
      </c>
      <c r="G17" s="461">
        <v>4.6267469999999999</v>
      </c>
      <c r="H17" s="460">
        <v>1.791504</v>
      </c>
      <c r="I17" s="460">
        <v>0.78217300000000001</v>
      </c>
      <c r="J17" s="460">
        <v>0.209207</v>
      </c>
      <c r="K17" s="460">
        <v>577.26010299999996</v>
      </c>
      <c r="L17" s="459">
        <v>305.05247499999996</v>
      </c>
      <c r="M17" s="460">
        <v>159.05470800000001</v>
      </c>
      <c r="N17" s="459">
        <v>56.597973000000003</v>
      </c>
      <c r="O17" s="461">
        <v>1.2499829999999998</v>
      </c>
      <c r="P17" s="460">
        <v>15.431744</v>
      </c>
      <c r="Q17" s="459">
        <v>3.9262999999999999E-2</v>
      </c>
      <c r="R17" s="456" t="s">
        <v>406</v>
      </c>
    </row>
    <row r="18" spans="1:18" ht="15.9" customHeight="1">
      <c r="A18" s="457"/>
      <c r="B18" s="450" t="s">
        <v>405</v>
      </c>
      <c r="C18" s="450"/>
      <c r="D18" s="458">
        <v>98.822086999999996</v>
      </c>
      <c r="E18" s="459">
        <v>64.574097999999992</v>
      </c>
      <c r="F18" s="460">
        <v>32.316783999999998</v>
      </c>
      <c r="G18" s="461">
        <v>8.0909999999999992E-3</v>
      </c>
      <c r="H18" s="460">
        <v>3.5830000000000002E-3</v>
      </c>
      <c r="I18" s="460">
        <v>8.0000000000000007E-5</v>
      </c>
      <c r="J18" s="460">
        <v>0.7222329999999999</v>
      </c>
      <c r="K18" s="460">
        <v>31.933094000000001</v>
      </c>
      <c r="L18" s="459">
        <v>12.827249</v>
      </c>
      <c r="M18" s="460">
        <v>12.813245</v>
      </c>
      <c r="N18" s="459">
        <v>18.328275999999999</v>
      </c>
      <c r="O18" s="460">
        <v>0.13860499999999998</v>
      </c>
      <c r="P18" s="460">
        <v>0.275115</v>
      </c>
      <c r="Q18" s="459">
        <v>2.5409999999999999E-3</v>
      </c>
      <c r="R18" s="456" t="s">
        <v>404</v>
      </c>
    </row>
    <row r="19" spans="1:18" ht="24" customHeight="1">
      <c r="A19" s="457">
        <v>2009</v>
      </c>
      <c r="B19" s="450" t="s">
        <v>389</v>
      </c>
      <c r="C19" s="450"/>
      <c r="D19" s="458">
        <v>1239.0264</v>
      </c>
      <c r="E19" s="459">
        <v>820.87627800000007</v>
      </c>
      <c r="F19" s="460">
        <v>80.725785000000002</v>
      </c>
      <c r="G19" s="461">
        <v>7.307607</v>
      </c>
      <c r="H19" s="460">
        <v>1.22936</v>
      </c>
      <c r="I19" s="460">
        <v>1.286232</v>
      </c>
      <c r="J19" s="460">
        <v>1.6249979999999999</v>
      </c>
      <c r="K19" s="460">
        <v>614.63503600000001</v>
      </c>
      <c r="L19" s="459">
        <v>341.00509899999997</v>
      </c>
      <c r="M19" s="460">
        <v>231.80866399999999</v>
      </c>
      <c r="N19" s="459">
        <v>72.904916999999998</v>
      </c>
      <c r="O19" s="460">
        <v>17.060336</v>
      </c>
      <c r="P19" s="460">
        <v>30.281959999999998</v>
      </c>
      <c r="Q19" s="459">
        <v>0.10468000000000001</v>
      </c>
      <c r="R19" s="456" t="s">
        <v>408</v>
      </c>
    </row>
    <row r="20" spans="1:18" ht="15.9" customHeight="1">
      <c r="A20" s="457"/>
      <c r="B20" s="450" t="s">
        <v>407</v>
      </c>
      <c r="C20" s="450"/>
      <c r="D20" s="458">
        <v>1015.2666829999999</v>
      </c>
      <c r="E20" s="459">
        <v>608.61070600000005</v>
      </c>
      <c r="F20" s="460">
        <v>39.939397</v>
      </c>
      <c r="G20" s="461">
        <v>6.663246</v>
      </c>
      <c r="H20" s="460">
        <v>1.2181040000000001</v>
      </c>
      <c r="I20" s="460">
        <v>1.285711</v>
      </c>
      <c r="J20" s="460">
        <v>0.16853299999999999</v>
      </c>
      <c r="K20" s="460">
        <v>443.41024400000003</v>
      </c>
      <c r="L20" s="459">
        <v>332.89418900000004</v>
      </c>
      <c r="M20" s="460">
        <v>223.725798</v>
      </c>
      <c r="N20" s="459">
        <v>72.206378999999998</v>
      </c>
      <c r="O20" s="460">
        <v>16.921876000000001</v>
      </c>
      <c r="P20" s="460">
        <v>29.836342000000002</v>
      </c>
      <c r="Q20" s="459">
        <v>0.100206</v>
      </c>
      <c r="R20" s="456" t="s">
        <v>406</v>
      </c>
    </row>
    <row r="21" spans="1:18" ht="15.9" customHeight="1">
      <c r="A21" s="457"/>
      <c r="B21" s="450" t="s">
        <v>405</v>
      </c>
      <c r="C21" s="450"/>
      <c r="D21" s="458">
        <v>223.75971699999999</v>
      </c>
      <c r="E21" s="459">
        <v>212.26557099999999</v>
      </c>
      <c r="F21" s="460">
        <v>40.786388000000002</v>
      </c>
      <c r="G21" s="461">
        <v>0.64436099999999996</v>
      </c>
      <c r="H21" s="460">
        <v>1.1256E-2</v>
      </c>
      <c r="I21" s="460">
        <v>5.22E-4</v>
      </c>
      <c r="J21" s="460">
        <v>1.456464</v>
      </c>
      <c r="K21" s="460">
        <v>171.22479100000001</v>
      </c>
      <c r="L21" s="459">
        <v>8.1109120000000008</v>
      </c>
      <c r="M21" s="460">
        <v>8.0828680000000013</v>
      </c>
      <c r="N21" s="459">
        <v>0.69853900000000002</v>
      </c>
      <c r="O21" s="460">
        <v>0.138461</v>
      </c>
      <c r="P21" s="460">
        <v>0.44561800000000001</v>
      </c>
      <c r="Q21" s="459">
        <v>4.4729999999999995E-3</v>
      </c>
      <c r="R21" s="456" t="s">
        <v>404</v>
      </c>
    </row>
    <row r="22" spans="1:18" ht="24" customHeight="1">
      <c r="A22" s="457">
        <v>2008</v>
      </c>
      <c r="B22" s="450" t="s">
        <v>389</v>
      </c>
      <c r="C22" s="450"/>
      <c r="D22" s="458">
        <v>2376.6034490000002</v>
      </c>
      <c r="E22" s="459">
        <v>1304.456357</v>
      </c>
      <c r="F22" s="460">
        <v>89.520149000000004</v>
      </c>
      <c r="G22" s="461">
        <v>13.158647</v>
      </c>
      <c r="H22" s="460">
        <v>2.3094060000000001</v>
      </c>
      <c r="I22" s="460">
        <v>0.17687</v>
      </c>
      <c r="J22" s="460">
        <v>2.394628</v>
      </c>
      <c r="K22" s="460">
        <v>957.41904</v>
      </c>
      <c r="L22" s="459">
        <v>1006.795075</v>
      </c>
      <c r="M22" s="460">
        <v>714.919219</v>
      </c>
      <c r="N22" s="459">
        <v>43.745091000000002</v>
      </c>
      <c r="O22" s="460">
        <v>1.384822</v>
      </c>
      <c r="P22" s="460">
        <v>23.881869999999999</v>
      </c>
      <c r="Q22" s="459">
        <v>6.1285829999999999</v>
      </c>
      <c r="R22" s="456" t="s">
        <v>408</v>
      </c>
    </row>
    <row r="23" spans="1:18" ht="15.9" customHeight="1">
      <c r="A23" s="457"/>
      <c r="B23" s="450" t="s">
        <v>407</v>
      </c>
      <c r="C23" s="450"/>
      <c r="D23" s="458">
        <v>2158.191797</v>
      </c>
      <c r="E23" s="459">
        <v>1100.6954089999999</v>
      </c>
      <c r="F23" s="460">
        <v>46.527782000000002</v>
      </c>
      <c r="G23" s="461">
        <v>10.486279</v>
      </c>
      <c r="H23" s="460">
        <v>1.8744860000000001</v>
      </c>
      <c r="I23" s="460">
        <v>0.17668199999999998</v>
      </c>
      <c r="J23" s="460">
        <v>0.18485699999999999</v>
      </c>
      <c r="K23" s="460">
        <v>797.89612699999998</v>
      </c>
      <c r="L23" s="459">
        <v>994.52798100000007</v>
      </c>
      <c r="M23" s="460">
        <v>706.46810400000004</v>
      </c>
      <c r="N23" s="459">
        <v>42.926489000000004</v>
      </c>
      <c r="O23" s="460">
        <v>1.3397999999999999</v>
      </c>
      <c r="P23" s="460">
        <v>23.216441</v>
      </c>
      <c r="Q23" s="459">
        <v>6.1025879999999999</v>
      </c>
      <c r="R23" s="456" t="s">
        <v>406</v>
      </c>
    </row>
    <row r="24" spans="1:18" ht="15.9" customHeight="1">
      <c r="A24" s="457"/>
      <c r="B24" s="450" t="s">
        <v>405</v>
      </c>
      <c r="C24" s="450"/>
      <c r="D24" s="458">
        <v>218.41165100000001</v>
      </c>
      <c r="E24" s="459">
        <v>203.76096200000001</v>
      </c>
      <c r="F24" s="460">
        <v>42.992381000000002</v>
      </c>
      <c r="G24" s="461">
        <v>2.6723710000000001</v>
      </c>
      <c r="H24" s="460">
        <v>0.434921</v>
      </c>
      <c r="I24" s="460">
        <v>1.9000000000000001E-4</v>
      </c>
      <c r="J24" s="460">
        <v>2.2097720000000001</v>
      </c>
      <c r="K24" s="460">
        <v>159.52291299999999</v>
      </c>
      <c r="L24" s="459">
        <v>12.267091000000001</v>
      </c>
      <c r="M24" s="460">
        <v>8.4511129999999994</v>
      </c>
      <c r="N24" s="459">
        <v>0.81860399999999989</v>
      </c>
      <c r="O24" s="460">
        <v>4.5022E-2</v>
      </c>
      <c r="P24" s="460">
        <v>0.66542899999999994</v>
      </c>
      <c r="Q24" s="459">
        <v>2.5995000000000001E-2</v>
      </c>
      <c r="R24" s="456" t="s">
        <v>404</v>
      </c>
    </row>
    <row r="25" spans="1:18" ht="24" customHeight="1">
      <c r="A25" s="457">
        <v>2007</v>
      </c>
      <c r="B25" s="450" t="s">
        <v>389</v>
      </c>
      <c r="C25" s="450"/>
      <c r="D25" s="458">
        <v>2160.4692</v>
      </c>
      <c r="E25" s="459">
        <v>1198.3659779999998</v>
      </c>
      <c r="F25" s="460">
        <v>68.568020999999987</v>
      </c>
      <c r="G25" s="461">
        <v>6.6516890000000002</v>
      </c>
      <c r="H25" s="460">
        <v>1.6543599999999998</v>
      </c>
      <c r="I25" s="460">
        <v>0.13539099999999998</v>
      </c>
      <c r="J25" s="460">
        <v>1.373329</v>
      </c>
      <c r="K25" s="460">
        <v>797.63336500000003</v>
      </c>
      <c r="L25" s="459">
        <v>834.16189800000006</v>
      </c>
      <c r="M25" s="460">
        <v>581.02002300000004</v>
      </c>
      <c r="N25" s="459">
        <v>155.02844299999998</v>
      </c>
      <c r="O25" s="460">
        <v>69.563761999999997</v>
      </c>
      <c r="P25" s="460">
        <v>28.051121999999999</v>
      </c>
      <c r="Q25" s="459">
        <v>0.172762</v>
      </c>
      <c r="R25" s="456" t="s">
        <v>408</v>
      </c>
    </row>
    <row r="26" spans="1:18" ht="15.9" customHeight="1">
      <c r="A26" s="457"/>
      <c r="B26" s="450" t="s">
        <v>407</v>
      </c>
      <c r="C26" s="450"/>
      <c r="D26" s="458">
        <v>2055.4117409999999</v>
      </c>
      <c r="E26" s="459">
        <v>1113.9315139999999</v>
      </c>
      <c r="F26" s="460">
        <v>34.536439999999999</v>
      </c>
      <c r="G26" s="461">
        <v>6.4934080000000005</v>
      </c>
      <c r="H26" s="460">
        <v>1.518893</v>
      </c>
      <c r="I26" s="460">
        <v>0.13400499999999999</v>
      </c>
      <c r="J26" s="460">
        <v>0.236433</v>
      </c>
      <c r="K26" s="460">
        <v>748.080467</v>
      </c>
      <c r="L26" s="459">
        <v>816.76127500000007</v>
      </c>
      <c r="M26" s="460">
        <v>579.4397929999999</v>
      </c>
      <c r="N26" s="459">
        <v>153.20317900000001</v>
      </c>
      <c r="O26" s="460">
        <v>68.366135</v>
      </c>
      <c r="P26" s="460">
        <v>27.691562999999999</v>
      </c>
      <c r="Q26" s="459">
        <v>0.16111500000000001</v>
      </c>
      <c r="R26" s="456" t="s">
        <v>406</v>
      </c>
    </row>
    <row r="27" spans="1:18" ht="15.9" customHeight="1">
      <c r="A27" s="457"/>
      <c r="B27" s="450" t="s">
        <v>405</v>
      </c>
      <c r="C27" s="450"/>
      <c r="D27" s="458">
        <v>105.057458</v>
      </c>
      <c r="E27" s="459">
        <v>84.434457999999992</v>
      </c>
      <c r="F27" s="460">
        <v>34.031578000000003</v>
      </c>
      <c r="G27" s="461">
        <v>0.15828</v>
      </c>
      <c r="H27" s="460">
        <v>0.135466</v>
      </c>
      <c r="I27" s="460">
        <v>1.3859999999999999E-3</v>
      </c>
      <c r="J27" s="460">
        <v>1.1368959999999999</v>
      </c>
      <c r="K27" s="460">
        <v>49.552894999999999</v>
      </c>
      <c r="L27" s="459">
        <v>17.400621999999998</v>
      </c>
      <c r="M27" s="460">
        <v>1.580228</v>
      </c>
      <c r="N27" s="459">
        <v>1.8252639999999998</v>
      </c>
      <c r="O27" s="460">
        <v>1.1976279999999999</v>
      </c>
      <c r="P27" s="460">
        <v>0.35955900000000002</v>
      </c>
      <c r="Q27" s="459">
        <v>1.1648E-2</v>
      </c>
      <c r="R27" s="456" t="s">
        <v>404</v>
      </c>
    </row>
    <row r="28" spans="1:18" ht="24" customHeight="1">
      <c r="A28" s="457">
        <v>2006</v>
      </c>
      <c r="B28" s="450" t="s">
        <v>389</v>
      </c>
      <c r="C28" s="450"/>
      <c r="D28" s="458">
        <v>1952.3114240000002</v>
      </c>
      <c r="E28" s="459">
        <v>963.32172300000002</v>
      </c>
      <c r="F28" s="460">
        <v>70.163270999999995</v>
      </c>
      <c r="G28" s="461">
        <v>6.8893000000000004</v>
      </c>
      <c r="H28" s="460">
        <v>1.996569</v>
      </c>
      <c r="I28" s="460">
        <v>6.6724999999999993E-2</v>
      </c>
      <c r="J28" s="460">
        <v>0.99693200000000004</v>
      </c>
      <c r="K28" s="460">
        <v>584.905438</v>
      </c>
      <c r="L28" s="459">
        <v>637.22283700000003</v>
      </c>
      <c r="M28" s="460">
        <v>485.51660399999997</v>
      </c>
      <c r="N28" s="459">
        <v>362.04049100000003</v>
      </c>
      <c r="O28" s="460">
        <v>300.441078</v>
      </c>
      <c r="P28" s="460">
        <v>28.699921</v>
      </c>
      <c r="Q28" s="459">
        <v>0.12872800000000001</v>
      </c>
      <c r="R28" s="456" t="s">
        <v>408</v>
      </c>
    </row>
    <row r="29" spans="1:18" ht="15.9" customHeight="1">
      <c r="A29" s="457"/>
      <c r="B29" s="450" t="s">
        <v>407</v>
      </c>
      <c r="C29" s="450"/>
      <c r="D29" s="458">
        <v>1855.5266669999999</v>
      </c>
      <c r="E29" s="459">
        <v>877.06036300000005</v>
      </c>
      <c r="F29" s="460">
        <v>41.986331</v>
      </c>
      <c r="G29" s="461">
        <v>6.7274190000000003</v>
      </c>
      <c r="H29" s="460">
        <v>1.8711139999999999</v>
      </c>
      <c r="I29" s="460">
        <v>6.6526000000000002E-2</v>
      </c>
      <c r="J29" s="460">
        <v>0.19778899999999999</v>
      </c>
      <c r="K29" s="460">
        <v>527.42506800000001</v>
      </c>
      <c r="L29" s="459">
        <v>634.89642600000002</v>
      </c>
      <c r="M29" s="460">
        <v>483.25626400000004</v>
      </c>
      <c r="N29" s="459">
        <v>355.26349099999999</v>
      </c>
      <c r="O29" s="460">
        <v>294.88903899999997</v>
      </c>
      <c r="P29" s="460">
        <v>27.857689999999998</v>
      </c>
      <c r="Q29" s="459">
        <v>5.8686000000000002E-2</v>
      </c>
      <c r="R29" s="456" t="s">
        <v>406</v>
      </c>
    </row>
    <row r="30" spans="1:18" ht="15.9" customHeight="1">
      <c r="A30" s="457"/>
      <c r="B30" s="450" t="s">
        <v>405</v>
      </c>
      <c r="C30" s="450"/>
      <c r="D30" s="458">
        <v>96.784759000000008</v>
      </c>
      <c r="E30" s="459">
        <v>86.261361999999991</v>
      </c>
      <c r="F30" s="460">
        <v>28.176945</v>
      </c>
      <c r="G30" s="461">
        <v>0.16188</v>
      </c>
      <c r="H30" s="460">
        <v>0.12545399999999998</v>
      </c>
      <c r="I30" s="460">
        <v>2.0000000000000001E-4</v>
      </c>
      <c r="J30" s="460">
        <v>0.79914300000000005</v>
      </c>
      <c r="K30" s="460">
        <v>57.480368000000006</v>
      </c>
      <c r="L30" s="459">
        <v>2.326406</v>
      </c>
      <c r="M30" s="460">
        <v>2.260335</v>
      </c>
      <c r="N30" s="459">
        <v>6.7770049999999999</v>
      </c>
      <c r="O30" s="460">
        <v>5.5520389999999997</v>
      </c>
      <c r="P30" s="460">
        <v>0.84223099999999995</v>
      </c>
      <c r="Q30" s="459">
        <v>7.0042000000000007E-2</v>
      </c>
      <c r="R30" s="456" t="s">
        <v>404</v>
      </c>
    </row>
    <row r="31" spans="1:18" ht="24" customHeight="1">
      <c r="A31" s="457">
        <v>2005</v>
      </c>
      <c r="B31" s="450" t="s">
        <v>389</v>
      </c>
      <c r="C31" s="450"/>
      <c r="D31" s="458">
        <v>1486.1714509999999</v>
      </c>
      <c r="E31" s="459">
        <v>728.10356100000001</v>
      </c>
      <c r="F31" s="460">
        <v>61.949463000000002</v>
      </c>
      <c r="G31" s="461">
        <v>12.296421</v>
      </c>
      <c r="H31" s="460">
        <v>1.758786</v>
      </c>
      <c r="I31" s="460">
        <v>6.1523140000000005</v>
      </c>
      <c r="J31" s="460">
        <v>1.289717</v>
      </c>
      <c r="K31" s="460">
        <v>373.41030800000004</v>
      </c>
      <c r="L31" s="459">
        <v>487.23971500000005</v>
      </c>
      <c r="M31" s="460">
        <v>360.73357900000002</v>
      </c>
      <c r="N31" s="459">
        <v>165.058367</v>
      </c>
      <c r="O31" s="460">
        <v>107.40610700000001</v>
      </c>
      <c r="P31" s="460">
        <v>15.520655000000001</v>
      </c>
      <c r="Q31" s="459">
        <v>5.1109000000000002E-2</v>
      </c>
      <c r="R31" s="456" t="s">
        <v>408</v>
      </c>
    </row>
    <row r="32" spans="1:18" ht="15.9" customHeight="1">
      <c r="A32" s="457"/>
      <c r="B32" s="450" t="s">
        <v>407</v>
      </c>
      <c r="C32" s="450"/>
      <c r="D32" s="458">
        <v>1410.2193189999998</v>
      </c>
      <c r="E32" s="459">
        <v>657.103702</v>
      </c>
      <c r="F32" s="460">
        <v>37.083177000000006</v>
      </c>
      <c r="G32" s="461">
        <v>12.027051</v>
      </c>
      <c r="H32" s="460">
        <v>1.54115</v>
      </c>
      <c r="I32" s="460">
        <v>6.1258650000000001</v>
      </c>
      <c r="J32" s="460">
        <v>0.24190999999999999</v>
      </c>
      <c r="K32" s="460">
        <v>327.72368999999998</v>
      </c>
      <c r="L32" s="459">
        <v>485.81285600000001</v>
      </c>
      <c r="M32" s="460">
        <v>359.347532</v>
      </c>
      <c r="N32" s="459">
        <v>163.04202500000002</v>
      </c>
      <c r="O32" s="460">
        <v>106.31258500000001</v>
      </c>
      <c r="P32" s="460">
        <v>14.97832</v>
      </c>
      <c r="Q32" s="459">
        <v>3.7116999999999997E-2</v>
      </c>
      <c r="R32" s="456" t="s">
        <v>406</v>
      </c>
    </row>
    <row r="33" spans="1:18" ht="15.9" customHeight="1">
      <c r="A33" s="457"/>
      <c r="B33" s="450" t="s">
        <v>405</v>
      </c>
      <c r="C33" s="450"/>
      <c r="D33" s="458">
        <v>75.952131999999992</v>
      </c>
      <c r="E33" s="459">
        <v>70.999862999999991</v>
      </c>
      <c r="F33" s="460">
        <v>24.866291</v>
      </c>
      <c r="G33" s="461">
        <v>0.269372</v>
      </c>
      <c r="H33" s="460">
        <v>0.217636</v>
      </c>
      <c r="I33" s="460">
        <v>2.6449999999999998E-2</v>
      </c>
      <c r="J33" s="460">
        <v>1.0478069999999999</v>
      </c>
      <c r="K33" s="460">
        <v>45.686616999999998</v>
      </c>
      <c r="L33" s="459">
        <v>1.426857</v>
      </c>
      <c r="M33" s="460">
        <v>1.3860440000000001</v>
      </c>
      <c r="N33" s="459">
        <v>2.0163419999999999</v>
      </c>
      <c r="O33" s="460">
        <v>1.0935229999999998</v>
      </c>
      <c r="P33" s="460">
        <v>0.54233500000000001</v>
      </c>
      <c r="Q33" s="459">
        <v>1.3992000000000001E-2</v>
      </c>
      <c r="R33" s="456" t="s">
        <v>404</v>
      </c>
    </row>
    <row r="34" spans="1:18" ht="24" customHeight="1">
      <c r="A34" s="457">
        <v>2004</v>
      </c>
      <c r="B34" s="450" t="s">
        <v>389</v>
      </c>
      <c r="C34" s="450"/>
      <c r="D34" s="458">
        <v>1365.550043</v>
      </c>
      <c r="E34" s="459">
        <v>618.96388200000001</v>
      </c>
      <c r="F34" s="460">
        <v>64.693722000000008</v>
      </c>
      <c r="G34" s="461">
        <v>7.2989939999999995</v>
      </c>
      <c r="H34" s="460">
        <v>1.700415</v>
      </c>
      <c r="I34" s="460">
        <v>0.32556499999999999</v>
      </c>
      <c r="J34" s="460">
        <v>1.4427070000000002</v>
      </c>
      <c r="K34" s="460">
        <v>281.41811799999999</v>
      </c>
      <c r="L34" s="459">
        <v>505.693174</v>
      </c>
      <c r="M34" s="460">
        <v>455.20353999999998</v>
      </c>
      <c r="N34" s="459">
        <v>231.305779</v>
      </c>
      <c r="O34" s="460">
        <v>169.78205600000001</v>
      </c>
      <c r="P34" s="460">
        <v>34.830836000000005</v>
      </c>
      <c r="Q34" s="459">
        <v>1.3272000000000001E-2</v>
      </c>
      <c r="R34" s="456" t="s">
        <v>408</v>
      </c>
    </row>
    <row r="35" spans="1:18" ht="15.9" customHeight="1">
      <c r="A35" s="457"/>
      <c r="B35" s="450" t="s">
        <v>407</v>
      </c>
      <c r="C35" s="450"/>
      <c r="D35" s="458">
        <v>1266.6148999999998</v>
      </c>
      <c r="E35" s="459">
        <v>524.12032499999998</v>
      </c>
      <c r="F35" s="460">
        <v>37.862160000000003</v>
      </c>
      <c r="G35" s="461">
        <v>6.426685</v>
      </c>
      <c r="H35" s="460">
        <v>1.6129639999999998</v>
      </c>
      <c r="I35" s="460">
        <v>0.32306400000000002</v>
      </c>
      <c r="J35" s="460">
        <v>0.29904700000000001</v>
      </c>
      <c r="K35" s="460">
        <v>213.79860600000001</v>
      </c>
      <c r="L35" s="459">
        <v>503.23832699999997</v>
      </c>
      <c r="M35" s="460">
        <v>452.748693</v>
      </c>
      <c r="N35" s="459">
        <v>230.97051200000001</v>
      </c>
      <c r="O35" s="460">
        <v>169.681331</v>
      </c>
      <c r="P35" s="460">
        <v>34.801546000000002</v>
      </c>
      <c r="Q35" s="459">
        <v>4.9200000000000003E-4</v>
      </c>
      <c r="R35" s="456" t="s">
        <v>406</v>
      </c>
    </row>
    <row r="36" spans="1:18" ht="15.9" customHeight="1">
      <c r="A36" s="457"/>
      <c r="B36" s="450" t="s">
        <v>405</v>
      </c>
      <c r="C36" s="450"/>
      <c r="D36" s="458">
        <v>98.935143999999994</v>
      </c>
      <c r="E36" s="459">
        <v>94.843558000000002</v>
      </c>
      <c r="F36" s="460">
        <v>26.831564999999998</v>
      </c>
      <c r="G36" s="461">
        <v>0.87230799999999997</v>
      </c>
      <c r="H36" s="460">
        <v>8.7452000000000002E-2</v>
      </c>
      <c r="I36" s="460">
        <v>2.5000000000000001E-3</v>
      </c>
      <c r="J36" s="460">
        <v>1.143662</v>
      </c>
      <c r="K36" s="460">
        <v>67.619511000000003</v>
      </c>
      <c r="L36" s="459">
        <v>2.45485</v>
      </c>
      <c r="M36" s="460">
        <v>2.45485</v>
      </c>
      <c r="N36" s="459">
        <v>0.33526499999999998</v>
      </c>
      <c r="O36" s="460">
        <v>0.100725</v>
      </c>
      <c r="P36" s="460">
        <v>2.929E-2</v>
      </c>
      <c r="Q36" s="459">
        <v>1.278E-2</v>
      </c>
      <c r="R36" s="456" t="s">
        <v>404</v>
      </c>
    </row>
    <row r="37" spans="1:18" ht="24" customHeight="1">
      <c r="A37" s="457">
        <v>2003</v>
      </c>
      <c r="B37" s="450" t="s">
        <v>389</v>
      </c>
      <c r="C37" s="450"/>
      <c r="D37" s="458">
        <v>1164.600334</v>
      </c>
      <c r="E37" s="459">
        <v>582.10100399999999</v>
      </c>
      <c r="F37" s="460">
        <v>64.827963999999994</v>
      </c>
      <c r="G37" s="461">
        <v>4.1947580000000002</v>
      </c>
      <c r="H37" s="460">
        <v>1.40893</v>
      </c>
      <c r="I37" s="460">
        <v>4.8365000000000005E-2</v>
      </c>
      <c r="J37" s="460">
        <v>1.0027759999999999</v>
      </c>
      <c r="K37" s="460">
        <v>325.49182400000001</v>
      </c>
      <c r="L37" s="459">
        <v>444.540547</v>
      </c>
      <c r="M37" s="460">
        <v>381.36184800000001</v>
      </c>
      <c r="N37" s="459">
        <v>124.75741599999999</v>
      </c>
      <c r="O37" s="460">
        <v>96.488855999999998</v>
      </c>
      <c r="P37" s="460">
        <v>25.191683000000001</v>
      </c>
      <c r="Q37" s="459">
        <v>3.3546300000000002</v>
      </c>
      <c r="R37" s="456" t="s">
        <v>408</v>
      </c>
    </row>
    <row r="38" spans="1:18" ht="15.9" customHeight="1">
      <c r="A38" s="457"/>
      <c r="B38" s="450" t="s">
        <v>407</v>
      </c>
      <c r="C38" s="450"/>
      <c r="D38" s="458">
        <v>1083.8832009999999</v>
      </c>
      <c r="E38" s="459">
        <v>503.24904800000002</v>
      </c>
      <c r="F38" s="460">
        <v>41.098256999999997</v>
      </c>
      <c r="G38" s="461">
        <v>4.0217409999999996</v>
      </c>
      <c r="H38" s="460">
        <v>1.2863869999999999</v>
      </c>
      <c r="I38" s="460">
        <v>0</v>
      </c>
      <c r="J38" s="460">
        <v>0.25465300000000002</v>
      </c>
      <c r="K38" s="460">
        <v>270.78863900000005</v>
      </c>
      <c r="L38" s="459">
        <v>443.80735100000004</v>
      </c>
      <c r="M38" s="460">
        <v>380.62865199999999</v>
      </c>
      <c r="N38" s="459">
        <v>124.58975100000001</v>
      </c>
      <c r="O38" s="460">
        <v>96.410207999999997</v>
      </c>
      <c r="P38" s="460">
        <v>25.177281000000001</v>
      </c>
      <c r="Q38" s="459">
        <v>3.3546300000000002</v>
      </c>
      <c r="R38" s="456" t="s">
        <v>406</v>
      </c>
    </row>
    <row r="39" spans="1:18" ht="15.9" customHeight="1">
      <c r="A39" s="457"/>
      <c r="B39" s="450" t="s">
        <v>405</v>
      </c>
      <c r="C39" s="450"/>
      <c r="D39" s="458">
        <v>80.717131999999992</v>
      </c>
      <c r="E39" s="459">
        <v>78.851968999999997</v>
      </c>
      <c r="F39" s="460">
        <v>23.72972</v>
      </c>
      <c r="G39" s="461">
        <v>0.17302000000000001</v>
      </c>
      <c r="H39" s="460">
        <v>0.122544</v>
      </c>
      <c r="I39" s="460">
        <v>4.8365000000000005E-2</v>
      </c>
      <c r="J39" s="460">
        <v>0.74812000000000001</v>
      </c>
      <c r="K39" s="460">
        <v>54.703184999999998</v>
      </c>
      <c r="L39" s="459">
        <v>0.73320000000000007</v>
      </c>
      <c r="M39" s="460">
        <v>0.73320000000000007</v>
      </c>
      <c r="N39" s="459">
        <v>0.16766499999999998</v>
      </c>
      <c r="O39" s="460">
        <v>7.8648999999999997E-2</v>
      </c>
      <c r="P39" s="460">
        <v>1.4402E-2</v>
      </c>
      <c r="Q39" s="459">
        <v>0</v>
      </c>
      <c r="R39" s="456" t="s">
        <v>404</v>
      </c>
    </row>
    <row r="40" spans="1:18" ht="24" customHeight="1">
      <c r="A40" s="457">
        <v>2002</v>
      </c>
      <c r="B40" s="450" t="s">
        <v>389</v>
      </c>
      <c r="C40" s="450"/>
      <c r="D40" s="458">
        <v>1084.296574</v>
      </c>
      <c r="E40" s="459">
        <v>526.19039800000007</v>
      </c>
      <c r="F40" s="460">
        <v>64.332356000000004</v>
      </c>
      <c r="G40" s="461">
        <v>10.416024</v>
      </c>
      <c r="H40" s="460">
        <v>2.1882359999999998</v>
      </c>
      <c r="I40" s="460">
        <v>0.46036500000000002</v>
      </c>
      <c r="J40" s="460">
        <v>1.650876</v>
      </c>
      <c r="K40" s="460">
        <v>305.17070799999999</v>
      </c>
      <c r="L40" s="459">
        <v>447.38241399999998</v>
      </c>
      <c r="M40" s="460">
        <v>340.89891600000004</v>
      </c>
      <c r="N40" s="459">
        <v>74.829710000000006</v>
      </c>
      <c r="O40" s="460">
        <v>43.685766000000001</v>
      </c>
      <c r="P40" s="460">
        <v>28.648593999999999</v>
      </c>
      <c r="Q40" s="459">
        <v>24.238835999999999</v>
      </c>
      <c r="R40" s="456" t="s">
        <v>408</v>
      </c>
    </row>
    <row r="41" spans="1:18" ht="15.9" customHeight="1">
      <c r="A41" s="457"/>
      <c r="B41" s="450" t="s">
        <v>407</v>
      </c>
      <c r="C41" s="450"/>
      <c r="D41" s="458">
        <v>994.10627199999999</v>
      </c>
      <c r="E41" s="459">
        <v>438.004998</v>
      </c>
      <c r="F41" s="460">
        <v>37.460740000000001</v>
      </c>
      <c r="G41" s="461">
        <v>9.2860110000000002</v>
      </c>
      <c r="H41" s="460">
        <v>1.446771</v>
      </c>
      <c r="I41" s="460">
        <v>7.5150000000000008E-2</v>
      </c>
      <c r="J41" s="460">
        <v>0.57803899999999997</v>
      </c>
      <c r="K41" s="460">
        <v>244.21952400000001</v>
      </c>
      <c r="L41" s="459">
        <v>446.53168900000003</v>
      </c>
      <c r="M41" s="460">
        <v>340.050141</v>
      </c>
      <c r="N41" s="459">
        <v>74.63421799999999</v>
      </c>
      <c r="O41" s="460">
        <v>43.555580999999997</v>
      </c>
      <c r="P41" s="460">
        <v>28.612297999999999</v>
      </c>
      <c r="Q41" s="459">
        <v>24.099613000000002</v>
      </c>
      <c r="R41" s="456" t="s">
        <v>406</v>
      </c>
    </row>
    <row r="42" spans="1:18" ht="15.9" customHeight="1">
      <c r="A42" s="457"/>
      <c r="B42" s="450" t="s">
        <v>405</v>
      </c>
      <c r="C42" s="450"/>
      <c r="D42" s="458">
        <v>90.190302000000003</v>
      </c>
      <c r="E42" s="459">
        <v>88.185399999999987</v>
      </c>
      <c r="F42" s="460">
        <v>26.871616000000003</v>
      </c>
      <c r="G42" s="461">
        <v>1.1300129999999999</v>
      </c>
      <c r="H42" s="460">
        <v>0.74146500000000004</v>
      </c>
      <c r="I42" s="460">
        <v>0.38521499999999997</v>
      </c>
      <c r="J42" s="460">
        <v>1.072837</v>
      </c>
      <c r="K42" s="460">
        <v>60.951183999999998</v>
      </c>
      <c r="L42" s="459">
        <v>0.85072500000000006</v>
      </c>
      <c r="M42" s="460">
        <v>0.84877499999999995</v>
      </c>
      <c r="N42" s="459">
        <v>0.195492</v>
      </c>
      <c r="O42" s="460">
        <v>0.130185</v>
      </c>
      <c r="P42" s="460">
        <v>3.6296000000000002E-2</v>
      </c>
      <c r="Q42" s="459">
        <v>0.13922300000000001</v>
      </c>
      <c r="R42" s="456" t="s">
        <v>404</v>
      </c>
    </row>
    <row r="43" spans="1:18" ht="24" customHeight="1">
      <c r="A43" s="457">
        <v>2001</v>
      </c>
      <c r="B43" s="450" t="s">
        <v>389</v>
      </c>
      <c r="C43" s="450"/>
      <c r="D43" s="458">
        <v>1197.1882009999999</v>
      </c>
      <c r="E43" s="459">
        <v>649.53354100000001</v>
      </c>
      <c r="F43" s="460">
        <v>69.385721000000004</v>
      </c>
      <c r="G43" s="461">
        <v>10.647529</v>
      </c>
      <c r="H43" s="460">
        <v>2.6131850000000001</v>
      </c>
      <c r="I43" s="460">
        <v>1.850174</v>
      </c>
      <c r="J43" s="460">
        <v>6.1383739999999998</v>
      </c>
      <c r="K43" s="460">
        <v>389.52397200000001</v>
      </c>
      <c r="L43" s="459">
        <v>455.14711499999999</v>
      </c>
      <c r="M43" s="460">
        <v>354.99642399999999</v>
      </c>
      <c r="N43" s="459">
        <v>65.628278999999992</v>
      </c>
      <c r="O43" s="460">
        <v>34.873538999999994</v>
      </c>
      <c r="P43" s="460">
        <v>27.777332999999999</v>
      </c>
      <c r="Q43" s="459">
        <v>19.681246999999999</v>
      </c>
      <c r="R43" s="456" t="s">
        <v>408</v>
      </c>
    </row>
    <row r="44" spans="1:18" ht="15.9" customHeight="1">
      <c r="A44" s="457"/>
      <c r="B44" s="450" t="s">
        <v>407</v>
      </c>
      <c r="C44" s="450"/>
      <c r="D44" s="458">
        <v>1030.7893710000001</v>
      </c>
      <c r="E44" s="459">
        <v>484.44568199999998</v>
      </c>
      <c r="F44" s="460">
        <v>41.692877000000003</v>
      </c>
      <c r="G44" s="461">
        <v>7.4257100000000005</v>
      </c>
      <c r="H44" s="460">
        <v>1.5263409999999999</v>
      </c>
      <c r="I44" s="460">
        <v>0.40571300000000005</v>
      </c>
      <c r="J44" s="460">
        <v>5.3870170000000002</v>
      </c>
      <c r="K44" s="460">
        <v>252.69370699999999</v>
      </c>
      <c r="L44" s="459">
        <v>454.64556699999997</v>
      </c>
      <c r="M44" s="460">
        <v>354.49487599999998</v>
      </c>
      <c r="N44" s="459">
        <v>65.561193000000003</v>
      </c>
      <c r="O44" s="460">
        <v>34.837536999999998</v>
      </c>
      <c r="P44" s="460">
        <v>27.753575000000001</v>
      </c>
      <c r="Q44" s="459">
        <v>19.681246999999999</v>
      </c>
      <c r="R44" s="456" t="s">
        <v>406</v>
      </c>
    </row>
    <row r="45" spans="1:18" ht="15.9" customHeight="1">
      <c r="A45" s="457"/>
      <c r="B45" s="450" t="s">
        <v>405</v>
      </c>
      <c r="C45" s="450"/>
      <c r="D45" s="458">
        <v>166.39882999999998</v>
      </c>
      <c r="E45" s="459">
        <v>165.08785900000001</v>
      </c>
      <c r="F45" s="460">
        <v>27.692844000000001</v>
      </c>
      <c r="G45" s="461">
        <v>3.221819</v>
      </c>
      <c r="H45" s="460">
        <v>1.0868440000000001</v>
      </c>
      <c r="I45" s="460">
        <v>1.444461</v>
      </c>
      <c r="J45" s="460">
        <v>0.75135699999999994</v>
      </c>
      <c r="K45" s="460">
        <v>136.83026500000003</v>
      </c>
      <c r="L45" s="459">
        <v>0.50154799999999999</v>
      </c>
      <c r="M45" s="460">
        <v>0.50154799999999999</v>
      </c>
      <c r="N45" s="459">
        <v>6.7085999999999993E-2</v>
      </c>
      <c r="O45" s="460">
        <v>3.6001999999999999E-2</v>
      </c>
      <c r="P45" s="460">
        <v>2.3757999999999998E-2</v>
      </c>
      <c r="Q45" s="459">
        <v>0</v>
      </c>
      <c r="R45" s="456" t="s">
        <v>404</v>
      </c>
    </row>
    <row r="46" spans="1:18" ht="24" customHeight="1">
      <c r="A46" s="457">
        <v>2000</v>
      </c>
      <c r="B46" s="450" t="s">
        <v>389</v>
      </c>
      <c r="C46" s="450"/>
      <c r="D46" s="458">
        <v>1267.8383359999998</v>
      </c>
      <c r="E46" s="459">
        <v>697.61832299999992</v>
      </c>
      <c r="F46" s="460">
        <v>64.532978</v>
      </c>
      <c r="G46" s="461">
        <v>11.637928</v>
      </c>
      <c r="H46" s="460">
        <v>2.2381869999999999</v>
      </c>
      <c r="I46" s="460">
        <v>1.340854</v>
      </c>
      <c r="J46" s="460">
        <v>1.188464</v>
      </c>
      <c r="K46" s="460">
        <v>499.49446399999999</v>
      </c>
      <c r="L46" s="459">
        <v>502.23520200000002</v>
      </c>
      <c r="M46" s="460">
        <v>382.031724</v>
      </c>
      <c r="N46" s="459">
        <v>45.153578000000003</v>
      </c>
      <c r="O46" s="460">
        <v>6.12026</v>
      </c>
      <c r="P46" s="460">
        <v>30.252328000000002</v>
      </c>
      <c r="Q46" s="459">
        <v>15.736415999999998</v>
      </c>
      <c r="R46" s="456" t="s">
        <v>408</v>
      </c>
    </row>
    <row r="47" spans="1:18" ht="15.9" customHeight="1">
      <c r="A47" s="457"/>
      <c r="B47" s="450" t="s">
        <v>407</v>
      </c>
      <c r="C47" s="450"/>
      <c r="D47" s="458">
        <v>1036.163417</v>
      </c>
      <c r="E47" s="459">
        <v>468.41233199999999</v>
      </c>
      <c r="F47" s="460">
        <v>35.059036999999996</v>
      </c>
      <c r="G47" s="461">
        <v>9.2993559999999995</v>
      </c>
      <c r="H47" s="460">
        <v>1.5024710000000001</v>
      </c>
      <c r="I47" s="460">
        <v>0.700129</v>
      </c>
      <c r="J47" s="460">
        <v>0.29828199999999999</v>
      </c>
      <c r="K47" s="460">
        <v>300.13173599999999</v>
      </c>
      <c r="L47" s="459">
        <v>500.72528899999998</v>
      </c>
      <c r="M47" s="460">
        <v>380.52181100000001</v>
      </c>
      <c r="N47" s="459">
        <v>45.107607000000002</v>
      </c>
      <c r="O47" s="460">
        <v>6.1006360000000006</v>
      </c>
      <c r="P47" s="460">
        <v>30.225981000000001</v>
      </c>
      <c r="Q47" s="459">
        <v>15.736415999999998</v>
      </c>
      <c r="R47" s="456" t="s">
        <v>406</v>
      </c>
    </row>
    <row r="48" spans="1:18" ht="15.9" customHeight="1">
      <c r="A48" s="457"/>
      <c r="B48" s="450" t="s">
        <v>405</v>
      </c>
      <c r="C48" s="450"/>
      <c r="D48" s="458">
        <v>231.67489699999999</v>
      </c>
      <c r="E48" s="459">
        <v>229.206005</v>
      </c>
      <c r="F48" s="460">
        <v>29.473941</v>
      </c>
      <c r="G48" s="461">
        <v>2.3385720000000001</v>
      </c>
      <c r="H48" s="460">
        <v>0.73571600000000004</v>
      </c>
      <c r="I48" s="460">
        <v>0.64072499999999999</v>
      </c>
      <c r="J48" s="460">
        <v>0.89018200000000003</v>
      </c>
      <c r="K48" s="460">
        <v>199.362741</v>
      </c>
      <c r="L48" s="459">
        <v>1.509897</v>
      </c>
      <c r="M48" s="460">
        <v>1.509897</v>
      </c>
      <c r="N48" s="459">
        <v>4.5969999999999997E-2</v>
      </c>
      <c r="O48" s="460">
        <v>1.9623999999999999E-2</v>
      </c>
      <c r="P48" s="460">
        <v>2.6346000000000001E-2</v>
      </c>
      <c r="Q48" s="459">
        <v>0</v>
      </c>
      <c r="R48" s="456" t="s">
        <v>404</v>
      </c>
    </row>
    <row r="49" spans="1:18" ht="8.1" customHeight="1">
      <c r="A49" s="462"/>
      <c r="B49" s="463"/>
      <c r="C49" s="463"/>
      <c r="D49" s="464"/>
      <c r="E49" s="465"/>
      <c r="F49" s="466"/>
      <c r="G49" s="467"/>
      <c r="H49" s="466"/>
      <c r="I49" s="466"/>
      <c r="J49" s="466"/>
      <c r="K49" s="466"/>
      <c r="L49" s="465"/>
      <c r="M49" s="466"/>
      <c r="N49" s="465"/>
      <c r="O49" s="466"/>
      <c r="P49" s="466"/>
      <c r="Q49" s="467"/>
      <c r="R49" s="468"/>
    </row>
    <row r="51" spans="1:18">
      <c r="A51" s="469" t="s">
        <v>795</v>
      </c>
    </row>
    <row r="52" spans="1:18">
      <c r="A52" s="469" t="s">
        <v>797</v>
      </c>
    </row>
    <row r="53" spans="1:18">
      <c r="A53" s="469" t="s">
        <v>798</v>
      </c>
    </row>
    <row r="54" spans="1:18">
      <c r="A54" s="469" t="s">
        <v>799</v>
      </c>
    </row>
    <row r="55" spans="1:18">
      <c r="A55" s="469" t="s">
        <v>800</v>
      </c>
    </row>
    <row r="56" spans="1:18">
      <c r="A56" s="469" t="s">
        <v>796</v>
      </c>
    </row>
    <row r="57" spans="1:18">
      <c r="A57" s="469" t="s">
        <v>801</v>
      </c>
    </row>
    <row r="58" spans="1:18">
      <c r="A58" s="469" t="s">
        <v>802</v>
      </c>
      <c r="D58" s="480"/>
    </row>
    <row r="59" spans="1:18">
      <c r="A59" s="469" t="s">
        <v>803</v>
      </c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5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1"/>
  <sheetViews>
    <sheetView showGridLines="0" defaultGridColor="0" colorId="55" workbookViewId="0">
      <selection activeCell="E51" sqref="E51"/>
    </sheetView>
  </sheetViews>
  <sheetFormatPr defaultColWidth="11.7109375" defaultRowHeight="10.199999999999999"/>
  <cols>
    <col min="1" max="1" width="7" style="472" customWidth="1"/>
    <col min="2" max="2" width="13.28515625" style="417" customWidth="1"/>
    <col min="3" max="3" width="2.140625" style="417" customWidth="1"/>
    <col min="4" max="4" width="11.140625" style="473" customWidth="1"/>
    <col min="5" max="6" width="9.85546875" style="417" customWidth="1"/>
    <col min="7" max="10" width="8.5703125" style="417" customWidth="1"/>
    <col min="11" max="12" width="9.85546875" style="417" customWidth="1"/>
    <col min="13" max="13" width="11.42578125" style="417" customWidth="1"/>
    <col min="14" max="17" width="9.85546875" style="417" customWidth="1"/>
    <col min="18" max="18" width="14.140625" style="417" customWidth="1"/>
    <col min="19" max="16384" width="11.7109375" style="417"/>
  </cols>
  <sheetData>
    <row r="1" spans="1:18" s="602" customFormat="1">
      <c r="A1" s="411">
        <v>13</v>
      </c>
      <c r="D1" s="603"/>
      <c r="E1" s="603"/>
      <c r="F1" s="603"/>
      <c r="G1" s="603"/>
      <c r="H1" s="603"/>
      <c r="I1" s="603"/>
      <c r="J1" s="603"/>
      <c r="K1" s="603"/>
      <c r="L1" s="603"/>
      <c r="M1" s="603"/>
      <c r="N1" s="603"/>
      <c r="R1" s="411"/>
    </row>
    <row r="2" spans="1:18">
      <c r="A2" s="411" t="s">
        <v>403</v>
      </c>
      <c r="B2" s="412"/>
      <c r="C2" s="412"/>
      <c r="D2" s="413"/>
      <c r="E2" s="413"/>
      <c r="F2" s="414"/>
      <c r="G2" s="415"/>
      <c r="H2" s="415"/>
      <c r="I2" s="416"/>
      <c r="J2" s="416"/>
      <c r="K2" s="416"/>
      <c r="L2" s="416"/>
      <c r="M2" s="416"/>
      <c r="N2" s="416"/>
      <c r="R2" s="418" t="s">
        <v>403</v>
      </c>
    </row>
    <row r="3" spans="1:18">
      <c r="A3" s="419" t="s">
        <v>413</v>
      </c>
      <c r="D3" s="413"/>
      <c r="E3" s="420"/>
      <c r="F3" s="421"/>
      <c r="G3" s="422"/>
      <c r="H3" s="423"/>
      <c r="I3" s="421"/>
      <c r="J3" s="421"/>
      <c r="K3" s="421"/>
      <c r="L3" s="421"/>
      <c r="M3" s="421"/>
      <c r="N3" s="421"/>
      <c r="R3" s="424" t="s">
        <v>412</v>
      </c>
    </row>
    <row r="4" spans="1:18">
      <c r="A4" s="425" t="s">
        <v>400</v>
      </c>
      <c r="D4" s="421"/>
      <c r="E4" s="421"/>
      <c r="F4" s="421"/>
      <c r="G4" s="423"/>
      <c r="H4" s="423"/>
      <c r="I4" s="421"/>
      <c r="J4" s="421"/>
      <c r="K4" s="421"/>
      <c r="L4" s="421"/>
      <c r="M4" s="421"/>
      <c r="N4" s="421"/>
      <c r="R4" s="426" t="s">
        <v>399</v>
      </c>
    </row>
    <row r="5" spans="1:18">
      <c r="A5" s="427"/>
      <c r="B5" s="428"/>
      <c r="C5" s="428"/>
      <c r="D5" s="429"/>
      <c r="E5" s="428"/>
      <c r="F5" s="428"/>
      <c r="G5" s="428"/>
      <c r="H5" s="428"/>
      <c r="I5" s="428"/>
      <c r="J5" s="428"/>
      <c r="K5" s="428"/>
      <c r="L5" s="428"/>
      <c r="M5" s="428"/>
      <c r="N5" s="428"/>
      <c r="O5" s="428"/>
      <c r="P5" s="428"/>
      <c r="Q5" s="428"/>
      <c r="R5" s="430"/>
    </row>
    <row r="6" spans="1:18" s="435" customFormat="1" ht="21.9" customHeight="1">
      <c r="A6" s="431"/>
      <c r="B6" s="432"/>
      <c r="C6" s="433"/>
      <c r="D6" s="609" t="s">
        <v>389</v>
      </c>
      <c r="E6" s="612" t="s">
        <v>398</v>
      </c>
      <c r="F6" s="613"/>
      <c r="G6" s="613"/>
      <c r="H6" s="613"/>
      <c r="I6" s="613"/>
      <c r="J6" s="613"/>
      <c r="K6" s="614"/>
      <c r="L6" s="612" t="s">
        <v>397</v>
      </c>
      <c r="M6" s="614"/>
      <c r="N6" s="633" t="s">
        <v>396</v>
      </c>
      <c r="O6" s="634"/>
      <c r="P6" s="635"/>
      <c r="Q6" s="636" t="s">
        <v>395</v>
      </c>
      <c r="R6" s="434"/>
    </row>
    <row r="7" spans="1:18" s="435" customFormat="1" ht="21.9" customHeight="1">
      <c r="A7" s="436"/>
      <c r="B7" s="437"/>
      <c r="C7" s="438"/>
      <c r="D7" s="610"/>
      <c r="E7" s="621" t="s">
        <v>389</v>
      </c>
      <c r="F7" s="623" t="s">
        <v>394</v>
      </c>
      <c r="G7" s="624"/>
      <c r="H7" s="624"/>
      <c r="I7" s="624"/>
      <c r="J7" s="625"/>
      <c r="K7" s="639" t="s">
        <v>393</v>
      </c>
      <c r="L7" s="641" t="s">
        <v>389</v>
      </c>
      <c r="M7" s="639" t="s">
        <v>392</v>
      </c>
      <c r="N7" s="641" t="s">
        <v>389</v>
      </c>
      <c r="O7" s="642" t="s">
        <v>391</v>
      </c>
      <c r="P7" s="644" t="s">
        <v>390</v>
      </c>
      <c r="Q7" s="637"/>
      <c r="R7" s="439"/>
    </row>
    <row r="8" spans="1:18" s="435" customFormat="1" ht="53.1" customHeight="1">
      <c r="A8" s="440"/>
      <c r="B8" s="441"/>
      <c r="C8" s="442"/>
      <c r="D8" s="611"/>
      <c r="E8" s="622"/>
      <c r="F8" s="443" t="s">
        <v>389</v>
      </c>
      <c r="G8" s="444" t="s">
        <v>388</v>
      </c>
      <c r="H8" s="445" t="s">
        <v>409</v>
      </c>
      <c r="I8" s="445" t="s">
        <v>386</v>
      </c>
      <c r="J8" s="446" t="s">
        <v>385</v>
      </c>
      <c r="K8" s="640"/>
      <c r="L8" s="640"/>
      <c r="M8" s="640"/>
      <c r="N8" s="640"/>
      <c r="O8" s="643"/>
      <c r="P8" s="645"/>
      <c r="Q8" s="638"/>
      <c r="R8" s="447"/>
    </row>
    <row r="9" spans="1:18">
      <c r="A9" s="448"/>
      <c r="B9" s="449"/>
      <c r="C9" s="450"/>
      <c r="D9" s="451"/>
      <c r="E9" s="452"/>
      <c r="F9" s="453"/>
      <c r="G9" s="454"/>
      <c r="H9" s="453"/>
      <c r="I9" s="453"/>
      <c r="J9" s="453"/>
      <c r="K9" s="453"/>
      <c r="L9" s="455"/>
      <c r="M9" s="453"/>
      <c r="N9" s="452"/>
      <c r="O9" s="453"/>
      <c r="P9" s="453"/>
      <c r="Q9" s="455"/>
      <c r="R9" s="456"/>
    </row>
    <row r="10" spans="1:18" ht="15.9" customHeight="1">
      <c r="A10" s="457">
        <v>2012</v>
      </c>
      <c r="B10" s="450" t="s">
        <v>389</v>
      </c>
      <c r="C10" s="450"/>
      <c r="D10" s="458">
        <v>6580.3581840000006</v>
      </c>
      <c r="E10" s="459">
        <v>5175.9801550000002</v>
      </c>
      <c r="F10" s="460">
        <v>2725.5147280000001</v>
      </c>
      <c r="G10" s="461">
        <v>1605.1216000000002</v>
      </c>
      <c r="H10" s="460">
        <v>63.695574999999998</v>
      </c>
      <c r="I10" s="460">
        <v>1267.858328</v>
      </c>
      <c r="J10" s="460">
        <v>127.53389</v>
      </c>
      <c r="K10" s="460">
        <v>2349.156438</v>
      </c>
      <c r="L10" s="459">
        <v>499.99536899999998</v>
      </c>
      <c r="M10" s="460">
        <v>381.74982299999999</v>
      </c>
      <c r="N10" s="459">
        <v>820.84234800000002</v>
      </c>
      <c r="O10" s="460">
        <v>310.45222699999999</v>
      </c>
      <c r="P10" s="460">
        <v>208.38734500000001</v>
      </c>
      <c r="Q10" s="459">
        <v>5.1885539999999999</v>
      </c>
      <c r="R10" s="456" t="s">
        <v>408</v>
      </c>
    </row>
    <row r="11" spans="1:18" ht="15.9" customHeight="1">
      <c r="A11" s="457"/>
      <c r="B11" s="450" t="s">
        <v>407</v>
      </c>
      <c r="C11" s="450"/>
      <c r="D11" s="458">
        <v>3656.6591179999996</v>
      </c>
      <c r="E11" s="459">
        <v>3323.9458410000002</v>
      </c>
      <c r="F11" s="460">
        <v>2191.8545440000003</v>
      </c>
      <c r="G11" s="461">
        <v>1274.8493600000002</v>
      </c>
      <c r="H11" s="460">
        <v>31.271609999999999</v>
      </c>
      <c r="I11" s="460">
        <v>1048.346436</v>
      </c>
      <c r="J11" s="460">
        <v>67.011327999999992</v>
      </c>
      <c r="K11" s="460">
        <v>1086.7578550000001</v>
      </c>
      <c r="L11" s="459">
        <v>119.33170699999999</v>
      </c>
      <c r="M11" s="460">
        <v>93.102136000000002</v>
      </c>
      <c r="N11" s="459">
        <v>95.355335000000011</v>
      </c>
      <c r="O11" s="460">
        <v>9.9136159999999993</v>
      </c>
      <c r="P11" s="460">
        <v>0.30324400000000001</v>
      </c>
      <c r="Q11" s="459">
        <v>1.115278</v>
      </c>
      <c r="R11" s="456" t="s">
        <v>406</v>
      </c>
    </row>
    <row r="12" spans="1:18" ht="15.9" customHeight="1">
      <c r="A12" s="457"/>
      <c r="B12" s="450" t="s">
        <v>405</v>
      </c>
      <c r="C12" s="450"/>
      <c r="D12" s="458">
        <v>2923.6990649999998</v>
      </c>
      <c r="E12" s="459">
        <v>1852.03431</v>
      </c>
      <c r="F12" s="460">
        <v>533.66018000000008</v>
      </c>
      <c r="G12" s="461">
        <v>330.27223800000002</v>
      </c>
      <c r="H12" s="460">
        <v>32.423963999999998</v>
      </c>
      <c r="I12" s="460">
        <v>219.51189199999999</v>
      </c>
      <c r="J12" s="460">
        <v>60.522562000000001</v>
      </c>
      <c r="K12" s="460">
        <v>1262.398584</v>
      </c>
      <c r="L12" s="459">
        <v>380.66367400000001</v>
      </c>
      <c r="M12" s="460">
        <v>288.64769900000005</v>
      </c>
      <c r="N12" s="459">
        <v>725.48702200000002</v>
      </c>
      <c r="O12" s="461">
        <v>300.538611</v>
      </c>
      <c r="P12" s="460">
        <v>208.084101</v>
      </c>
      <c r="Q12" s="459">
        <v>4.0732749999999998</v>
      </c>
      <c r="R12" s="456" t="s">
        <v>404</v>
      </c>
    </row>
    <row r="13" spans="1:18" ht="24" customHeight="1">
      <c r="A13" s="457">
        <v>2011</v>
      </c>
      <c r="B13" s="450" t="s">
        <v>389</v>
      </c>
      <c r="C13" s="450"/>
      <c r="D13" s="458">
        <v>6436.5918669999992</v>
      </c>
      <c r="E13" s="459">
        <v>5162.3986270000005</v>
      </c>
      <c r="F13" s="460">
        <v>2881.3258190000001</v>
      </c>
      <c r="G13" s="461">
        <v>1624.4619660000001</v>
      </c>
      <c r="H13" s="460">
        <v>77.210487000000001</v>
      </c>
      <c r="I13" s="460">
        <v>1294.703728</v>
      </c>
      <c r="J13" s="460">
        <v>114.975227</v>
      </c>
      <c r="K13" s="460">
        <v>2163.3244100000002</v>
      </c>
      <c r="L13" s="459">
        <v>510.11563900000004</v>
      </c>
      <c r="M13" s="460">
        <v>424.57681300000002</v>
      </c>
      <c r="N13" s="459">
        <v>702.35399199999983</v>
      </c>
      <c r="O13" s="460">
        <v>282.31813799999998</v>
      </c>
      <c r="P13" s="460">
        <v>148.72380799999999</v>
      </c>
      <c r="Q13" s="459">
        <v>3.9357220000000002</v>
      </c>
      <c r="R13" s="456" t="s">
        <v>408</v>
      </c>
    </row>
    <row r="14" spans="1:18" ht="15.9" customHeight="1">
      <c r="A14" s="457"/>
      <c r="B14" s="450" t="s">
        <v>407</v>
      </c>
      <c r="C14" s="450"/>
      <c r="D14" s="458">
        <v>3532.4862469999998</v>
      </c>
      <c r="E14" s="459">
        <v>3256.0513139999998</v>
      </c>
      <c r="F14" s="460">
        <v>2228.9538119999997</v>
      </c>
      <c r="G14" s="461">
        <v>1200.9306259999998</v>
      </c>
      <c r="H14" s="460">
        <v>48.532273000000004</v>
      </c>
      <c r="I14" s="460">
        <v>985.60269799999992</v>
      </c>
      <c r="J14" s="460">
        <v>46.455117999999999</v>
      </c>
      <c r="K14" s="460">
        <v>975.768508</v>
      </c>
      <c r="L14" s="459">
        <v>106.74606299999999</v>
      </c>
      <c r="M14" s="460">
        <v>75.004485000000003</v>
      </c>
      <c r="N14" s="459">
        <v>102.230839</v>
      </c>
      <c r="O14" s="460">
        <v>11.460333</v>
      </c>
      <c r="P14" s="460">
        <v>0.28476899999999999</v>
      </c>
      <c r="Q14" s="459">
        <v>2.180132</v>
      </c>
      <c r="R14" s="456" t="s">
        <v>406</v>
      </c>
    </row>
    <row r="15" spans="1:18" ht="15.9" customHeight="1">
      <c r="A15" s="457"/>
      <c r="B15" s="450" t="s">
        <v>405</v>
      </c>
      <c r="C15" s="450"/>
      <c r="D15" s="458">
        <v>2904.1056179999996</v>
      </c>
      <c r="E15" s="459">
        <v>1906.3473160000001</v>
      </c>
      <c r="F15" s="460">
        <v>652.37200899999993</v>
      </c>
      <c r="G15" s="461">
        <v>423.531341</v>
      </c>
      <c r="H15" s="460">
        <v>28.678217</v>
      </c>
      <c r="I15" s="460">
        <v>309.10102699999999</v>
      </c>
      <c r="J15" s="460">
        <v>68.520111</v>
      </c>
      <c r="K15" s="460">
        <v>1187.5559020000001</v>
      </c>
      <c r="L15" s="459">
        <v>403.36957200000001</v>
      </c>
      <c r="M15" s="460">
        <v>349.57232599999998</v>
      </c>
      <c r="N15" s="459">
        <v>600.12315899999999</v>
      </c>
      <c r="O15" s="460">
        <v>270.85780499999998</v>
      </c>
      <c r="P15" s="460">
        <v>148.439041</v>
      </c>
      <c r="Q15" s="459">
        <v>1.7555909999999999</v>
      </c>
      <c r="R15" s="456" t="s">
        <v>404</v>
      </c>
    </row>
    <row r="16" spans="1:18" ht="24" customHeight="1">
      <c r="A16" s="457">
        <v>2010</v>
      </c>
      <c r="B16" s="450" t="s">
        <v>389</v>
      </c>
      <c r="C16" s="450"/>
      <c r="D16" s="458">
        <v>5225.2267380000003</v>
      </c>
      <c r="E16" s="459">
        <v>4102.2171779999999</v>
      </c>
      <c r="F16" s="460">
        <v>2135.4055669999998</v>
      </c>
      <c r="G16" s="461">
        <v>1098.271714</v>
      </c>
      <c r="H16" s="460">
        <v>63.146572999999997</v>
      </c>
      <c r="I16" s="460">
        <v>946.30133999999998</v>
      </c>
      <c r="J16" s="460">
        <v>101.82162699999999</v>
      </c>
      <c r="K16" s="460">
        <v>1875.0948249999999</v>
      </c>
      <c r="L16" s="459">
        <v>423.16633899999999</v>
      </c>
      <c r="M16" s="460">
        <v>353.31053300000002</v>
      </c>
      <c r="N16" s="459">
        <v>614.37773700000002</v>
      </c>
      <c r="O16" s="460">
        <v>242.896231</v>
      </c>
      <c r="P16" s="460">
        <v>120.95206</v>
      </c>
      <c r="Q16" s="459">
        <v>2.6338460000000001</v>
      </c>
      <c r="R16" s="456" t="s">
        <v>408</v>
      </c>
    </row>
    <row r="17" spans="1:18" ht="15.9" customHeight="1">
      <c r="A17" s="457"/>
      <c r="B17" s="450" t="s">
        <v>407</v>
      </c>
      <c r="C17" s="450"/>
      <c r="D17" s="458">
        <v>2680.0502470000001</v>
      </c>
      <c r="E17" s="459">
        <v>2392.2460899999996</v>
      </c>
      <c r="F17" s="460">
        <v>1623.4667949999998</v>
      </c>
      <c r="G17" s="461">
        <v>810.32374100000004</v>
      </c>
      <c r="H17" s="460">
        <v>33.497047000000002</v>
      </c>
      <c r="I17" s="460">
        <v>762.11619499999995</v>
      </c>
      <c r="J17" s="460">
        <v>33.189860000000003</v>
      </c>
      <c r="K17" s="460">
        <v>724.72863500000005</v>
      </c>
      <c r="L17" s="459">
        <v>101.35796400000001</v>
      </c>
      <c r="M17" s="460">
        <v>75.138593999999998</v>
      </c>
      <c r="N17" s="459">
        <v>91.892398</v>
      </c>
      <c r="O17" s="461">
        <v>10.672473</v>
      </c>
      <c r="P17" s="460">
        <v>0.23527999999999999</v>
      </c>
      <c r="Q17" s="459">
        <v>0.82846000000000009</v>
      </c>
      <c r="R17" s="456" t="s">
        <v>406</v>
      </c>
    </row>
    <row r="18" spans="1:18" ht="15.9" customHeight="1">
      <c r="A18" s="457"/>
      <c r="B18" s="450" t="s">
        <v>405</v>
      </c>
      <c r="C18" s="450"/>
      <c r="D18" s="458">
        <v>2545.1764909999997</v>
      </c>
      <c r="E18" s="459">
        <v>1709.971092</v>
      </c>
      <c r="F18" s="460">
        <v>511.93877800000001</v>
      </c>
      <c r="G18" s="461">
        <v>287.94797700000004</v>
      </c>
      <c r="H18" s="460">
        <v>29.649526000000002</v>
      </c>
      <c r="I18" s="460">
        <v>184.185147</v>
      </c>
      <c r="J18" s="460">
        <v>68.631765999999999</v>
      </c>
      <c r="K18" s="460">
        <v>1150.3661890000001</v>
      </c>
      <c r="L18" s="459">
        <v>321.80836999999997</v>
      </c>
      <c r="M18" s="460">
        <v>278.17193199999997</v>
      </c>
      <c r="N18" s="459">
        <v>522.48533699999996</v>
      </c>
      <c r="O18" s="460">
        <v>232.223758</v>
      </c>
      <c r="P18" s="460">
        <v>120.71678</v>
      </c>
      <c r="Q18" s="459">
        <v>1.805388</v>
      </c>
      <c r="R18" s="456" t="s">
        <v>404</v>
      </c>
    </row>
    <row r="19" spans="1:18" ht="24" customHeight="1">
      <c r="A19" s="457">
        <v>2009</v>
      </c>
      <c r="B19" s="450" t="s">
        <v>389</v>
      </c>
      <c r="C19" s="450"/>
      <c r="D19" s="458">
        <v>5064.2555670000002</v>
      </c>
      <c r="E19" s="459">
        <v>3807.8234619999998</v>
      </c>
      <c r="F19" s="460">
        <v>1838.266932</v>
      </c>
      <c r="G19" s="461">
        <v>989.04223000000002</v>
      </c>
      <c r="H19" s="460">
        <v>66.767916</v>
      </c>
      <c r="I19" s="460">
        <v>797.15900699999997</v>
      </c>
      <c r="J19" s="460">
        <v>93.50120600000001</v>
      </c>
      <c r="K19" s="460">
        <v>1862.885802</v>
      </c>
      <c r="L19" s="459">
        <v>510.60683799999998</v>
      </c>
      <c r="M19" s="460">
        <v>405.00960900000001</v>
      </c>
      <c r="N19" s="459">
        <v>588.93647899999996</v>
      </c>
      <c r="O19" s="460">
        <v>228.35510600000001</v>
      </c>
      <c r="P19" s="460">
        <v>117.863933</v>
      </c>
      <c r="Q19" s="459">
        <v>10.872187</v>
      </c>
      <c r="R19" s="456" t="s">
        <v>408</v>
      </c>
    </row>
    <row r="20" spans="1:18" ht="15.9" customHeight="1">
      <c r="A20" s="457"/>
      <c r="B20" s="450" t="s">
        <v>407</v>
      </c>
      <c r="C20" s="450"/>
      <c r="D20" s="458">
        <v>2502.9768720000002</v>
      </c>
      <c r="E20" s="459">
        <v>2163.2211219999999</v>
      </c>
      <c r="F20" s="460">
        <v>1374.6618249999999</v>
      </c>
      <c r="G20" s="461">
        <v>738.80938399999991</v>
      </c>
      <c r="H20" s="460">
        <v>36.600698999999999</v>
      </c>
      <c r="I20" s="460">
        <v>661.95599199999992</v>
      </c>
      <c r="J20" s="460">
        <v>35.918059999999997</v>
      </c>
      <c r="K20" s="460">
        <v>742.72956399999998</v>
      </c>
      <c r="L20" s="459">
        <v>100.19600800000001</v>
      </c>
      <c r="M20" s="460">
        <v>73.83690399999999</v>
      </c>
      <c r="N20" s="459">
        <v>85.554135999999986</v>
      </c>
      <c r="O20" s="460">
        <v>7.5342799999999999</v>
      </c>
      <c r="P20" s="460">
        <v>0.201373</v>
      </c>
      <c r="Q20" s="459">
        <v>0.66734900000000008</v>
      </c>
      <c r="R20" s="456" t="s">
        <v>406</v>
      </c>
    </row>
    <row r="21" spans="1:18" ht="15.9" customHeight="1">
      <c r="A21" s="457"/>
      <c r="B21" s="450" t="s">
        <v>405</v>
      </c>
      <c r="C21" s="450"/>
      <c r="D21" s="458">
        <v>2561.2786959999999</v>
      </c>
      <c r="E21" s="459">
        <v>1644.6023339999999</v>
      </c>
      <c r="F21" s="460">
        <v>463.60510199999999</v>
      </c>
      <c r="G21" s="461">
        <v>250.232844</v>
      </c>
      <c r="H21" s="460">
        <v>30.167217000000001</v>
      </c>
      <c r="I21" s="460">
        <v>135.203014</v>
      </c>
      <c r="J21" s="460">
        <v>57.583148000000001</v>
      </c>
      <c r="K21" s="460">
        <v>1120.1562369999999</v>
      </c>
      <c r="L21" s="459">
        <v>410.41083500000002</v>
      </c>
      <c r="M21" s="460">
        <v>331.17270600000001</v>
      </c>
      <c r="N21" s="459">
        <v>503.38234399999999</v>
      </c>
      <c r="O21" s="460">
        <v>220.82082800000001</v>
      </c>
      <c r="P21" s="460">
        <v>117.662561</v>
      </c>
      <c r="Q21" s="459">
        <v>10.204836999999999</v>
      </c>
      <c r="R21" s="456" t="s">
        <v>404</v>
      </c>
    </row>
    <row r="22" spans="1:18" ht="24" customHeight="1">
      <c r="A22" s="457">
        <v>2008</v>
      </c>
      <c r="B22" s="450" t="s">
        <v>389</v>
      </c>
      <c r="C22" s="450"/>
      <c r="D22" s="458">
        <v>8465.4050580000003</v>
      </c>
      <c r="E22" s="459">
        <v>6859.9267060000002</v>
      </c>
      <c r="F22" s="460">
        <v>3395.3006219999997</v>
      </c>
      <c r="G22" s="461">
        <v>1504.6136750000001</v>
      </c>
      <c r="H22" s="460">
        <v>56.990732000000001</v>
      </c>
      <c r="I22" s="460">
        <v>1228.0349739999999</v>
      </c>
      <c r="J22" s="460">
        <v>121.79856699999999</v>
      </c>
      <c r="K22" s="460">
        <v>3333.0429319999998</v>
      </c>
      <c r="L22" s="459">
        <v>724.88451399999997</v>
      </c>
      <c r="M22" s="460">
        <v>510.05409900000001</v>
      </c>
      <c r="N22" s="459">
        <v>842.82323500000007</v>
      </c>
      <c r="O22" s="460">
        <v>319.55450500000001</v>
      </c>
      <c r="P22" s="460">
        <v>194.26502299999999</v>
      </c>
      <c r="Q22" s="459">
        <v>11.504622999999999</v>
      </c>
      <c r="R22" s="456" t="s">
        <v>408</v>
      </c>
    </row>
    <row r="23" spans="1:18" ht="15.9" customHeight="1">
      <c r="A23" s="457"/>
      <c r="B23" s="450" t="s">
        <v>407</v>
      </c>
      <c r="C23" s="450"/>
      <c r="D23" s="458">
        <v>4680.0169460000006</v>
      </c>
      <c r="E23" s="459">
        <v>4407.7425379999995</v>
      </c>
      <c r="F23" s="460">
        <v>2748.0200570000002</v>
      </c>
      <c r="G23" s="461">
        <v>1138.153045</v>
      </c>
      <c r="H23" s="460">
        <v>21.732971000000003</v>
      </c>
      <c r="I23" s="460">
        <v>1011.270751</v>
      </c>
      <c r="J23" s="460">
        <v>51.274887</v>
      </c>
      <c r="K23" s="460">
        <v>1605.1473579999999</v>
      </c>
      <c r="L23" s="459">
        <v>113.24154700000001</v>
      </c>
      <c r="M23" s="460">
        <v>78.406808999999996</v>
      </c>
      <c r="N23" s="459">
        <v>88.281646000000009</v>
      </c>
      <c r="O23" s="460">
        <v>7.758032</v>
      </c>
      <c r="P23" s="460">
        <v>0.24669999999999997</v>
      </c>
      <c r="Q23" s="459">
        <v>8.4414889999999989</v>
      </c>
      <c r="R23" s="456" t="s">
        <v>406</v>
      </c>
    </row>
    <row r="24" spans="1:18" ht="15.9" customHeight="1">
      <c r="A24" s="457"/>
      <c r="B24" s="450" t="s">
        <v>405</v>
      </c>
      <c r="C24" s="450"/>
      <c r="D24" s="458">
        <v>3785.3881120000001</v>
      </c>
      <c r="E24" s="459">
        <v>2452.1841709999999</v>
      </c>
      <c r="F24" s="460">
        <v>647.2805699999999</v>
      </c>
      <c r="G24" s="461">
        <v>366.46063199999998</v>
      </c>
      <c r="H24" s="460">
        <v>35.257764000000002</v>
      </c>
      <c r="I24" s="460">
        <v>216.76422200000002</v>
      </c>
      <c r="J24" s="460">
        <v>70.523680999999996</v>
      </c>
      <c r="K24" s="460">
        <v>1727.8955719999999</v>
      </c>
      <c r="L24" s="459">
        <v>611.64297499999998</v>
      </c>
      <c r="M24" s="460">
        <v>431.64729800000003</v>
      </c>
      <c r="N24" s="459">
        <v>754.54158800000005</v>
      </c>
      <c r="O24" s="460">
        <v>311.79647399999999</v>
      </c>
      <c r="P24" s="460">
        <v>194.01832300000001</v>
      </c>
      <c r="Q24" s="459">
        <v>3.0631300000000001</v>
      </c>
      <c r="R24" s="456" t="s">
        <v>404</v>
      </c>
    </row>
    <row r="25" spans="1:18" ht="24" customHeight="1">
      <c r="A25" s="457">
        <v>2007</v>
      </c>
      <c r="B25" s="450" t="s">
        <v>389</v>
      </c>
      <c r="C25" s="450"/>
      <c r="D25" s="458">
        <v>6743.7592050000003</v>
      </c>
      <c r="E25" s="459">
        <v>5367.9970839999996</v>
      </c>
      <c r="F25" s="460">
        <v>2506.3045619999998</v>
      </c>
      <c r="G25" s="461">
        <v>1105.7004539999998</v>
      </c>
      <c r="H25" s="460">
        <v>58.598945000000001</v>
      </c>
      <c r="I25" s="460">
        <v>935.30293700000004</v>
      </c>
      <c r="J25" s="460">
        <v>102.58312100000001</v>
      </c>
      <c r="K25" s="460">
        <v>2724.3328320000001</v>
      </c>
      <c r="L25" s="459">
        <v>516.57965200000001</v>
      </c>
      <c r="M25" s="460">
        <v>450.68168900000001</v>
      </c>
      <c r="N25" s="459">
        <v>742.03420100000005</v>
      </c>
      <c r="O25" s="460">
        <v>227.57352700000001</v>
      </c>
      <c r="P25" s="460">
        <v>227.85873999999998</v>
      </c>
      <c r="Q25" s="459">
        <v>33.238844</v>
      </c>
      <c r="R25" s="456" t="s">
        <v>408</v>
      </c>
    </row>
    <row r="26" spans="1:18" ht="15.9" customHeight="1">
      <c r="A26" s="457"/>
      <c r="B26" s="450" t="s">
        <v>407</v>
      </c>
      <c r="C26" s="450"/>
      <c r="D26" s="458">
        <v>3434.2498560000004</v>
      </c>
      <c r="E26" s="459">
        <v>3078.9429770000002</v>
      </c>
      <c r="F26" s="460">
        <v>1856.4358710000001</v>
      </c>
      <c r="G26" s="461">
        <v>694.35161899999991</v>
      </c>
      <c r="H26" s="460">
        <v>28.181138999999998</v>
      </c>
      <c r="I26" s="460">
        <v>630.07805599999995</v>
      </c>
      <c r="J26" s="460">
        <v>47.118338000000001</v>
      </c>
      <c r="K26" s="460">
        <v>1164.508157</v>
      </c>
      <c r="L26" s="459">
        <v>119.352256</v>
      </c>
      <c r="M26" s="460">
        <v>99.939650999999998</v>
      </c>
      <c r="N26" s="459">
        <v>111.413726</v>
      </c>
      <c r="O26" s="460">
        <v>22.876262000000001</v>
      </c>
      <c r="P26" s="460">
        <v>2.2639279999999999</v>
      </c>
      <c r="Q26" s="459">
        <v>31.664159999999999</v>
      </c>
      <c r="R26" s="456" t="s">
        <v>406</v>
      </c>
    </row>
    <row r="27" spans="1:18" ht="15.9" customHeight="1">
      <c r="A27" s="457"/>
      <c r="B27" s="450" t="s">
        <v>405</v>
      </c>
      <c r="C27" s="450"/>
      <c r="D27" s="458">
        <v>3309.509348</v>
      </c>
      <c r="E27" s="459">
        <v>2289.0541120000003</v>
      </c>
      <c r="F27" s="460">
        <v>649.868697</v>
      </c>
      <c r="G27" s="461">
        <v>411.34883500000001</v>
      </c>
      <c r="H27" s="460">
        <v>30.417805000000001</v>
      </c>
      <c r="I27" s="460">
        <v>305.22488199999998</v>
      </c>
      <c r="J27" s="460">
        <v>55.464786999999994</v>
      </c>
      <c r="K27" s="460">
        <v>1559.8246750000001</v>
      </c>
      <c r="L27" s="459">
        <v>397.22740199999998</v>
      </c>
      <c r="M27" s="460">
        <v>350.74204100000003</v>
      </c>
      <c r="N27" s="459">
        <v>630.62047800000005</v>
      </c>
      <c r="O27" s="460">
        <v>204.69726699999998</v>
      </c>
      <c r="P27" s="460">
        <v>225.59481099999999</v>
      </c>
      <c r="Q27" s="459">
        <v>1.5746869999999999</v>
      </c>
      <c r="R27" s="456" t="s">
        <v>404</v>
      </c>
    </row>
    <row r="28" spans="1:18" ht="24" customHeight="1">
      <c r="A28" s="457">
        <v>2006</v>
      </c>
      <c r="B28" s="450" t="s">
        <v>389</v>
      </c>
      <c r="C28" s="450"/>
      <c r="D28" s="458">
        <v>5041.3792980000007</v>
      </c>
      <c r="E28" s="459">
        <v>3727.5781449999999</v>
      </c>
      <c r="F28" s="460">
        <v>1750.1037200000001</v>
      </c>
      <c r="G28" s="461">
        <v>885.5599279999999</v>
      </c>
      <c r="H28" s="460">
        <v>81.285437000000002</v>
      </c>
      <c r="I28" s="460">
        <v>710.49685999999997</v>
      </c>
      <c r="J28" s="460">
        <v>97.944729000000009</v>
      </c>
      <c r="K28" s="460">
        <v>1853.925622</v>
      </c>
      <c r="L28" s="459">
        <v>567.80811399999993</v>
      </c>
      <c r="M28" s="460">
        <v>475.848207</v>
      </c>
      <c r="N28" s="459">
        <v>669.68974600000001</v>
      </c>
      <c r="O28" s="460">
        <v>206.65723800000001</v>
      </c>
      <c r="P28" s="460">
        <v>211.547685</v>
      </c>
      <c r="Q28" s="459">
        <v>5.590268</v>
      </c>
      <c r="R28" s="456" t="s">
        <v>408</v>
      </c>
    </row>
    <row r="29" spans="1:18" ht="15.9" customHeight="1">
      <c r="A29" s="457"/>
      <c r="B29" s="450" t="s">
        <v>407</v>
      </c>
      <c r="C29" s="450"/>
      <c r="D29" s="458">
        <v>2143.2062730000002</v>
      </c>
      <c r="E29" s="459">
        <v>1903.8642790000001</v>
      </c>
      <c r="F29" s="460">
        <v>1306.6559460000001</v>
      </c>
      <c r="G29" s="461">
        <v>653.93972400000007</v>
      </c>
      <c r="H29" s="460">
        <v>52.065112999999997</v>
      </c>
      <c r="I29" s="460">
        <v>561.7211850000001</v>
      </c>
      <c r="J29" s="460">
        <v>44.749468999999998</v>
      </c>
      <c r="K29" s="460">
        <v>553.28328899999997</v>
      </c>
      <c r="L29" s="459">
        <v>80.846789000000001</v>
      </c>
      <c r="M29" s="460">
        <v>63.539955999999997</v>
      </c>
      <c r="N29" s="459">
        <v>75.630989999999997</v>
      </c>
      <c r="O29" s="460">
        <v>6.2930760000000001</v>
      </c>
      <c r="P29" s="460">
        <v>0.26878500000000005</v>
      </c>
      <c r="Q29" s="459">
        <v>3.5130710000000001</v>
      </c>
      <c r="R29" s="456" t="s">
        <v>406</v>
      </c>
    </row>
    <row r="30" spans="1:18" ht="15.9" customHeight="1">
      <c r="A30" s="457"/>
      <c r="B30" s="450" t="s">
        <v>405</v>
      </c>
      <c r="C30" s="450"/>
      <c r="D30" s="458">
        <v>2898.1730229999998</v>
      </c>
      <c r="E30" s="459">
        <v>1823.7138689999999</v>
      </c>
      <c r="F30" s="460">
        <v>443.44777399999998</v>
      </c>
      <c r="G30" s="461">
        <v>231.620204</v>
      </c>
      <c r="H30" s="460">
        <v>29.220324999999999</v>
      </c>
      <c r="I30" s="460">
        <v>148.77567499999998</v>
      </c>
      <c r="J30" s="460">
        <v>53.195259</v>
      </c>
      <c r="K30" s="460">
        <v>1300.642335</v>
      </c>
      <c r="L30" s="459">
        <v>486.96132299999999</v>
      </c>
      <c r="M30" s="460">
        <v>412.30824899999999</v>
      </c>
      <c r="N30" s="459">
        <v>594.05875200000003</v>
      </c>
      <c r="O30" s="460">
        <v>200.36416399999999</v>
      </c>
      <c r="P30" s="460">
        <v>211.278899</v>
      </c>
      <c r="Q30" s="459">
        <v>2.077194</v>
      </c>
      <c r="R30" s="456" t="s">
        <v>404</v>
      </c>
    </row>
    <row r="31" spans="1:18" ht="24" customHeight="1">
      <c r="A31" s="457">
        <v>2005</v>
      </c>
      <c r="B31" s="450" t="s">
        <v>389</v>
      </c>
      <c r="C31" s="450"/>
      <c r="D31" s="458">
        <v>4881.4249900000004</v>
      </c>
      <c r="E31" s="459">
        <v>3794.7654079999998</v>
      </c>
      <c r="F31" s="460">
        <v>1655.2508950000001</v>
      </c>
      <c r="G31" s="461">
        <v>651.07416899999998</v>
      </c>
      <c r="H31" s="460">
        <v>97.237278000000003</v>
      </c>
      <c r="I31" s="460">
        <v>439.75019799999995</v>
      </c>
      <c r="J31" s="460">
        <v>97.605412999999999</v>
      </c>
      <c r="K31" s="460">
        <v>2029.7184609999999</v>
      </c>
      <c r="L31" s="459">
        <v>410.375541</v>
      </c>
      <c r="M31" s="460">
        <v>351.91876299999996</v>
      </c>
      <c r="N31" s="459">
        <v>565.509095</v>
      </c>
      <c r="O31" s="460">
        <v>141.75380699999999</v>
      </c>
      <c r="P31" s="460">
        <v>212.52290900000003</v>
      </c>
      <c r="Q31" s="459">
        <v>26.681804</v>
      </c>
      <c r="R31" s="456" t="s">
        <v>408</v>
      </c>
    </row>
    <row r="32" spans="1:18" ht="15.9" customHeight="1">
      <c r="A32" s="457"/>
      <c r="B32" s="450" t="s">
        <v>407</v>
      </c>
      <c r="C32" s="450"/>
      <c r="D32" s="458">
        <v>2278.6771439999998</v>
      </c>
      <c r="E32" s="459">
        <v>2010.8256470000001</v>
      </c>
      <c r="F32" s="460">
        <v>1208.381609</v>
      </c>
      <c r="G32" s="461">
        <v>409.79351199999996</v>
      </c>
      <c r="H32" s="460">
        <v>72.359172000000001</v>
      </c>
      <c r="I32" s="460">
        <v>280.03283799999997</v>
      </c>
      <c r="J32" s="460">
        <v>44.226955000000004</v>
      </c>
      <c r="K32" s="460">
        <v>760.01501500000006</v>
      </c>
      <c r="L32" s="459">
        <v>84.038402000000005</v>
      </c>
      <c r="M32" s="460">
        <v>66.58211</v>
      </c>
      <c r="N32" s="459">
        <v>76.202524999999994</v>
      </c>
      <c r="O32" s="460">
        <v>5.0468999999999999</v>
      </c>
      <c r="P32" s="460">
        <v>0.41644099999999995</v>
      </c>
      <c r="Q32" s="459">
        <v>21.997629</v>
      </c>
      <c r="R32" s="456" t="s">
        <v>406</v>
      </c>
    </row>
    <row r="33" spans="1:18" ht="15.9" customHeight="1">
      <c r="A33" s="457"/>
      <c r="B33" s="450" t="s">
        <v>405</v>
      </c>
      <c r="C33" s="450"/>
      <c r="D33" s="458">
        <v>2602.7478470000001</v>
      </c>
      <c r="E33" s="459">
        <v>1783.939779</v>
      </c>
      <c r="F33" s="460">
        <v>446.869303</v>
      </c>
      <c r="G33" s="461">
        <v>241.280666</v>
      </c>
      <c r="H33" s="460">
        <v>24.878107</v>
      </c>
      <c r="I33" s="460">
        <v>159.717364</v>
      </c>
      <c r="J33" s="460">
        <v>53.378458000000002</v>
      </c>
      <c r="K33" s="460">
        <v>1269.703446</v>
      </c>
      <c r="L33" s="459">
        <v>326.33714199999997</v>
      </c>
      <c r="M33" s="460">
        <v>285.336657</v>
      </c>
      <c r="N33" s="459">
        <v>489.30657400000001</v>
      </c>
      <c r="O33" s="460">
        <v>136.70690599999998</v>
      </c>
      <c r="P33" s="460">
        <v>212.10647</v>
      </c>
      <c r="Q33" s="459">
        <v>4.6841729999999995</v>
      </c>
      <c r="R33" s="456" t="s">
        <v>404</v>
      </c>
    </row>
    <row r="34" spans="1:18" ht="24" customHeight="1">
      <c r="A34" s="457">
        <v>2004</v>
      </c>
      <c r="B34" s="450" t="s">
        <v>389</v>
      </c>
      <c r="C34" s="450"/>
      <c r="D34" s="458">
        <v>3933.0989060000002</v>
      </c>
      <c r="E34" s="459">
        <v>2992.3630090000001</v>
      </c>
      <c r="F34" s="460">
        <v>1265.796186</v>
      </c>
      <c r="G34" s="461">
        <v>556.37616099999991</v>
      </c>
      <c r="H34" s="460">
        <v>111.45937600000001</v>
      </c>
      <c r="I34" s="460">
        <v>307.733631</v>
      </c>
      <c r="J34" s="460">
        <v>83.905699999999996</v>
      </c>
      <c r="K34" s="460">
        <v>1622.860381</v>
      </c>
      <c r="L34" s="459">
        <v>379.20764299999996</v>
      </c>
      <c r="M34" s="460">
        <v>317.42255499999999</v>
      </c>
      <c r="N34" s="459">
        <v>474.84528599999999</v>
      </c>
      <c r="O34" s="460">
        <v>115.45446799999999</v>
      </c>
      <c r="P34" s="460">
        <v>172.42748900000001</v>
      </c>
      <c r="Q34" s="459">
        <v>3.6336919999999999</v>
      </c>
      <c r="R34" s="456" t="s">
        <v>408</v>
      </c>
    </row>
    <row r="35" spans="1:18" ht="15.9" customHeight="1">
      <c r="A35" s="457"/>
      <c r="B35" s="450" t="s">
        <v>407</v>
      </c>
      <c r="C35" s="450"/>
      <c r="D35" s="458">
        <v>1727.9818970000001</v>
      </c>
      <c r="E35" s="459">
        <v>1517.7689499999999</v>
      </c>
      <c r="F35" s="460">
        <v>871.17243599999995</v>
      </c>
      <c r="G35" s="461">
        <v>340.49945100000002</v>
      </c>
      <c r="H35" s="460">
        <v>89.235434999999995</v>
      </c>
      <c r="I35" s="460">
        <v>163.259424</v>
      </c>
      <c r="J35" s="460">
        <v>39.319141999999999</v>
      </c>
      <c r="K35" s="460">
        <v>609.62511499999994</v>
      </c>
      <c r="L35" s="459">
        <v>71.766655999999998</v>
      </c>
      <c r="M35" s="460">
        <v>56.161738</v>
      </c>
      <c r="N35" s="459">
        <v>50.925387000000001</v>
      </c>
      <c r="O35" s="460">
        <v>2.4340169999999999</v>
      </c>
      <c r="P35" s="460">
        <v>0.50933700000000004</v>
      </c>
      <c r="Q35" s="459">
        <v>0.27869099999999997</v>
      </c>
      <c r="R35" s="456" t="s">
        <v>406</v>
      </c>
    </row>
    <row r="36" spans="1:18" ht="15.9" customHeight="1">
      <c r="A36" s="457"/>
      <c r="B36" s="450" t="s">
        <v>405</v>
      </c>
      <c r="C36" s="450"/>
      <c r="D36" s="458">
        <v>2205.1170099999999</v>
      </c>
      <c r="E36" s="459">
        <v>1474.5940479999999</v>
      </c>
      <c r="F36" s="460">
        <v>394.62374</v>
      </c>
      <c r="G36" s="461">
        <v>215.87670499999999</v>
      </c>
      <c r="H36" s="460">
        <v>22.223936000000002</v>
      </c>
      <c r="I36" s="460">
        <v>144.47420700000001</v>
      </c>
      <c r="J36" s="460">
        <v>44.586554</v>
      </c>
      <c r="K36" s="460">
        <v>1013.235265</v>
      </c>
      <c r="L36" s="459">
        <v>307.44098200000002</v>
      </c>
      <c r="M36" s="460">
        <v>261.26081400000004</v>
      </c>
      <c r="N36" s="459">
        <v>423.919895</v>
      </c>
      <c r="O36" s="460">
        <v>113.02045</v>
      </c>
      <c r="P36" s="460">
        <v>171.91815100000002</v>
      </c>
      <c r="Q36" s="459">
        <v>3.3550019999999998</v>
      </c>
      <c r="R36" s="456" t="s">
        <v>404</v>
      </c>
    </row>
    <row r="37" spans="1:18" ht="24" customHeight="1">
      <c r="A37" s="457">
        <v>2003</v>
      </c>
      <c r="B37" s="450" t="s">
        <v>389</v>
      </c>
      <c r="C37" s="450"/>
      <c r="D37" s="458">
        <v>3616.8317319999996</v>
      </c>
      <c r="E37" s="459">
        <v>2676.7899860000002</v>
      </c>
      <c r="F37" s="460">
        <v>1000.776</v>
      </c>
      <c r="G37" s="461">
        <v>386.939257</v>
      </c>
      <c r="H37" s="460">
        <v>126.393376</v>
      </c>
      <c r="I37" s="460">
        <v>142.25892999999999</v>
      </c>
      <c r="J37" s="460">
        <v>77.393380999999991</v>
      </c>
      <c r="K37" s="460">
        <v>1578.0196699999999</v>
      </c>
      <c r="L37" s="459">
        <v>454.46443199999999</v>
      </c>
      <c r="M37" s="460">
        <v>392.30377000000004</v>
      </c>
      <c r="N37" s="459">
        <v>415.77803300000005</v>
      </c>
      <c r="O37" s="460">
        <v>83.200817000000001</v>
      </c>
      <c r="P37" s="460">
        <v>175.588334</v>
      </c>
      <c r="Q37" s="459">
        <v>8.873996</v>
      </c>
      <c r="R37" s="456" t="s">
        <v>408</v>
      </c>
    </row>
    <row r="38" spans="1:18" ht="15.9" customHeight="1">
      <c r="A38" s="457"/>
      <c r="B38" s="450" t="s">
        <v>407</v>
      </c>
      <c r="C38" s="450"/>
      <c r="D38" s="458">
        <v>1421.6847290000001</v>
      </c>
      <c r="E38" s="459">
        <v>1242.1921829999999</v>
      </c>
      <c r="F38" s="460">
        <v>675.40860999999995</v>
      </c>
      <c r="G38" s="461">
        <v>237.79921200000001</v>
      </c>
      <c r="H38" s="460">
        <v>107.41606399999999</v>
      </c>
      <c r="I38" s="460">
        <v>55.470554999999997</v>
      </c>
      <c r="J38" s="460">
        <v>33.738644999999998</v>
      </c>
      <c r="K38" s="460">
        <v>535.52595499999995</v>
      </c>
      <c r="L38" s="459">
        <v>77.154567</v>
      </c>
      <c r="M38" s="460">
        <v>59.994911000000002</v>
      </c>
      <c r="N38" s="459">
        <v>41.669798999999998</v>
      </c>
      <c r="O38" s="460">
        <v>2.0900799999999999</v>
      </c>
      <c r="P38" s="460">
        <v>0.43814299999999995</v>
      </c>
      <c r="Q38" s="459">
        <v>0.453953</v>
      </c>
      <c r="R38" s="456" t="s">
        <v>406</v>
      </c>
    </row>
    <row r="39" spans="1:18" ht="15.9" customHeight="1">
      <c r="A39" s="457"/>
      <c r="B39" s="450" t="s">
        <v>405</v>
      </c>
      <c r="C39" s="450"/>
      <c r="D39" s="458">
        <v>2195.1470040000004</v>
      </c>
      <c r="E39" s="459">
        <v>1434.597804</v>
      </c>
      <c r="F39" s="460">
        <v>325.367391</v>
      </c>
      <c r="G39" s="461">
        <v>149.14004299999999</v>
      </c>
      <c r="H39" s="460">
        <v>18.977312999999999</v>
      </c>
      <c r="I39" s="460">
        <v>86.78837399999999</v>
      </c>
      <c r="J39" s="460">
        <v>43.654736</v>
      </c>
      <c r="K39" s="460">
        <v>1042.4937159999999</v>
      </c>
      <c r="L39" s="459">
        <v>377.30985999999996</v>
      </c>
      <c r="M39" s="460">
        <v>332.308853</v>
      </c>
      <c r="N39" s="459">
        <v>374.10824700000001</v>
      </c>
      <c r="O39" s="460">
        <v>81.110737999999998</v>
      </c>
      <c r="P39" s="460">
        <v>175.150192</v>
      </c>
      <c r="Q39" s="459">
        <v>8.420045</v>
      </c>
      <c r="R39" s="456" t="s">
        <v>404</v>
      </c>
    </row>
    <row r="40" spans="1:18" ht="24" customHeight="1">
      <c r="A40" s="457">
        <v>2002</v>
      </c>
      <c r="B40" s="450" t="s">
        <v>389</v>
      </c>
      <c r="C40" s="450"/>
      <c r="D40" s="458">
        <v>3543.058814</v>
      </c>
      <c r="E40" s="459">
        <v>2574.0347059999999</v>
      </c>
      <c r="F40" s="460">
        <v>935.76322400000004</v>
      </c>
      <c r="G40" s="461">
        <v>453.17717700000003</v>
      </c>
      <c r="H40" s="460">
        <v>82.83713800000001</v>
      </c>
      <c r="I40" s="460">
        <v>242.51063200000002</v>
      </c>
      <c r="J40" s="460">
        <v>66.941732000000002</v>
      </c>
      <c r="K40" s="460">
        <v>1525.6375069999999</v>
      </c>
      <c r="L40" s="459">
        <v>475.35378100000003</v>
      </c>
      <c r="M40" s="460">
        <v>418.64601199999998</v>
      </c>
      <c r="N40" s="459">
        <v>428.45081300000004</v>
      </c>
      <c r="O40" s="460">
        <v>60.389645999999999</v>
      </c>
      <c r="P40" s="460">
        <v>214.88599500000001</v>
      </c>
      <c r="Q40" s="459">
        <v>5.2818170000000002</v>
      </c>
      <c r="R40" s="456" t="s">
        <v>408</v>
      </c>
    </row>
    <row r="41" spans="1:18" ht="15.9" customHeight="1">
      <c r="A41" s="457"/>
      <c r="B41" s="450" t="s">
        <v>407</v>
      </c>
      <c r="C41" s="450"/>
      <c r="D41" s="458">
        <v>1296.3734410000002</v>
      </c>
      <c r="E41" s="459">
        <v>1088.6546799999999</v>
      </c>
      <c r="F41" s="460">
        <v>617.08231899999998</v>
      </c>
      <c r="G41" s="461">
        <v>295.03255200000001</v>
      </c>
      <c r="H41" s="460">
        <v>68.679247000000004</v>
      </c>
      <c r="I41" s="460">
        <v>146.99138099999999</v>
      </c>
      <c r="J41" s="460">
        <v>26.965188999999999</v>
      </c>
      <c r="K41" s="460">
        <v>433.25090299999999</v>
      </c>
      <c r="L41" s="459">
        <v>101.419066</v>
      </c>
      <c r="M41" s="460">
        <v>86.796456000000006</v>
      </c>
      <c r="N41" s="459">
        <v>46.813057000000008</v>
      </c>
      <c r="O41" s="460">
        <v>1.28444</v>
      </c>
      <c r="P41" s="460">
        <v>0.50065499999999996</v>
      </c>
      <c r="Q41" s="459">
        <v>0.55773200000000001</v>
      </c>
      <c r="R41" s="456" t="s">
        <v>406</v>
      </c>
    </row>
    <row r="42" spans="1:18" ht="15.9" customHeight="1">
      <c r="A42" s="457"/>
      <c r="B42" s="450" t="s">
        <v>405</v>
      </c>
      <c r="C42" s="450"/>
      <c r="D42" s="458">
        <v>2246.6853730000003</v>
      </c>
      <c r="E42" s="459">
        <v>1485.380026</v>
      </c>
      <c r="F42" s="460">
        <v>318.68090500000005</v>
      </c>
      <c r="G42" s="461">
        <v>158.14462499999999</v>
      </c>
      <c r="H42" s="460">
        <v>14.157890999999999</v>
      </c>
      <c r="I42" s="460">
        <v>95.519250999999997</v>
      </c>
      <c r="J42" s="460">
        <v>39.976542999999999</v>
      </c>
      <c r="K42" s="460">
        <v>1092.386604</v>
      </c>
      <c r="L42" s="459">
        <v>373.93471500000004</v>
      </c>
      <c r="M42" s="460">
        <v>331.84955600000001</v>
      </c>
      <c r="N42" s="459">
        <v>381.63775599999997</v>
      </c>
      <c r="O42" s="460">
        <v>59.105205999999995</v>
      </c>
      <c r="P42" s="460">
        <v>214.38533999999999</v>
      </c>
      <c r="Q42" s="459">
        <v>4.7240849999999996</v>
      </c>
      <c r="R42" s="456" t="s">
        <v>404</v>
      </c>
    </row>
    <row r="43" spans="1:18" ht="24" customHeight="1">
      <c r="A43" s="457">
        <v>2001</v>
      </c>
      <c r="B43" s="450" t="s">
        <v>389</v>
      </c>
      <c r="C43" s="450"/>
      <c r="D43" s="458">
        <v>3402.5499640000003</v>
      </c>
      <c r="E43" s="459">
        <v>2527.9095910000001</v>
      </c>
      <c r="F43" s="460">
        <v>886.1319840000001</v>
      </c>
      <c r="G43" s="461">
        <v>356.37672700000002</v>
      </c>
      <c r="H43" s="460">
        <v>39.932124000000002</v>
      </c>
      <c r="I43" s="460">
        <v>177.72541099999998</v>
      </c>
      <c r="J43" s="460">
        <v>54.777746</v>
      </c>
      <c r="K43" s="460">
        <v>1544.2239050000001</v>
      </c>
      <c r="L43" s="459">
        <v>379.89506900000003</v>
      </c>
      <c r="M43" s="460">
        <v>321.53285199999999</v>
      </c>
      <c r="N43" s="459">
        <v>399.20249999999999</v>
      </c>
      <c r="O43" s="460">
        <v>62.166474000000001</v>
      </c>
      <c r="P43" s="460">
        <v>187.484714</v>
      </c>
      <c r="Q43" s="459">
        <v>3.2034150000000001</v>
      </c>
      <c r="R43" s="456" t="s">
        <v>408</v>
      </c>
    </row>
    <row r="44" spans="1:18" ht="15.9" customHeight="1">
      <c r="A44" s="457"/>
      <c r="B44" s="450" t="s">
        <v>407</v>
      </c>
      <c r="C44" s="450"/>
      <c r="D44" s="458">
        <v>1288.9573350000001</v>
      </c>
      <c r="E44" s="459">
        <v>1075.9920569999999</v>
      </c>
      <c r="F44" s="460">
        <v>590.25952099999995</v>
      </c>
      <c r="G44" s="461">
        <v>225.55010000000001</v>
      </c>
      <c r="H44" s="460">
        <v>21.053566</v>
      </c>
      <c r="I44" s="460">
        <v>98.789772999999997</v>
      </c>
      <c r="J44" s="460">
        <v>15.21613</v>
      </c>
      <c r="K44" s="460">
        <v>446.44608799999997</v>
      </c>
      <c r="L44" s="459">
        <v>68.63824000000001</v>
      </c>
      <c r="M44" s="460">
        <v>57.192019000000002</v>
      </c>
      <c r="N44" s="459">
        <v>45.515380999999998</v>
      </c>
      <c r="O44" s="460">
        <v>1.1395950000000001</v>
      </c>
      <c r="P44" s="460">
        <v>5.7529000000000004E-2</v>
      </c>
      <c r="Q44" s="459">
        <v>0.27091300000000001</v>
      </c>
      <c r="R44" s="456" t="s">
        <v>406</v>
      </c>
    </row>
    <row r="45" spans="1:18" ht="15.9" customHeight="1">
      <c r="A45" s="457"/>
      <c r="B45" s="450" t="s">
        <v>405</v>
      </c>
      <c r="C45" s="450"/>
      <c r="D45" s="458">
        <v>2113.5926290000002</v>
      </c>
      <c r="E45" s="459">
        <v>1451.9175339999999</v>
      </c>
      <c r="F45" s="460">
        <v>295.87246299999998</v>
      </c>
      <c r="G45" s="461">
        <v>130.826627</v>
      </c>
      <c r="H45" s="460">
        <v>18.878558000000002</v>
      </c>
      <c r="I45" s="460">
        <v>78.935638000000012</v>
      </c>
      <c r="J45" s="460">
        <v>39.561616000000001</v>
      </c>
      <c r="K45" s="460">
        <v>1097.7778170000001</v>
      </c>
      <c r="L45" s="459">
        <v>311.25682900000004</v>
      </c>
      <c r="M45" s="460">
        <v>264.34083299999998</v>
      </c>
      <c r="N45" s="459">
        <v>353.687119</v>
      </c>
      <c r="O45" s="460">
        <v>61.026879000000001</v>
      </c>
      <c r="P45" s="460">
        <v>187.42718500000001</v>
      </c>
      <c r="Q45" s="459">
        <v>2.9325019999999999</v>
      </c>
      <c r="R45" s="456" t="s">
        <v>404</v>
      </c>
    </row>
    <row r="46" spans="1:18" ht="24" customHeight="1">
      <c r="A46" s="457">
        <v>2000</v>
      </c>
      <c r="B46" s="450" t="s">
        <v>389</v>
      </c>
      <c r="C46" s="450"/>
      <c r="D46" s="458">
        <v>3191.6331519999999</v>
      </c>
      <c r="E46" s="459">
        <v>2393.307452</v>
      </c>
      <c r="F46" s="460">
        <v>844.28617199999997</v>
      </c>
      <c r="G46" s="461">
        <v>363.20911799999999</v>
      </c>
      <c r="H46" s="460">
        <v>23.263653999999999</v>
      </c>
      <c r="I46" s="460">
        <v>180.93164999999999</v>
      </c>
      <c r="J46" s="460">
        <v>38.725868000000006</v>
      </c>
      <c r="K46" s="460">
        <v>1450.782976</v>
      </c>
      <c r="L46" s="459">
        <v>324.370857</v>
      </c>
      <c r="M46" s="460">
        <v>270.42114700000002</v>
      </c>
      <c r="N46" s="459">
        <v>388.56169599999998</v>
      </c>
      <c r="O46" s="460">
        <v>45.982196000000002</v>
      </c>
      <c r="P46" s="460">
        <v>191.57132800000002</v>
      </c>
      <c r="Q46" s="459">
        <v>1.854819</v>
      </c>
      <c r="R46" s="456" t="s">
        <v>408</v>
      </c>
    </row>
    <row r="47" spans="1:18" ht="15.9" customHeight="1">
      <c r="A47" s="457"/>
      <c r="B47" s="450" t="s">
        <v>407</v>
      </c>
      <c r="C47" s="450"/>
      <c r="D47" s="458">
        <v>1235.101224</v>
      </c>
      <c r="E47" s="459">
        <v>1040.182059</v>
      </c>
      <c r="F47" s="460">
        <v>593.94931000000008</v>
      </c>
      <c r="G47" s="461">
        <v>260.63985700000001</v>
      </c>
      <c r="H47" s="460">
        <v>8.3619409999999998</v>
      </c>
      <c r="I47" s="460">
        <v>124.34886400000001</v>
      </c>
      <c r="J47" s="460">
        <v>10.874531999999999</v>
      </c>
      <c r="K47" s="460">
        <v>410.416877</v>
      </c>
      <c r="L47" s="459">
        <v>61.019648000000004</v>
      </c>
      <c r="M47" s="460">
        <v>51.999588000000003</v>
      </c>
      <c r="N47" s="459">
        <v>38.959999999999994</v>
      </c>
      <c r="O47" s="460">
        <v>1.0887609999999999</v>
      </c>
      <c r="P47" s="460">
        <v>0.32755399999999996</v>
      </c>
      <c r="Q47" s="459">
        <v>0.28260399999999997</v>
      </c>
      <c r="R47" s="456" t="s">
        <v>406</v>
      </c>
    </row>
    <row r="48" spans="1:18" ht="15.9" customHeight="1">
      <c r="A48" s="457"/>
      <c r="B48" s="450" t="s">
        <v>405</v>
      </c>
      <c r="C48" s="450"/>
      <c r="D48" s="458">
        <v>1956.5320139999999</v>
      </c>
      <c r="E48" s="459">
        <v>1353.125327</v>
      </c>
      <c r="F48" s="460">
        <v>250.33685399999999</v>
      </c>
      <c r="G48" s="461">
        <v>102.569261</v>
      </c>
      <c r="H48" s="460">
        <v>14.901712999999999</v>
      </c>
      <c r="I48" s="460">
        <v>56.582785999999999</v>
      </c>
      <c r="J48" s="460">
        <v>27.851336</v>
      </c>
      <c r="K48" s="460">
        <v>1040.3660440000001</v>
      </c>
      <c r="L48" s="459">
        <v>263.35121100000003</v>
      </c>
      <c r="M48" s="460">
        <v>218.42156</v>
      </c>
      <c r="N48" s="459">
        <v>349.60170399999998</v>
      </c>
      <c r="O48" s="460">
        <v>44.893434999999997</v>
      </c>
      <c r="P48" s="460">
        <v>191.24377999999999</v>
      </c>
      <c r="Q48" s="459">
        <v>1.5722149999999999</v>
      </c>
      <c r="R48" s="456" t="s">
        <v>404</v>
      </c>
    </row>
    <row r="49" spans="1:18">
      <c r="A49" s="462"/>
      <c r="B49" s="463"/>
      <c r="C49" s="463"/>
      <c r="D49" s="464"/>
      <c r="E49" s="465"/>
      <c r="F49" s="466"/>
      <c r="G49" s="467"/>
      <c r="H49" s="466"/>
      <c r="I49" s="466"/>
      <c r="J49" s="466"/>
      <c r="K49" s="466"/>
      <c r="L49" s="465"/>
      <c r="M49" s="466"/>
      <c r="N49" s="465"/>
      <c r="O49" s="466"/>
      <c r="P49" s="466"/>
      <c r="Q49" s="467"/>
      <c r="R49" s="468"/>
    </row>
    <row r="51" spans="1:18" s="453" customFormat="1">
      <c r="A51" s="469" t="s">
        <v>795</v>
      </c>
      <c r="D51" s="470"/>
    </row>
    <row r="52" spans="1:18" s="453" customFormat="1">
      <c r="A52" s="469" t="s">
        <v>797</v>
      </c>
      <c r="D52" s="470"/>
    </row>
    <row r="53" spans="1:18" s="453" customFormat="1">
      <c r="A53" s="469" t="s">
        <v>798</v>
      </c>
      <c r="D53" s="470"/>
    </row>
    <row r="54" spans="1:18" s="453" customFormat="1">
      <c r="A54" s="469" t="s">
        <v>799</v>
      </c>
      <c r="D54" s="470"/>
    </row>
    <row r="55" spans="1:18" s="453" customFormat="1">
      <c r="A55" s="469" t="s">
        <v>800</v>
      </c>
      <c r="D55" s="470"/>
    </row>
    <row r="56" spans="1:18" s="453" customFormat="1">
      <c r="A56" s="469" t="s">
        <v>796</v>
      </c>
      <c r="D56" s="470"/>
    </row>
    <row r="57" spans="1:18" s="453" customFormat="1">
      <c r="A57" s="469" t="s">
        <v>801</v>
      </c>
      <c r="D57" s="470"/>
    </row>
    <row r="58" spans="1:18" s="453" customFormat="1">
      <c r="A58" s="469" t="s">
        <v>802</v>
      </c>
      <c r="D58" s="470"/>
    </row>
    <row r="59" spans="1:18" s="453" customFormat="1">
      <c r="A59" s="469" t="s">
        <v>803</v>
      </c>
      <c r="D59" s="470"/>
    </row>
    <row r="60" spans="1:18" s="453" customFormat="1">
      <c r="A60" s="471"/>
      <c r="D60" s="470"/>
    </row>
    <row r="61" spans="1:18" s="453" customFormat="1">
      <c r="A61" s="471"/>
      <c r="D61" s="470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5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indexed="22"/>
    <pageSetUpPr fitToPage="1"/>
  </sheetPr>
  <dimension ref="A1:Q54"/>
  <sheetViews>
    <sheetView showGridLines="0" workbookViewId="0"/>
  </sheetViews>
  <sheetFormatPr defaultColWidth="11.7109375" defaultRowHeight="12" customHeight="1"/>
  <cols>
    <col min="1" max="1" width="28.5703125" style="248" customWidth="1"/>
    <col min="2" max="14" width="9.7109375" style="261" customWidth="1"/>
    <col min="15" max="15" width="2.7109375" style="248" customWidth="1"/>
    <col min="16" max="16" width="36.85546875" style="248" customWidth="1"/>
    <col min="17" max="22" width="11.7109375" style="248"/>
    <col min="23" max="23" width="34.28515625" style="248" customWidth="1"/>
    <col min="24" max="16384" width="11.7109375" style="248"/>
  </cols>
  <sheetData>
    <row r="1" spans="1:16" s="259" customFormat="1" ht="12" customHeight="1">
      <c r="A1" s="342" t="s">
        <v>99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2"/>
      <c r="P1" s="342"/>
    </row>
    <row r="2" spans="1:16" ht="12" customHeight="1">
      <c r="A2" s="37" t="s">
        <v>0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8"/>
      <c r="P2" s="37" t="s">
        <v>0</v>
      </c>
    </row>
    <row r="3" spans="1:16" ht="12" customHeight="1">
      <c r="A3" s="341" t="s">
        <v>630</v>
      </c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8"/>
      <c r="P3" s="341" t="s">
        <v>629</v>
      </c>
    </row>
    <row r="4" spans="1:16" ht="12" customHeight="1">
      <c r="A4" s="340" t="s">
        <v>628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8"/>
      <c r="P4" s="380" t="s">
        <v>627</v>
      </c>
    </row>
    <row r="5" spans="1:16" ht="12" customHeight="1">
      <c r="A5" s="144"/>
      <c r="B5" s="339"/>
      <c r="C5" s="339"/>
      <c r="D5" s="339"/>
      <c r="E5" s="339"/>
      <c r="F5" s="339"/>
      <c r="G5" s="339"/>
      <c r="H5" s="339"/>
      <c r="I5" s="339"/>
      <c r="J5" s="339"/>
      <c r="K5" s="339"/>
      <c r="L5" s="339"/>
      <c r="M5" s="339"/>
      <c r="N5" s="339"/>
      <c r="O5" s="338"/>
      <c r="P5" s="144"/>
    </row>
    <row r="6" spans="1:16" ht="12" customHeight="1">
      <c r="A6" s="337"/>
      <c r="B6" s="256">
        <v>2000</v>
      </c>
      <c r="C6" s="256">
        <v>2001</v>
      </c>
      <c r="D6" s="256">
        <v>2002</v>
      </c>
      <c r="E6" s="256">
        <v>2003</v>
      </c>
      <c r="F6" s="256">
        <v>2004</v>
      </c>
      <c r="G6" s="256">
        <v>2005</v>
      </c>
      <c r="H6" s="256">
        <v>2006</v>
      </c>
      <c r="I6" s="255">
        <v>2007</v>
      </c>
      <c r="J6" s="255">
        <v>2008</v>
      </c>
      <c r="K6" s="255">
        <v>2009</v>
      </c>
      <c r="L6" s="255">
        <v>2010</v>
      </c>
      <c r="M6" s="373">
        <v>2011</v>
      </c>
      <c r="N6" s="373">
        <v>2012</v>
      </c>
      <c r="O6" s="256"/>
      <c r="P6" s="337"/>
    </row>
    <row r="7" spans="1:16" ht="12" customHeight="1">
      <c r="A7" s="330"/>
      <c r="B7" s="329"/>
      <c r="C7" s="329"/>
      <c r="D7" s="329"/>
      <c r="E7" s="329"/>
      <c r="F7" s="329"/>
      <c r="G7" s="329"/>
      <c r="H7" s="329"/>
      <c r="I7" s="329"/>
      <c r="J7" s="329"/>
      <c r="K7" s="329"/>
      <c r="L7" s="329"/>
      <c r="M7" s="329"/>
      <c r="N7" s="329"/>
      <c r="O7" s="328"/>
      <c r="P7" s="330"/>
    </row>
    <row r="8" spans="1:16" s="267" customFormat="1" ht="21.9" customHeight="1">
      <c r="A8" s="381" t="s">
        <v>626</v>
      </c>
      <c r="B8" s="382" t="s">
        <v>5</v>
      </c>
      <c r="C8" s="382" t="s">
        <v>5</v>
      </c>
      <c r="D8" s="382" t="s">
        <v>5</v>
      </c>
      <c r="E8" s="382" t="s">
        <v>5</v>
      </c>
      <c r="F8" s="382" t="s">
        <v>5</v>
      </c>
      <c r="G8" s="382" t="s">
        <v>5</v>
      </c>
      <c r="H8" s="382" t="s">
        <v>5</v>
      </c>
      <c r="I8" s="382" t="s">
        <v>5</v>
      </c>
      <c r="J8" s="382" t="s">
        <v>5</v>
      </c>
      <c r="K8" s="382" t="s">
        <v>5</v>
      </c>
      <c r="L8" s="382" t="s">
        <v>5</v>
      </c>
      <c r="M8" s="382" t="s">
        <v>5</v>
      </c>
      <c r="N8" s="382" t="s">
        <v>5</v>
      </c>
      <c r="O8" s="383"/>
      <c r="P8" s="384" t="s">
        <v>625</v>
      </c>
    </row>
    <row r="9" spans="1:16" s="267" customFormat="1" ht="21.9" customHeight="1">
      <c r="A9" s="381" t="s">
        <v>624</v>
      </c>
      <c r="B9" s="385">
        <v>3375.3</v>
      </c>
      <c r="C9" s="385">
        <v>4146</v>
      </c>
      <c r="D9" s="385">
        <v>4347.5</v>
      </c>
      <c r="E9" s="385">
        <v>4192.1000000000004</v>
      </c>
      <c r="F9" s="385">
        <v>5120.3999999999996</v>
      </c>
      <c r="G9" s="273">
        <v>5375.5</v>
      </c>
      <c r="H9" s="273">
        <v>5795.6</v>
      </c>
      <c r="I9" s="273">
        <v>6122.7</v>
      </c>
      <c r="J9" s="273">
        <v>6343.72</v>
      </c>
      <c r="K9" s="273">
        <v>6594.29</v>
      </c>
      <c r="L9" s="273">
        <v>8389.5</v>
      </c>
      <c r="M9" s="273">
        <v>8875</v>
      </c>
      <c r="N9" s="273" t="s">
        <v>6</v>
      </c>
      <c r="O9" s="386"/>
      <c r="P9" s="387" t="s">
        <v>623</v>
      </c>
    </row>
    <row r="10" spans="1:16" ht="21.9" customHeight="1">
      <c r="A10" s="388" t="s">
        <v>622</v>
      </c>
      <c r="B10" s="389" t="s">
        <v>5</v>
      </c>
      <c r="C10" s="389" t="s">
        <v>5</v>
      </c>
      <c r="D10" s="389" t="s">
        <v>5</v>
      </c>
      <c r="E10" s="389" t="s">
        <v>5</v>
      </c>
      <c r="F10" s="389" t="s">
        <v>5</v>
      </c>
      <c r="G10" s="389" t="s">
        <v>5</v>
      </c>
      <c r="H10" s="389" t="s">
        <v>5</v>
      </c>
      <c r="I10" s="389" t="s">
        <v>5</v>
      </c>
      <c r="J10" s="389" t="s">
        <v>5</v>
      </c>
      <c r="K10" s="389" t="s">
        <v>5</v>
      </c>
      <c r="L10" s="389" t="s">
        <v>5</v>
      </c>
      <c r="M10" s="389" t="s">
        <v>5</v>
      </c>
      <c r="N10" s="389" t="s">
        <v>5</v>
      </c>
      <c r="O10" s="389"/>
      <c r="P10" s="390" t="s">
        <v>621</v>
      </c>
    </row>
    <row r="11" spans="1:16" ht="12" customHeight="1">
      <c r="A11" s="388" t="s">
        <v>620</v>
      </c>
      <c r="B11" s="391"/>
      <c r="C11" s="391"/>
      <c r="D11" s="391"/>
      <c r="E11" s="392"/>
      <c r="F11" s="392"/>
      <c r="G11" s="392"/>
      <c r="H11" s="392"/>
      <c r="I11" s="392"/>
      <c r="J11" s="392"/>
      <c r="K11" s="392"/>
      <c r="L11" s="392"/>
      <c r="M11" s="392"/>
      <c r="N11" s="392"/>
      <c r="O11" s="392"/>
      <c r="P11" s="393" t="s">
        <v>620</v>
      </c>
    </row>
    <row r="12" spans="1:16" ht="12" customHeight="1">
      <c r="A12" s="381" t="s">
        <v>619</v>
      </c>
      <c r="B12" s="391"/>
      <c r="C12" s="391"/>
      <c r="D12" s="391"/>
      <c r="E12" s="391"/>
      <c r="F12" s="391"/>
      <c r="G12" s="391"/>
      <c r="H12" s="391"/>
      <c r="I12" s="391"/>
      <c r="J12" s="391"/>
      <c r="K12" s="391"/>
      <c r="L12" s="391"/>
      <c r="M12" s="391"/>
      <c r="N12" s="391"/>
      <c r="O12" s="391"/>
      <c r="P12" s="394" t="s">
        <v>618</v>
      </c>
    </row>
    <row r="13" spans="1:16" ht="12" hidden="1" customHeight="1">
      <c r="A13" s="395" t="s">
        <v>617</v>
      </c>
      <c r="B13" s="391"/>
      <c r="C13" s="391"/>
      <c r="D13" s="391"/>
      <c r="E13" s="391"/>
      <c r="F13" s="391"/>
      <c r="G13" s="391"/>
      <c r="H13" s="391"/>
      <c r="I13" s="391"/>
      <c r="J13" s="391"/>
      <c r="K13" s="391"/>
      <c r="L13" s="391"/>
      <c r="M13" s="391"/>
      <c r="N13" s="391"/>
      <c r="O13" s="391"/>
      <c r="P13" s="394" t="s">
        <v>616</v>
      </c>
    </row>
    <row r="14" spans="1:16" ht="12" hidden="1" customHeight="1">
      <c r="A14" s="395" t="s">
        <v>615</v>
      </c>
      <c r="B14" s="391" t="s">
        <v>5</v>
      </c>
      <c r="C14" s="391" t="s">
        <v>5</v>
      </c>
      <c r="D14" s="391" t="s">
        <v>5</v>
      </c>
      <c r="E14" s="391" t="s">
        <v>5</v>
      </c>
      <c r="F14" s="391" t="s">
        <v>5</v>
      </c>
      <c r="G14" s="391" t="s">
        <v>5</v>
      </c>
      <c r="H14" s="391" t="s">
        <v>5</v>
      </c>
      <c r="I14" s="391" t="s">
        <v>5</v>
      </c>
      <c r="J14" s="391" t="s">
        <v>5</v>
      </c>
      <c r="K14" s="391" t="s">
        <v>5</v>
      </c>
      <c r="L14" s="391" t="s">
        <v>5</v>
      </c>
      <c r="M14" s="391"/>
      <c r="N14" s="391"/>
      <c r="O14" s="389"/>
      <c r="P14" s="394" t="s">
        <v>614</v>
      </c>
    </row>
    <row r="15" spans="1:16" ht="12" hidden="1" customHeight="1">
      <c r="A15" s="395" t="s">
        <v>613</v>
      </c>
      <c r="B15" s="391" t="s">
        <v>5</v>
      </c>
      <c r="C15" s="391" t="s">
        <v>5</v>
      </c>
      <c r="D15" s="391" t="s">
        <v>5</v>
      </c>
      <c r="E15" s="391" t="s">
        <v>5</v>
      </c>
      <c r="F15" s="391" t="s">
        <v>5</v>
      </c>
      <c r="G15" s="391" t="s">
        <v>5</v>
      </c>
      <c r="H15" s="391" t="s">
        <v>5</v>
      </c>
      <c r="I15" s="391" t="s">
        <v>5</v>
      </c>
      <c r="J15" s="391" t="s">
        <v>5</v>
      </c>
      <c r="K15" s="391" t="s">
        <v>5</v>
      </c>
      <c r="L15" s="391" t="s">
        <v>5</v>
      </c>
      <c r="M15" s="391"/>
      <c r="N15" s="391"/>
      <c r="O15" s="389"/>
      <c r="P15" s="394" t="s">
        <v>612</v>
      </c>
    </row>
    <row r="16" spans="1:16" ht="15.9" customHeight="1">
      <c r="A16" s="395" t="s">
        <v>611</v>
      </c>
      <c r="B16" s="391"/>
      <c r="C16" s="391"/>
      <c r="D16" s="391"/>
      <c r="E16" s="391"/>
      <c r="F16" s="391"/>
      <c r="G16" s="391"/>
      <c r="H16" s="391"/>
      <c r="I16" s="391"/>
      <c r="J16" s="391"/>
      <c r="K16" s="391"/>
      <c r="L16" s="391"/>
      <c r="M16" s="391"/>
      <c r="N16" s="391"/>
      <c r="O16" s="391"/>
      <c r="P16" s="394" t="s">
        <v>610</v>
      </c>
    </row>
    <row r="17" spans="1:17" ht="15.9" customHeight="1">
      <c r="A17" s="396" t="s">
        <v>609</v>
      </c>
      <c r="B17" s="391">
        <v>2333.8000000000002</v>
      </c>
      <c r="C17" s="391">
        <v>2190.3999999999996</v>
      </c>
      <c r="D17" s="391">
        <v>2237.3999999999996</v>
      </c>
      <c r="E17" s="391">
        <v>2143.4</v>
      </c>
      <c r="F17" s="391">
        <v>2245.1</v>
      </c>
      <c r="G17" s="391">
        <v>2079.4</v>
      </c>
      <c r="H17" s="391">
        <v>1942.7</v>
      </c>
      <c r="I17" s="391">
        <v>1863.6</v>
      </c>
      <c r="J17" s="391">
        <v>1885.57</v>
      </c>
      <c r="K17" s="391">
        <v>2403</v>
      </c>
      <c r="L17" s="391" t="s">
        <v>5</v>
      </c>
      <c r="M17" s="391" t="s">
        <v>5</v>
      </c>
      <c r="N17" s="391" t="s">
        <v>5</v>
      </c>
      <c r="O17" s="397"/>
      <c r="P17" s="398" t="s">
        <v>608</v>
      </c>
      <c r="Q17" s="399"/>
    </row>
    <row r="18" spans="1:17" ht="12" customHeight="1">
      <c r="A18" s="400" t="s">
        <v>607</v>
      </c>
      <c r="B18" s="391">
        <v>1115.3</v>
      </c>
      <c r="C18" s="391">
        <v>1127.3</v>
      </c>
      <c r="D18" s="283">
        <v>1224.5999999999999</v>
      </c>
      <c r="E18" s="283">
        <v>1163.7</v>
      </c>
      <c r="F18" s="283">
        <v>1307.3</v>
      </c>
      <c r="G18" s="283">
        <v>1282.5</v>
      </c>
      <c r="H18" s="283">
        <v>1224.9000000000001</v>
      </c>
      <c r="I18" s="283">
        <v>1157.3</v>
      </c>
      <c r="J18" s="283">
        <v>1199.08</v>
      </c>
      <c r="K18" s="283">
        <v>1420</v>
      </c>
      <c r="L18" s="283">
        <v>2975.79</v>
      </c>
      <c r="M18" s="283">
        <v>2975.79</v>
      </c>
      <c r="N18" s="283" t="s">
        <v>5</v>
      </c>
      <c r="O18" s="401"/>
      <c r="P18" s="402" t="s">
        <v>606</v>
      </c>
    </row>
    <row r="19" spans="1:17" s="287" customFormat="1" ht="12" customHeight="1">
      <c r="A19" s="396" t="s">
        <v>605</v>
      </c>
      <c r="B19" s="391">
        <v>1218.5</v>
      </c>
      <c r="C19" s="391">
        <v>1063.0999999999999</v>
      </c>
      <c r="D19" s="283">
        <v>1012.8</v>
      </c>
      <c r="E19" s="283">
        <v>979.7</v>
      </c>
      <c r="F19" s="283">
        <v>937.8</v>
      </c>
      <c r="G19" s="283">
        <v>796.9</v>
      </c>
      <c r="H19" s="283">
        <v>717.8</v>
      </c>
      <c r="I19" s="283">
        <v>706.3</v>
      </c>
      <c r="J19" s="283">
        <v>686.49</v>
      </c>
      <c r="K19" s="283">
        <v>983</v>
      </c>
      <c r="L19" s="283" t="s">
        <v>5</v>
      </c>
      <c r="M19" s="283" t="s">
        <v>5</v>
      </c>
      <c r="N19" s="283" t="s">
        <v>5</v>
      </c>
      <c r="O19" s="401"/>
      <c r="P19" s="402" t="s">
        <v>604</v>
      </c>
    </row>
    <row r="20" spans="1:17" ht="12" customHeight="1">
      <c r="A20" s="396" t="s">
        <v>603</v>
      </c>
      <c r="B20" s="391" t="s">
        <v>5</v>
      </c>
      <c r="C20" s="391" t="s">
        <v>5</v>
      </c>
      <c r="D20" s="391" t="s">
        <v>5</v>
      </c>
      <c r="E20" s="391" t="s">
        <v>5</v>
      </c>
      <c r="F20" s="391" t="s">
        <v>5</v>
      </c>
      <c r="G20" s="391" t="s">
        <v>5</v>
      </c>
      <c r="H20" s="391" t="s">
        <v>5</v>
      </c>
      <c r="I20" s="391" t="s">
        <v>5</v>
      </c>
      <c r="J20" s="391" t="s">
        <v>5</v>
      </c>
      <c r="K20" s="391" t="s">
        <v>5</v>
      </c>
      <c r="L20" s="391" t="s">
        <v>5</v>
      </c>
      <c r="M20" s="391" t="s">
        <v>5</v>
      </c>
      <c r="N20" s="391" t="s">
        <v>5</v>
      </c>
      <c r="O20" s="397"/>
      <c r="P20" s="398" t="s">
        <v>602</v>
      </c>
    </row>
    <row r="21" spans="1:17" s="287" customFormat="1" ht="15.9" customHeight="1">
      <c r="A21" s="396" t="s">
        <v>601</v>
      </c>
      <c r="B21" s="391">
        <v>1041.5</v>
      </c>
      <c r="C21" s="391">
        <v>1955.6000000000001</v>
      </c>
      <c r="D21" s="391">
        <v>2110.1</v>
      </c>
      <c r="E21" s="391">
        <v>2048.6999999999998</v>
      </c>
      <c r="F21" s="391">
        <v>2875.3</v>
      </c>
      <c r="G21" s="391">
        <v>3296.1</v>
      </c>
      <c r="H21" s="391">
        <v>3852.8</v>
      </c>
      <c r="I21" s="391">
        <v>4259.1000000000004</v>
      </c>
      <c r="J21" s="391">
        <v>4458.1499999999996</v>
      </c>
      <c r="K21" s="391">
        <v>4192</v>
      </c>
      <c r="L21" s="391" t="s">
        <v>5</v>
      </c>
      <c r="M21" s="391" t="s">
        <v>5</v>
      </c>
      <c r="N21" s="391" t="s">
        <v>5</v>
      </c>
      <c r="O21" s="397"/>
      <c r="P21" s="398" t="s">
        <v>600</v>
      </c>
    </row>
    <row r="22" spans="1:17" s="287" customFormat="1" ht="12" customHeight="1">
      <c r="A22" s="396" t="s">
        <v>599</v>
      </c>
      <c r="B22" s="391">
        <v>132.80000000000001</v>
      </c>
      <c r="C22" s="391">
        <v>97.7</v>
      </c>
      <c r="D22" s="283">
        <v>45.1</v>
      </c>
      <c r="E22" s="283">
        <v>96.6</v>
      </c>
      <c r="F22" s="283">
        <v>232.4</v>
      </c>
      <c r="G22" s="283">
        <v>223.2</v>
      </c>
      <c r="H22" s="283">
        <v>282</v>
      </c>
      <c r="I22" s="283">
        <v>277.89999999999998</v>
      </c>
      <c r="J22" s="283">
        <v>278.10000000000002</v>
      </c>
      <c r="K22" s="283">
        <v>301</v>
      </c>
      <c r="L22" s="283" t="s">
        <v>5</v>
      </c>
      <c r="M22" s="283" t="s">
        <v>5</v>
      </c>
      <c r="N22" s="283" t="s">
        <v>5</v>
      </c>
      <c r="O22" s="401"/>
      <c r="P22" s="402" t="s">
        <v>598</v>
      </c>
    </row>
    <row r="23" spans="1:17" s="287" customFormat="1" ht="12" customHeight="1">
      <c r="A23" s="396" t="s">
        <v>597</v>
      </c>
      <c r="B23" s="391">
        <v>908.7</v>
      </c>
      <c r="C23" s="391">
        <v>1857.9</v>
      </c>
      <c r="D23" s="391">
        <v>2065</v>
      </c>
      <c r="E23" s="391">
        <v>1952.1</v>
      </c>
      <c r="F23" s="391">
        <v>2642.9</v>
      </c>
      <c r="G23" s="391">
        <v>3072.9</v>
      </c>
      <c r="H23" s="391">
        <v>3570.8</v>
      </c>
      <c r="I23" s="391">
        <v>3981.2</v>
      </c>
      <c r="J23" s="391">
        <v>4180.05</v>
      </c>
      <c r="K23" s="391">
        <v>3891</v>
      </c>
      <c r="L23" s="391" t="s">
        <v>5</v>
      </c>
      <c r="M23" s="391" t="s">
        <v>5</v>
      </c>
      <c r="N23" s="391" t="s">
        <v>5</v>
      </c>
      <c r="O23" s="391"/>
      <c r="P23" s="398" t="s">
        <v>596</v>
      </c>
    </row>
    <row r="24" spans="1:17" s="287" customFormat="1" ht="20.100000000000001" customHeight="1">
      <c r="A24" s="395" t="s">
        <v>595</v>
      </c>
      <c r="B24" s="403">
        <v>659.2</v>
      </c>
      <c r="C24" s="403">
        <v>1090.5999999999999</v>
      </c>
      <c r="D24" s="283">
        <v>708.9</v>
      </c>
      <c r="E24" s="283">
        <v>344.42</v>
      </c>
      <c r="F24" s="283">
        <v>1421.44</v>
      </c>
      <c r="G24" s="283">
        <v>798.53</v>
      </c>
      <c r="H24" s="283">
        <v>678.79</v>
      </c>
      <c r="I24" s="283">
        <v>811</v>
      </c>
      <c r="J24" s="283">
        <v>707</v>
      </c>
      <c r="K24" s="283" t="s">
        <v>5</v>
      </c>
      <c r="L24" s="283" t="s">
        <v>5</v>
      </c>
      <c r="M24" s="283" t="s">
        <v>5</v>
      </c>
      <c r="N24" s="283" t="s">
        <v>5</v>
      </c>
      <c r="O24" s="404"/>
      <c r="P24" s="387" t="s">
        <v>594</v>
      </c>
    </row>
    <row r="25" spans="1:17" s="287" customFormat="1" ht="12" customHeight="1">
      <c r="A25" s="396" t="s">
        <v>593</v>
      </c>
      <c r="B25" s="391">
        <v>477.20000000000005</v>
      </c>
      <c r="C25" s="391">
        <v>591.42000000000007</v>
      </c>
      <c r="D25" s="391">
        <v>798.16000000000008</v>
      </c>
      <c r="E25" s="391">
        <v>812.76</v>
      </c>
      <c r="F25" s="391">
        <v>796.28</v>
      </c>
      <c r="G25" s="391">
        <v>901.24</v>
      </c>
      <c r="H25" s="391">
        <v>644.36</v>
      </c>
      <c r="I25" s="391">
        <v>911.35</v>
      </c>
      <c r="J25" s="391">
        <v>880.57</v>
      </c>
      <c r="K25" s="391" t="s">
        <v>5</v>
      </c>
      <c r="L25" s="391" t="s">
        <v>5</v>
      </c>
      <c r="M25" s="391" t="s">
        <v>5</v>
      </c>
      <c r="N25" s="391" t="s">
        <v>5</v>
      </c>
      <c r="O25" s="397"/>
      <c r="P25" s="398" t="s">
        <v>592</v>
      </c>
    </row>
    <row r="26" spans="1:17" s="287" customFormat="1" ht="12" customHeight="1">
      <c r="A26" s="396" t="s">
        <v>591</v>
      </c>
      <c r="B26" s="391">
        <v>308.16000000000003</v>
      </c>
      <c r="C26" s="391">
        <v>319.63</v>
      </c>
      <c r="D26" s="391">
        <v>506.91</v>
      </c>
      <c r="E26" s="405">
        <v>500.42</v>
      </c>
      <c r="F26" s="391">
        <v>493.44</v>
      </c>
      <c r="G26" s="391">
        <v>543.03</v>
      </c>
      <c r="H26" s="391">
        <v>258.79000000000002</v>
      </c>
      <c r="I26" s="391">
        <v>483.4</v>
      </c>
      <c r="J26" s="391">
        <v>486.1</v>
      </c>
      <c r="K26" s="391" t="s">
        <v>5</v>
      </c>
      <c r="L26" s="391" t="s">
        <v>5</v>
      </c>
      <c r="M26" s="391" t="s">
        <v>5</v>
      </c>
      <c r="N26" s="391" t="s">
        <v>5</v>
      </c>
      <c r="O26" s="391"/>
      <c r="P26" s="398" t="s">
        <v>590</v>
      </c>
    </row>
    <row r="27" spans="1:17" s="287" customFormat="1" ht="12" customHeight="1">
      <c r="A27" s="396" t="s">
        <v>589</v>
      </c>
      <c r="B27" s="391">
        <v>169.04</v>
      </c>
      <c r="C27" s="391">
        <v>271.79000000000002</v>
      </c>
      <c r="D27" s="391">
        <v>291.25</v>
      </c>
      <c r="E27" s="391">
        <v>312.33999999999997</v>
      </c>
      <c r="F27" s="391">
        <v>302.83999999999997</v>
      </c>
      <c r="G27" s="391">
        <v>358.21</v>
      </c>
      <c r="H27" s="391">
        <v>385.57</v>
      </c>
      <c r="I27" s="391">
        <v>427.95</v>
      </c>
      <c r="J27" s="391">
        <v>394.47</v>
      </c>
      <c r="K27" s="391" t="s">
        <v>5</v>
      </c>
      <c r="L27" s="391" t="s">
        <v>5</v>
      </c>
      <c r="M27" s="391" t="s">
        <v>5</v>
      </c>
      <c r="N27" s="391" t="s">
        <v>5</v>
      </c>
      <c r="O27" s="391"/>
      <c r="P27" s="398" t="s">
        <v>588</v>
      </c>
    </row>
    <row r="28" spans="1:17" s="287" customFormat="1" ht="12" customHeight="1">
      <c r="A28" s="336"/>
      <c r="B28" s="335"/>
      <c r="C28" s="335"/>
      <c r="D28" s="334"/>
      <c r="E28" s="334"/>
      <c r="F28" s="334"/>
      <c r="G28" s="334"/>
      <c r="H28" s="334"/>
      <c r="I28" s="334"/>
      <c r="J28" s="334"/>
      <c r="K28" s="334"/>
      <c r="L28" s="334"/>
      <c r="M28" s="334"/>
      <c r="N28" s="334"/>
      <c r="O28" s="334"/>
      <c r="P28" s="333"/>
    </row>
    <row r="29" spans="1:17" ht="12" customHeight="1">
      <c r="A29" s="330"/>
      <c r="B29" s="332"/>
      <c r="C29" s="332"/>
      <c r="D29" s="332"/>
      <c r="E29" s="332"/>
      <c r="F29" s="332"/>
      <c r="G29" s="332"/>
      <c r="H29" s="332"/>
      <c r="I29" s="332"/>
      <c r="J29" s="332"/>
      <c r="K29" s="332"/>
      <c r="L29" s="332"/>
      <c r="M29" s="332"/>
      <c r="N29" s="332"/>
      <c r="O29" s="332"/>
    </row>
    <row r="30" spans="1:17" ht="12" customHeight="1">
      <c r="A30" s="2" t="s">
        <v>3</v>
      </c>
      <c r="B30" s="332"/>
      <c r="C30" s="332"/>
      <c r="D30" s="332"/>
      <c r="E30" s="332"/>
      <c r="F30" s="332"/>
      <c r="G30" s="332"/>
      <c r="H30" s="332"/>
      <c r="I30" s="332"/>
      <c r="J30" s="332"/>
      <c r="K30" s="332"/>
      <c r="L30" s="332"/>
      <c r="M30" s="332"/>
      <c r="N30" s="332"/>
      <c r="O30" s="332"/>
    </row>
    <row r="31" spans="1:17" ht="12" customHeight="1">
      <c r="A31" s="406" t="s">
        <v>587</v>
      </c>
      <c r="B31" s="241"/>
      <c r="C31" s="241"/>
      <c r="D31" s="241"/>
      <c r="E31" s="241"/>
      <c r="F31" s="241"/>
      <c r="G31" s="241"/>
      <c r="H31" s="241"/>
      <c r="I31" s="241"/>
      <c r="J31" s="241"/>
      <c r="K31" s="241"/>
      <c r="L31" s="241"/>
      <c r="M31" s="241"/>
      <c r="N31" s="241"/>
      <c r="O31" s="241"/>
    </row>
    <row r="32" spans="1:17" ht="12" customHeight="1">
      <c r="A32" s="331"/>
      <c r="B32" s="601"/>
      <c r="C32" s="601"/>
      <c r="D32" s="601"/>
      <c r="E32" s="601"/>
      <c r="F32" s="601"/>
      <c r="G32" s="601"/>
      <c r="O32" s="233"/>
    </row>
    <row r="33" spans="1:16" ht="12" customHeight="1">
      <c r="A33" s="330" t="s">
        <v>94</v>
      </c>
      <c r="B33" s="601"/>
      <c r="C33" s="601"/>
      <c r="D33" s="601"/>
      <c r="E33" s="601"/>
      <c r="F33" s="601"/>
      <c r="G33" s="601"/>
      <c r="H33" s="407"/>
      <c r="I33" s="407"/>
      <c r="J33" s="407"/>
      <c r="K33" s="407"/>
      <c r="L33" s="407"/>
      <c r="M33" s="407"/>
      <c r="N33" s="407"/>
      <c r="O33" s="233"/>
    </row>
    <row r="34" spans="1:16" ht="12" customHeight="1">
      <c r="A34" s="330" t="s">
        <v>586</v>
      </c>
      <c r="B34" s="329"/>
      <c r="C34" s="329"/>
      <c r="D34" s="329"/>
      <c r="E34" s="329"/>
      <c r="F34" s="329"/>
      <c r="G34" s="329"/>
      <c r="H34" s="408"/>
      <c r="I34" s="408"/>
      <c r="J34" s="408"/>
      <c r="K34" s="408"/>
      <c r="L34" s="408"/>
      <c r="M34" s="408"/>
      <c r="N34" s="408"/>
      <c r="O34" s="328"/>
    </row>
    <row r="35" spans="1:16" ht="12" customHeight="1">
      <c r="A35" s="328"/>
      <c r="B35" s="329"/>
      <c r="C35" s="329"/>
      <c r="D35" s="329"/>
      <c r="E35" s="329"/>
      <c r="F35" s="329"/>
      <c r="G35" s="329"/>
      <c r="H35" s="409"/>
      <c r="I35" s="409"/>
      <c r="J35" s="409"/>
      <c r="K35" s="409"/>
      <c r="L35" s="409"/>
      <c r="M35" s="409"/>
      <c r="N35" s="409"/>
      <c r="O35" s="328"/>
      <c r="P35" s="328"/>
    </row>
    <row r="36" spans="1:16" ht="12" customHeight="1">
      <c r="A36" s="328"/>
      <c r="B36" s="329"/>
      <c r="C36" s="329"/>
      <c r="D36" s="329"/>
      <c r="E36" s="329"/>
      <c r="F36" s="329"/>
      <c r="G36" s="329"/>
      <c r="H36" s="329"/>
      <c r="I36" s="329"/>
      <c r="J36" s="329"/>
      <c r="K36" s="329"/>
      <c r="L36" s="329"/>
      <c r="M36" s="329"/>
      <c r="N36" s="329"/>
      <c r="O36" s="328"/>
      <c r="P36" s="328"/>
    </row>
    <row r="37" spans="1:16" ht="12" customHeight="1">
      <c r="A37" s="410"/>
      <c r="B37" s="329"/>
      <c r="C37" s="329"/>
      <c r="D37" s="329"/>
      <c r="E37" s="329"/>
      <c r="F37" s="329"/>
      <c r="G37" s="329"/>
      <c r="H37" s="329"/>
      <c r="I37" s="329"/>
      <c r="J37" s="329"/>
      <c r="K37" s="329"/>
      <c r="L37" s="329"/>
      <c r="M37" s="329"/>
      <c r="N37" s="329"/>
      <c r="O37" s="328"/>
      <c r="P37" s="328"/>
    </row>
    <row r="38" spans="1:16" ht="12" customHeight="1">
      <c r="A38" s="410"/>
      <c r="B38" s="329"/>
      <c r="C38" s="329"/>
      <c r="D38" s="329"/>
      <c r="E38" s="329"/>
      <c r="F38" s="329"/>
      <c r="G38" s="329"/>
      <c r="H38" s="329"/>
      <c r="I38" s="329"/>
      <c r="J38" s="329"/>
      <c r="K38" s="329"/>
      <c r="L38" s="329"/>
      <c r="M38" s="329"/>
      <c r="N38" s="329"/>
      <c r="O38" s="328"/>
      <c r="P38" s="328"/>
    </row>
    <row r="39" spans="1:16" ht="12" customHeight="1">
      <c r="A39" s="328"/>
      <c r="B39" s="329"/>
      <c r="C39" s="329"/>
      <c r="D39" s="329"/>
      <c r="E39" s="329"/>
      <c r="F39" s="329"/>
      <c r="G39" s="329"/>
      <c r="H39" s="329"/>
      <c r="I39" s="329"/>
      <c r="J39" s="329"/>
      <c r="K39" s="329"/>
      <c r="L39" s="329"/>
      <c r="M39" s="329"/>
      <c r="N39" s="329"/>
      <c r="O39" s="328"/>
      <c r="P39" s="328"/>
    </row>
    <row r="40" spans="1:16" ht="12" customHeight="1">
      <c r="A40" s="328"/>
      <c r="B40" s="329"/>
      <c r="C40" s="329"/>
      <c r="D40" s="329"/>
      <c r="E40" s="329"/>
      <c r="F40" s="329"/>
      <c r="G40" s="329"/>
      <c r="H40" s="329"/>
      <c r="I40" s="329"/>
      <c r="J40" s="329"/>
      <c r="K40" s="329"/>
      <c r="L40" s="329"/>
      <c r="M40" s="329"/>
      <c r="N40" s="329"/>
      <c r="O40" s="328"/>
      <c r="P40" s="328"/>
    </row>
    <row r="41" spans="1:16" ht="12" customHeight="1">
      <c r="A41" s="328"/>
      <c r="B41" s="329"/>
      <c r="C41" s="329"/>
      <c r="D41" s="329"/>
      <c r="E41" s="329"/>
      <c r="F41" s="329"/>
      <c r="G41" s="329"/>
      <c r="H41" s="329"/>
      <c r="I41" s="329"/>
      <c r="J41" s="329"/>
      <c r="K41" s="329"/>
      <c r="L41" s="329"/>
      <c r="M41" s="329"/>
      <c r="N41" s="329"/>
      <c r="O41" s="328"/>
      <c r="P41" s="328"/>
    </row>
    <row r="42" spans="1:16" ht="12" customHeight="1">
      <c r="A42" s="328"/>
      <c r="B42" s="329"/>
      <c r="C42" s="329"/>
      <c r="D42" s="329"/>
      <c r="E42" s="329"/>
      <c r="F42" s="329"/>
      <c r="G42" s="329"/>
      <c r="H42" s="329"/>
      <c r="I42" s="329"/>
      <c r="J42" s="329"/>
      <c r="K42" s="329"/>
      <c r="L42" s="329"/>
      <c r="M42" s="329"/>
      <c r="N42" s="329"/>
      <c r="O42" s="328"/>
      <c r="P42" s="328"/>
    </row>
    <row r="43" spans="1:16" ht="12" customHeight="1">
      <c r="A43" s="328"/>
      <c r="B43" s="329"/>
      <c r="C43" s="329"/>
      <c r="D43" s="329"/>
      <c r="E43" s="329"/>
      <c r="F43" s="329"/>
      <c r="G43" s="329"/>
      <c r="H43" s="329"/>
      <c r="I43" s="329"/>
      <c r="J43" s="329"/>
      <c r="K43" s="329"/>
      <c r="L43" s="329"/>
      <c r="M43" s="329"/>
      <c r="N43" s="329"/>
      <c r="O43" s="328"/>
      <c r="P43" s="328"/>
    </row>
    <row r="44" spans="1:16" ht="12" customHeight="1">
      <c r="A44" s="328"/>
      <c r="B44" s="329"/>
      <c r="C44" s="329"/>
      <c r="D44" s="329"/>
      <c r="E44" s="329"/>
      <c r="F44" s="329"/>
      <c r="G44" s="329"/>
      <c r="H44" s="329"/>
      <c r="I44" s="329"/>
      <c r="J44" s="329"/>
      <c r="K44" s="329"/>
      <c r="L44" s="329"/>
      <c r="M44" s="329"/>
      <c r="N44" s="329"/>
      <c r="O44" s="328"/>
      <c r="P44" s="328"/>
    </row>
    <row r="45" spans="1:16" ht="12" customHeight="1">
      <c r="A45" s="328"/>
      <c r="B45" s="329"/>
      <c r="C45" s="329"/>
      <c r="D45" s="329"/>
      <c r="E45" s="329"/>
      <c r="F45" s="329"/>
      <c r="G45" s="329"/>
      <c r="H45" s="329"/>
      <c r="I45" s="329"/>
      <c r="J45" s="329"/>
      <c r="K45" s="329"/>
      <c r="L45" s="329"/>
      <c r="M45" s="329"/>
      <c r="N45" s="329"/>
      <c r="O45" s="328"/>
      <c r="P45" s="328"/>
    </row>
    <row r="46" spans="1:16" ht="12" customHeight="1">
      <c r="A46" s="328"/>
      <c r="B46" s="329"/>
      <c r="C46" s="329"/>
      <c r="D46" s="329"/>
      <c r="E46" s="329"/>
      <c r="F46" s="329"/>
      <c r="G46" s="329"/>
      <c r="H46" s="329"/>
      <c r="I46" s="329"/>
      <c r="J46" s="329"/>
      <c r="K46" s="329"/>
      <c r="L46" s="329"/>
      <c r="M46" s="329"/>
      <c r="N46" s="329"/>
      <c r="O46" s="328"/>
      <c r="P46" s="328"/>
    </row>
    <row r="47" spans="1:16" ht="12" customHeight="1">
      <c r="A47" s="328"/>
      <c r="B47" s="329"/>
      <c r="C47" s="329"/>
      <c r="D47" s="329"/>
      <c r="E47" s="329"/>
      <c r="F47" s="329"/>
      <c r="G47" s="329"/>
      <c r="H47" s="329"/>
      <c r="I47" s="329"/>
      <c r="J47" s="329"/>
      <c r="K47" s="329"/>
      <c r="L47" s="329"/>
      <c r="M47" s="329"/>
      <c r="N47" s="329"/>
      <c r="O47" s="328"/>
      <c r="P47" s="328"/>
    </row>
    <row r="48" spans="1:16" ht="12" customHeight="1">
      <c r="A48" s="328"/>
      <c r="B48" s="329"/>
      <c r="C48" s="329"/>
      <c r="D48" s="329"/>
      <c r="E48" s="329"/>
      <c r="F48" s="329"/>
      <c r="G48" s="329"/>
      <c r="H48" s="329"/>
      <c r="I48" s="329"/>
      <c r="J48" s="329"/>
      <c r="K48" s="329"/>
      <c r="L48" s="329"/>
      <c r="M48" s="329"/>
      <c r="N48" s="329"/>
      <c r="O48" s="328"/>
      <c r="P48" s="328"/>
    </row>
    <row r="49" spans="1:16" ht="12" customHeight="1">
      <c r="A49" s="328"/>
      <c r="B49" s="329"/>
      <c r="C49" s="329"/>
      <c r="D49" s="329"/>
      <c r="E49" s="329"/>
      <c r="F49" s="329"/>
      <c r="G49" s="329"/>
      <c r="H49" s="329"/>
      <c r="I49" s="329"/>
      <c r="J49" s="329"/>
      <c r="K49" s="329"/>
      <c r="L49" s="329"/>
      <c r="M49" s="329"/>
      <c r="N49" s="329"/>
      <c r="O49" s="328"/>
      <c r="P49" s="328"/>
    </row>
    <row r="50" spans="1:16" ht="12" customHeight="1">
      <c r="A50" s="328"/>
      <c r="B50" s="329"/>
      <c r="C50" s="329"/>
      <c r="D50" s="329"/>
      <c r="E50" s="329"/>
      <c r="F50" s="329"/>
      <c r="G50" s="329"/>
      <c r="H50" s="329"/>
      <c r="I50" s="329"/>
      <c r="J50" s="329"/>
      <c r="K50" s="329"/>
      <c r="L50" s="329"/>
      <c r="M50" s="329"/>
      <c r="N50" s="329"/>
      <c r="O50" s="328"/>
      <c r="P50" s="328"/>
    </row>
    <row r="51" spans="1:16" ht="12" customHeight="1">
      <c r="A51" s="328"/>
      <c r="B51" s="329"/>
      <c r="C51" s="329"/>
      <c r="D51" s="329"/>
      <c r="E51" s="329"/>
      <c r="F51" s="329"/>
      <c r="G51" s="329"/>
      <c r="H51" s="329"/>
      <c r="I51" s="329"/>
      <c r="J51" s="329"/>
      <c r="K51" s="329"/>
      <c r="L51" s="329"/>
      <c r="M51" s="329"/>
      <c r="N51" s="329"/>
      <c r="O51" s="328"/>
      <c r="P51" s="328"/>
    </row>
    <row r="52" spans="1:16" ht="12" customHeight="1">
      <c r="A52" s="328"/>
      <c r="B52" s="329"/>
      <c r="C52" s="329"/>
      <c r="D52" s="329"/>
      <c r="E52" s="329"/>
      <c r="F52" s="329"/>
      <c r="G52" s="329"/>
      <c r="H52" s="329"/>
      <c r="I52" s="329"/>
      <c r="J52" s="329"/>
      <c r="K52" s="329"/>
      <c r="L52" s="329"/>
      <c r="M52" s="329"/>
      <c r="N52" s="329"/>
      <c r="O52" s="328"/>
      <c r="P52" s="328"/>
    </row>
    <row r="53" spans="1:16" ht="12" customHeight="1">
      <c r="A53" s="328"/>
      <c r="B53" s="329"/>
      <c r="C53" s="329"/>
      <c r="D53" s="329"/>
      <c r="E53" s="329"/>
      <c r="F53" s="329"/>
      <c r="G53" s="329"/>
      <c r="H53" s="329"/>
      <c r="I53" s="329"/>
      <c r="J53" s="329"/>
      <c r="K53" s="329"/>
      <c r="L53" s="329"/>
      <c r="M53" s="329"/>
      <c r="N53" s="329"/>
      <c r="O53" s="328"/>
      <c r="P53" s="328"/>
    </row>
    <row r="54" spans="1:16" ht="12" customHeight="1">
      <c r="A54" s="328"/>
      <c r="B54" s="329"/>
      <c r="C54" s="329"/>
      <c r="D54" s="329"/>
      <c r="E54" s="329"/>
      <c r="F54" s="329"/>
      <c r="G54" s="329"/>
      <c r="H54" s="329"/>
      <c r="I54" s="329"/>
      <c r="J54" s="329"/>
      <c r="K54" s="329"/>
      <c r="L54" s="329"/>
      <c r="M54" s="329"/>
      <c r="N54" s="329"/>
      <c r="O54" s="328"/>
      <c r="P54" s="328"/>
    </row>
  </sheetData>
  <pageMargins left="0.15748031496062992" right="0.15748031496062992" top="0.98425196850393704" bottom="0.98425196850393704" header="0.51181102362204722" footer="0.51181102362204722"/>
  <pageSetup scale="87" orientation="landscape" r:id="rId1"/>
  <headerFooter alignWithMargins="0">
    <oddFooter>&amp;R &amp;A  &amp;D  &amp;T  &amp;P/&amp;N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11" enableFormatConditionsCalculation="0">
    <tabColor indexed="22"/>
    <pageSetUpPr fitToPage="1"/>
  </sheetPr>
  <dimension ref="A1:P52"/>
  <sheetViews>
    <sheetView showGridLines="0" workbookViewId="0"/>
  </sheetViews>
  <sheetFormatPr defaultColWidth="9.28515625" defaultRowHeight="12" customHeight="1"/>
  <cols>
    <col min="1" max="1" width="29.28515625" style="108" customWidth="1"/>
    <col min="2" max="14" width="9.7109375" style="108" customWidth="1"/>
    <col min="15" max="15" width="2" style="108" customWidth="1"/>
    <col min="16" max="16" width="26.7109375" style="108" customWidth="1"/>
    <col min="17" max="16384" width="9.28515625" style="108"/>
  </cols>
  <sheetData>
    <row r="1" spans="1:16" s="200" customFormat="1" ht="12" customHeight="1">
      <c r="A1" s="201" t="s">
        <v>547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</row>
    <row r="2" spans="1:16" ht="12" customHeight="1">
      <c r="A2" s="37" t="s">
        <v>0</v>
      </c>
      <c r="B2" s="38"/>
      <c r="C2" s="38"/>
      <c r="D2" s="38"/>
      <c r="E2" s="39"/>
      <c r="F2" s="35"/>
      <c r="G2" s="35"/>
      <c r="H2" s="35"/>
      <c r="I2" s="35"/>
      <c r="J2" s="35"/>
      <c r="K2" s="35"/>
      <c r="L2" s="35"/>
      <c r="M2" s="35"/>
      <c r="N2" s="35"/>
      <c r="O2" s="35"/>
      <c r="P2" s="37" t="s">
        <v>0</v>
      </c>
    </row>
    <row r="3" spans="1:16" ht="24.75" customHeight="1">
      <c r="A3" s="40" t="s">
        <v>25</v>
      </c>
      <c r="B3" s="38"/>
      <c r="C3" s="38"/>
      <c r="D3" s="35"/>
      <c r="E3" s="39"/>
      <c r="F3" s="35"/>
      <c r="G3" s="35"/>
      <c r="H3" s="35"/>
      <c r="I3" s="35"/>
      <c r="J3" s="35"/>
      <c r="K3" s="35"/>
      <c r="L3" s="35"/>
      <c r="M3" s="35"/>
      <c r="N3" s="35"/>
      <c r="O3" s="35"/>
      <c r="P3" s="376" t="s">
        <v>96</v>
      </c>
    </row>
    <row r="4" spans="1:16" ht="24.75" customHeight="1">
      <c r="A4" s="137" t="s">
        <v>104</v>
      </c>
      <c r="B4" s="38"/>
      <c r="C4" s="38"/>
      <c r="D4" s="35"/>
      <c r="E4" s="39"/>
      <c r="F4" s="35"/>
      <c r="G4" s="35"/>
      <c r="H4" s="35"/>
      <c r="I4" s="35"/>
      <c r="J4" s="35"/>
      <c r="K4" s="35"/>
      <c r="L4" s="35"/>
      <c r="M4" s="35"/>
      <c r="N4" s="35"/>
      <c r="O4" s="35"/>
      <c r="P4" s="224" t="s">
        <v>794</v>
      </c>
    </row>
    <row r="5" spans="1:16" ht="12" customHeight="1">
      <c r="A5" s="144"/>
      <c r="B5" s="41"/>
      <c r="C5" s="41"/>
      <c r="D5" s="31"/>
      <c r="E5" s="42"/>
      <c r="F5" s="31"/>
      <c r="G5" s="31"/>
      <c r="H5" s="31"/>
      <c r="I5" s="31"/>
      <c r="J5" s="31"/>
      <c r="K5" s="31"/>
      <c r="L5" s="31"/>
      <c r="M5" s="31"/>
      <c r="N5" s="31"/>
      <c r="O5" s="31"/>
      <c r="P5" s="144"/>
    </row>
    <row r="6" spans="1:16" ht="12" customHeight="1">
      <c r="A6" s="45"/>
      <c r="B6" s="43">
        <v>2000</v>
      </c>
      <c r="C6" s="43">
        <v>2001</v>
      </c>
      <c r="D6" s="43">
        <v>2002</v>
      </c>
      <c r="E6" s="44">
        <v>2003</v>
      </c>
      <c r="F6" s="45">
        <v>2004</v>
      </c>
      <c r="G6" s="45">
        <v>2005</v>
      </c>
      <c r="H6" s="45">
        <v>2006</v>
      </c>
      <c r="I6" s="45">
        <v>2007</v>
      </c>
      <c r="J6" s="45">
        <v>2008</v>
      </c>
      <c r="K6" s="45">
        <v>2009</v>
      </c>
      <c r="L6" s="45">
        <v>2010</v>
      </c>
      <c r="M6" s="110">
        <v>2011</v>
      </c>
      <c r="N6" s="110">
        <v>2012</v>
      </c>
      <c r="O6" s="45" t="s">
        <v>1</v>
      </c>
      <c r="P6" s="45"/>
    </row>
    <row r="7" spans="1:16" ht="24" customHeight="1">
      <c r="A7" s="35"/>
      <c r="B7" s="50"/>
      <c r="C7" s="50"/>
      <c r="D7" s="50"/>
      <c r="E7" s="39"/>
      <c r="F7" s="46"/>
      <c r="G7" s="46"/>
      <c r="H7" s="46"/>
      <c r="I7" s="46"/>
      <c r="J7" s="46"/>
      <c r="K7" s="46"/>
      <c r="L7" s="46"/>
      <c r="M7" s="46"/>
      <c r="N7" s="46"/>
      <c r="O7" s="46"/>
      <c r="P7" s="35"/>
    </row>
    <row r="8" spans="1:16" s="51" customFormat="1" ht="12" customHeight="1">
      <c r="A8" s="54" t="s">
        <v>26</v>
      </c>
      <c r="B8" s="33">
        <v>132997.79999999999</v>
      </c>
      <c r="C8" s="33">
        <v>146061.6</v>
      </c>
      <c r="D8" s="33">
        <v>165026</v>
      </c>
      <c r="E8" s="33">
        <v>183492.7</v>
      </c>
      <c r="F8" s="52">
        <v>211432.33100000001</v>
      </c>
      <c r="G8" s="53">
        <v>228320.61200000002</v>
      </c>
      <c r="H8" s="53">
        <v>256412.883</v>
      </c>
      <c r="I8" s="53">
        <v>300200.304</v>
      </c>
      <c r="J8" s="53">
        <v>313139.46100000001</v>
      </c>
      <c r="K8" s="52">
        <v>332010.20299999998</v>
      </c>
      <c r="L8" s="52">
        <v>337664.435</v>
      </c>
      <c r="M8" s="52">
        <v>351418.53</v>
      </c>
      <c r="N8" s="52">
        <v>374467.30500000005</v>
      </c>
      <c r="O8" s="54"/>
      <c r="P8" s="54" t="s">
        <v>61</v>
      </c>
    </row>
    <row r="9" spans="1:16" ht="12" customHeight="1">
      <c r="A9" s="35"/>
      <c r="B9" s="28"/>
      <c r="C9" s="28"/>
      <c r="D9" s="28"/>
      <c r="E9" s="28"/>
      <c r="F9" s="28"/>
      <c r="G9" s="28"/>
      <c r="H9" s="28"/>
      <c r="I9" s="28"/>
      <c r="J9" s="28"/>
      <c r="K9" s="196"/>
      <c r="L9" s="196"/>
      <c r="M9" s="196"/>
      <c r="N9" s="196"/>
      <c r="O9" s="35"/>
      <c r="P9" s="160"/>
    </row>
    <row r="10" spans="1:16" ht="12" customHeight="1">
      <c r="A10" s="217" t="s">
        <v>38</v>
      </c>
      <c r="B10" s="26">
        <v>69801.899999999994</v>
      </c>
      <c r="C10" s="26">
        <v>116591.6</v>
      </c>
      <c r="D10" s="26">
        <v>117560.2</v>
      </c>
      <c r="E10" s="28">
        <v>115729.3</v>
      </c>
      <c r="F10" s="28">
        <v>157204.236</v>
      </c>
      <c r="G10" s="145">
        <v>179382.96337626912</v>
      </c>
      <c r="H10" s="145">
        <v>199838.84633999999</v>
      </c>
      <c r="I10" s="145">
        <v>182009.53643000001</v>
      </c>
      <c r="J10" s="145">
        <v>159132.32447999998</v>
      </c>
      <c r="K10" s="145">
        <v>190763.41219</v>
      </c>
      <c r="L10" s="145">
        <v>239789.46202637063</v>
      </c>
      <c r="M10" s="145">
        <v>229185.07837</v>
      </c>
      <c r="N10" s="145">
        <v>192211.49917764973</v>
      </c>
      <c r="O10" s="35"/>
      <c r="P10" s="167" t="s">
        <v>81</v>
      </c>
    </row>
    <row r="11" spans="1:16" ht="12" customHeight="1">
      <c r="A11" s="147"/>
      <c r="B11" s="27"/>
      <c r="C11" s="27"/>
      <c r="D11" s="29"/>
      <c r="E11" s="30"/>
      <c r="F11" s="28"/>
      <c r="G11" s="145"/>
      <c r="H11" s="145"/>
      <c r="I11" s="145"/>
      <c r="J11" s="145"/>
      <c r="K11" s="145"/>
      <c r="L11" s="145"/>
      <c r="M11" s="145"/>
      <c r="N11" s="145"/>
      <c r="O11" s="35"/>
      <c r="P11" s="167"/>
    </row>
    <row r="12" spans="1:16" ht="12" customHeight="1">
      <c r="A12" s="218" t="s">
        <v>39</v>
      </c>
      <c r="B12" s="148">
        <v>132934</v>
      </c>
      <c r="C12" s="148">
        <v>149077.29999999999</v>
      </c>
      <c r="D12" s="148">
        <v>165967.80000000002</v>
      </c>
      <c r="E12" s="148">
        <v>219670.2</v>
      </c>
      <c r="F12" s="28">
        <v>224248.11800000002</v>
      </c>
      <c r="G12" s="145">
        <v>238553.84362373082</v>
      </c>
      <c r="H12" s="145">
        <v>238141.05666</v>
      </c>
      <c r="I12" s="145">
        <v>270973.95357000001</v>
      </c>
      <c r="J12" s="145">
        <v>343196.30551999999</v>
      </c>
      <c r="K12" s="145">
        <v>371926.15281</v>
      </c>
      <c r="L12" s="145">
        <v>317242.75297362934</v>
      </c>
      <c r="M12" s="145">
        <v>345091.52763000003</v>
      </c>
      <c r="N12" s="145">
        <v>385268.45082235022</v>
      </c>
      <c r="O12" s="35"/>
      <c r="P12" s="167" t="s">
        <v>87</v>
      </c>
    </row>
    <row r="13" spans="1:16" ht="12" customHeight="1">
      <c r="A13" s="217" t="s">
        <v>256</v>
      </c>
      <c r="B13" s="27">
        <v>111007.3</v>
      </c>
      <c r="C13" s="27">
        <v>122908.7</v>
      </c>
      <c r="D13" s="148">
        <v>125307.9</v>
      </c>
      <c r="E13" s="148">
        <v>160785.20000000001</v>
      </c>
      <c r="F13" s="28">
        <v>145025.80300000001</v>
      </c>
      <c r="G13" s="145">
        <v>144994.61962373083</v>
      </c>
      <c r="H13" s="145">
        <v>117020.85665999999</v>
      </c>
      <c r="I13" s="145">
        <v>114051.32457</v>
      </c>
      <c r="J13" s="145">
        <v>144230.03751999998</v>
      </c>
      <c r="K13" s="145">
        <v>177566.65181000001</v>
      </c>
      <c r="L13" s="145">
        <v>132266.22397362936</v>
      </c>
      <c r="M13" s="145">
        <v>128952.85463</v>
      </c>
      <c r="N13" s="145">
        <v>130515.78882235027</v>
      </c>
      <c r="O13" s="35"/>
      <c r="P13" s="167" t="s">
        <v>257</v>
      </c>
    </row>
    <row r="14" spans="1:16" ht="12" customHeight="1">
      <c r="A14" s="217" t="s">
        <v>258</v>
      </c>
      <c r="B14" s="27">
        <v>29106.7</v>
      </c>
      <c r="C14" s="27">
        <v>34661.300000000003</v>
      </c>
      <c r="D14" s="148">
        <v>46718.3</v>
      </c>
      <c r="E14" s="148">
        <v>67961.2</v>
      </c>
      <c r="F14" s="28">
        <v>82723.763999999996</v>
      </c>
      <c r="G14" s="145">
        <v>97833.445999999996</v>
      </c>
      <c r="H14" s="145">
        <v>124288.75900000001</v>
      </c>
      <c r="I14" s="145">
        <v>162269.274</v>
      </c>
      <c r="J14" s="145">
        <v>207599.58499999999</v>
      </c>
      <c r="K14" s="145">
        <v>209477.91</v>
      </c>
      <c r="L14" s="145">
        <v>208991.02299999999</v>
      </c>
      <c r="M14" s="145">
        <v>235446.52900000001</v>
      </c>
      <c r="N14" s="145">
        <v>276182.23</v>
      </c>
      <c r="O14" s="35"/>
      <c r="P14" s="167" t="s">
        <v>259</v>
      </c>
    </row>
    <row r="15" spans="1:16" ht="12" customHeight="1">
      <c r="A15" s="377" t="s">
        <v>260</v>
      </c>
      <c r="B15" s="27">
        <v>-7180</v>
      </c>
      <c r="C15" s="27">
        <v>-8492.7000000000007</v>
      </c>
      <c r="D15" s="148">
        <v>-6058.4</v>
      </c>
      <c r="E15" s="148">
        <v>-9076.2000000000007</v>
      </c>
      <c r="F15" s="28">
        <v>-3501.4490000000001</v>
      </c>
      <c r="G15" s="145">
        <v>-4274.2219999999998</v>
      </c>
      <c r="H15" s="145">
        <v>-3168.5590000000002</v>
      </c>
      <c r="I15" s="145">
        <v>-5346.6450000000004</v>
      </c>
      <c r="J15" s="145">
        <v>-8633.3169999999991</v>
      </c>
      <c r="K15" s="145">
        <v>-15118.409</v>
      </c>
      <c r="L15" s="145">
        <v>-24014.493999999999</v>
      </c>
      <c r="M15" s="145">
        <v>-19307.856</v>
      </c>
      <c r="N15" s="145">
        <v>-21429.567999999999</v>
      </c>
      <c r="O15" s="35"/>
      <c r="P15" s="167" t="s">
        <v>261</v>
      </c>
    </row>
    <row r="16" spans="1:16" ht="12" customHeight="1">
      <c r="A16" s="217"/>
      <c r="B16" s="27"/>
      <c r="C16" s="27"/>
      <c r="D16" s="30"/>
      <c r="E16" s="30"/>
      <c r="F16" s="28"/>
      <c r="G16" s="145"/>
      <c r="H16" s="145"/>
      <c r="I16" s="145"/>
      <c r="J16" s="145"/>
      <c r="K16" s="145"/>
      <c r="L16" s="145"/>
      <c r="M16" s="145"/>
      <c r="N16" s="145"/>
      <c r="O16" s="35"/>
      <c r="P16" s="167"/>
    </row>
    <row r="17" spans="1:16" ht="12" customHeight="1">
      <c r="A17" s="378" t="s">
        <v>262</v>
      </c>
      <c r="B17" s="27">
        <v>-69738.100000000006</v>
      </c>
      <c r="C17" s="27">
        <v>-119607.3</v>
      </c>
      <c r="D17" s="148">
        <v>-118502</v>
      </c>
      <c r="E17" s="148">
        <v>-151906.9</v>
      </c>
      <c r="F17" s="28">
        <v>-170020.02300000004</v>
      </c>
      <c r="G17" s="145">
        <v>-189616.19499999989</v>
      </c>
      <c r="H17" s="145">
        <v>-181567.02</v>
      </c>
      <c r="I17" s="145">
        <v>-152783.18600000002</v>
      </c>
      <c r="J17" s="145">
        <v>-189189.16899999999</v>
      </c>
      <c r="K17" s="145">
        <v>-230679.36199999994</v>
      </c>
      <c r="L17" s="145">
        <v>-219367.77999999997</v>
      </c>
      <c r="M17" s="145">
        <v>-222858.076</v>
      </c>
      <c r="N17" s="145">
        <v>-203012.64499999996</v>
      </c>
      <c r="O17" s="35"/>
      <c r="P17" s="167" t="s">
        <v>82</v>
      </c>
    </row>
    <row r="18" spans="1:16" ht="12" customHeight="1">
      <c r="A18" s="14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35"/>
      <c r="P18" s="167"/>
    </row>
    <row r="19" spans="1:16" s="51" customFormat="1" ht="12" customHeight="1">
      <c r="A19" s="55" t="s">
        <v>27</v>
      </c>
      <c r="B19" s="52">
        <v>132997.79999999999</v>
      </c>
      <c r="C19" s="52">
        <v>146061.6</v>
      </c>
      <c r="D19" s="52">
        <v>165026</v>
      </c>
      <c r="E19" s="52">
        <v>183492.7</v>
      </c>
      <c r="F19" s="52">
        <v>211432.33100000001</v>
      </c>
      <c r="G19" s="52">
        <v>228320.61200000002</v>
      </c>
      <c r="H19" s="52">
        <v>256412.883</v>
      </c>
      <c r="I19" s="52">
        <v>300200.304</v>
      </c>
      <c r="J19" s="52">
        <v>313139.46100000001</v>
      </c>
      <c r="K19" s="52">
        <v>332010.20299999998</v>
      </c>
      <c r="L19" s="52">
        <v>337664.435</v>
      </c>
      <c r="M19" s="52">
        <v>351418.53</v>
      </c>
      <c r="N19" s="52">
        <v>374467.30500000005</v>
      </c>
      <c r="O19" s="54"/>
      <c r="P19" s="51" t="s">
        <v>62</v>
      </c>
    </row>
    <row r="20" spans="1:16" ht="12" customHeight="1">
      <c r="A20" s="147"/>
      <c r="B20" s="27"/>
      <c r="C20" s="27"/>
      <c r="D20" s="29"/>
      <c r="E20" s="30"/>
      <c r="F20" s="28"/>
      <c r="G20" s="145"/>
      <c r="H20" s="145"/>
      <c r="I20" s="145"/>
      <c r="J20" s="145"/>
      <c r="K20" s="145"/>
      <c r="L20" s="145"/>
      <c r="M20" s="145"/>
      <c r="N20" s="145"/>
      <c r="O20" s="35"/>
    </row>
    <row r="21" spans="1:16" ht="12" customHeight="1">
      <c r="A21" s="217" t="s">
        <v>28</v>
      </c>
      <c r="B21" s="26">
        <v>33831.300000000003</v>
      </c>
      <c r="C21" s="26">
        <v>38964.5</v>
      </c>
      <c r="D21" s="26">
        <v>44704</v>
      </c>
      <c r="E21" s="26">
        <v>45238.1</v>
      </c>
      <c r="F21" s="26">
        <v>55257.902999999998</v>
      </c>
      <c r="G21" s="26">
        <v>62572.801999999996</v>
      </c>
      <c r="H21" s="26">
        <v>77619.464000000007</v>
      </c>
      <c r="I21" s="26">
        <v>89337.47099999999</v>
      </c>
      <c r="J21" s="26">
        <v>91017.864999999991</v>
      </c>
      <c r="K21" s="26">
        <v>97592.28899999999</v>
      </c>
      <c r="L21" s="26">
        <v>103252.182</v>
      </c>
      <c r="M21" s="26">
        <v>112757.45199999999</v>
      </c>
      <c r="N21" s="26">
        <v>118751.671</v>
      </c>
      <c r="O21" s="35"/>
      <c r="P21" s="219" t="s">
        <v>63</v>
      </c>
    </row>
    <row r="22" spans="1:16" ht="12" customHeight="1">
      <c r="A22" s="217" t="s">
        <v>263</v>
      </c>
      <c r="B22" s="27">
        <v>17583.599999999999</v>
      </c>
      <c r="C22" s="27">
        <v>18744.8</v>
      </c>
      <c r="D22" s="27">
        <v>20366.2</v>
      </c>
      <c r="E22" s="27">
        <v>23145.5</v>
      </c>
      <c r="F22" s="27">
        <v>26643.697</v>
      </c>
      <c r="G22" s="27">
        <v>29630.159</v>
      </c>
      <c r="H22" s="27">
        <v>35780.847000000002</v>
      </c>
      <c r="I22" s="27">
        <v>40674.923999999999</v>
      </c>
      <c r="J22" s="27">
        <v>41995.775000000001</v>
      </c>
      <c r="K22" s="27">
        <v>44614.830999999998</v>
      </c>
      <c r="L22" s="27">
        <v>48476.718000000001</v>
      </c>
      <c r="M22" s="27">
        <v>52853.830999999998</v>
      </c>
      <c r="N22" s="27">
        <v>54734.686999999998</v>
      </c>
      <c r="O22" s="35"/>
      <c r="P22" s="379" t="s">
        <v>264</v>
      </c>
    </row>
    <row r="23" spans="1:16" ht="12" customHeight="1">
      <c r="A23" s="217" t="s">
        <v>265</v>
      </c>
      <c r="B23" s="27">
        <v>16247.7</v>
      </c>
      <c r="C23" s="27">
        <v>20219.7</v>
      </c>
      <c r="D23" s="27">
        <v>24337.8</v>
      </c>
      <c r="E23" s="27">
        <v>22092.6</v>
      </c>
      <c r="F23" s="27">
        <v>28614.205999999998</v>
      </c>
      <c r="G23" s="27">
        <v>32942.642999999996</v>
      </c>
      <c r="H23" s="27">
        <v>41838.616999999998</v>
      </c>
      <c r="I23" s="27">
        <v>48662.546999999999</v>
      </c>
      <c r="J23" s="27">
        <v>49022.09</v>
      </c>
      <c r="K23" s="27">
        <v>52977.457999999999</v>
      </c>
      <c r="L23" s="27">
        <v>54775.464</v>
      </c>
      <c r="M23" s="27">
        <v>59903.620999999999</v>
      </c>
      <c r="N23" s="27">
        <v>64016.983999999997</v>
      </c>
      <c r="O23" s="35"/>
      <c r="P23" s="379" t="s">
        <v>266</v>
      </c>
    </row>
    <row r="24" spans="1:16" ht="12" customHeight="1">
      <c r="A24" s="220" t="s">
        <v>267</v>
      </c>
      <c r="B24" s="27">
        <v>100746.3</v>
      </c>
      <c r="C24" s="27">
        <v>109419.3</v>
      </c>
      <c r="D24" s="27">
        <v>119330.6</v>
      </c>
      <c r="E24" s="27">
        <v>123164.6</v>
      </c>
      <c r="F24" s="27">
        <v>141553.82199999999</v>
      </c>
      <c r="G24" s="27">
        <v>155398.212</v>
      </c>
      <c r="H24" s="27">
        <v>181230.21799999999</v>
      </c>
      <c r="I24" s="27">
        <v>202565.60499999998</v>
      </c>
      <c r="J24" s="27">
        <v>210583.10099999997</v>
      </c>
      <c r="K24" s="27">
        <v>216662.49400000001</v>
      </c>
      <c r="L24" s="27">
        <v>230232.033</v>
      </c>
      <c r="M24" s="27">
        <v>245020.00199999998</v>
      </c>
      <c r="N24" s="27">
        <v>254691.62900000002</v>
      </c>
      <c r="O24" s="35"/>
      <c r="P24" s="379" t="s">
        <v>268</v>
      </c>
    </row>
    <row r="25" spans="1:16" ht="12" customHeight="1">
      <c r="A25" s="221" t="s">
        <v>269</v>
      </c>
      <c r="B25" s="27">
        <v>46906.9</v>
      </c>
      <c r="C25" s="27">
        <v>50646.8</v>
      </c>
      <c r="D25" s="27">
        <v>54605.8</v>
      </c>
      <c r="E25" s="27">
        <v>59844.1</v>
      </c>
      <c r="F25" s="27">
        <v>66604.474000000002</v>
      </c>
      <c r="G25" s="27">
        <v>71683.794999999998</v>
      </c>
      <c r="H25" s="27">
        <v>80629.895000000004</v>
      </c>
      <c r="I25" s="27">
        <v>88211.394</v>
      </c>
      <c r="J25" s="27">
        <v>90390.880999999994</v>
      </c>
      <c r="K25" s="27">
        <v>92670.831000000006</v>
      </c>
      <c r="L25" s="27">
        <v>98297.357000000004</v>
      </c>
      <c r="M25" s="27">
        <v>102807.948</v>
      </c>
      <c r="N25" s="27">
        <v>103579.785</v>
      </c>
      <c r="O25" s="35"/>
      <c r="P25" s="219" t="s">
        <v>270</v>
      </c>
    </row>
    <row r="26" spans="1:16" ht="12" customHeight="1">
      <c r="A26" s="221" t="s">
        <v>271</v>
      </c>
      <c r="B26" s="27">
        <v>20008.099999999999</v>
      </c>
      <c r="C26" s="27">
        <v>19808</v>
      </c>
      <c r="D26" s="27">
        <v>20020.8</v>
      </c>
      <c r="E26" s="27">
        <v>18082.400000000001</v>
      </c>
      <c r="F26" s="27">
        <v>19691.445</v>
      </c>
      <c r="G26" s="27">
        <v>21141.615000000002</v>
      </c>
      <c r="H26" s="27">
        <v>22980.859</v>
      </c>
      <c r="I26" s="27">
        <v>25016.74</v>
      </c>
      <c r="J26" s="27">
        <v>29174.355</v>
      </c>
      <c r="K26" s="27">
        <v>26399.374</v>
      </c>
      <c r="L26" s="27">
        <v>28682.493999999999</v>
      </c>
      <c r="M26" s="27">
        <v>29454.601999999999</v>
      </c>
      <c r="N26" s="27">
        <v>32360.172999999999</v>
      </c>
      <c r="O26" s="35"/>
      <c r="P26" s="219" t="s">
        <v>272</v>
      </c>
    </row>
    <row r="27" spans="1:16" ht="12" customHeight="1">
      <c r="A27" s="222" t="s">
        <v>105</v>
      </c>
      <c r="B27" s="27">
        <v>132997.79999999999</v>
      </c>
      <c r="C27" s="27">
        <v>146061.6</v>
      </c>
      <c r="D27" s="27">
        <v>165026</v>
      </c>
      <c r="E27" s="27">
        <v>183492.7</v>
      </c>
      <c r="F27" s="27">
        <v>211432.33100000001</v>
      </c>
      <c r="G27" s="27">
        <v>228320.61200000002</v>
      </c>
      <c r="H27" s="27">
        <v>256412.883</v>
      </c>
      <c r="I27" s="27">
        <v>300200.304</v>
      </c>
      <c r="J27" s="27">
        <v>313139.46100000001</v>
      </c>
      <c r="K27" s="27">
        <v>332010.20299999998</v>
      </c>
      <c r="L27" s="27">
        <v>337664.435</v>
      </c>
      <c r="M27" s="27">
        <v>351418.53</v>
      </c>
      <c r="N27" s="27">
        <v>374467.30500000005</v>
      </c>
      <c r="O27" s="35"/>
      <c r="P27" s="219" t="s">
        <v>83</v>
      </c>
    </row>
    <row r="28" spans="1:16" ht="12" customHeight="1">
      <c r="A28" s="222" t="s">
        <v>273</v>
      </c>
      <c r="B28" s="27">
        <v>32251.5</v>
      </c>
      <c r="C28" s="27">
        <v>36642.300000000003</v>
      </c>
      <c r="D28" s="27">
        <v>45695.4</v>
      </c>
      <c r="E28" s="27">
        <v>60328.1</v>
      </c>
      <c r="F28" s="27">
        <v>69878.508999999991</v>
      </c>
      <c r="G28" s="27">
        <v>72922.399999999994</v>
      </c>
      <c r="H28" s="27">
        <v>75182.599999999991</v>
      </c>
      <c r="I28" s="27">
        <v>97634.7</v>
      </c>
      <c r="J28" s="27">
        <v>102556.3</v>
      </c>
      <c r="K28" s="27">
        <v>115347.70000000001</v>
      </c>
      <c r="L28" s="27">
        <v>107432.40000000001</v>
      </c>
      <c r="M28" s="27">
        <v>106398.52799999999</v>
      </c>
      <c r="N28" s="27">
        <f>N27-N24</f>
        <v>119775.67600000004</v>
      </c>
      <c r="O28" s="46"/>
      <c r="P28" s="219" t="s">
        <v>274</v>
      </c>
    </row>
    <row r="29" spans="1:16" ht="12" customHeight="1">
      <c r="A29" s="223"/>
      <c r="B29" s="31"/>
      <c r="C29" s="31"/>
      <c r="D29" s="31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1"/>
      <c r="P29" s="159"/>
    </row>
    <row r="30" spans="1:16" ht="12" customHeight="1">
      <c r="A30" s="47"/>
      <c r="B30" s="35"/>
      <c r="C30" s="35"/>
      <c r="D30" s="35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5"/>
    </row>
    <row r="31" spans="1:16" ht="12" customHeight="1">
      <c r="A31" s="48" t="s">
        <v>43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35"/>
    </row>
    <row r="32" spans="1:16" ht="12" customHeight="1">
      <c r="A32" s="35" t="s">
        <v>29</v>
      </c>
      <c r="B32" s="196"/>
      <c r="C32" s="196"/>
      <c r="D32" s="196"/>
      <c r="E32" s="196"/>
      <c r="F32" s="196"/>
      <c r="G32" s="196"/>
      <c r="H32" s="196"/>
      <c r="I32" s="196"/>
      <c r="J32" s="196"/>
      <c r="K32" s="196"/>
      <c r="L32" s="196"/>
      <c r="M32" s="196"/>
      <c r="N32" s="196"/>
      <c r="O32" s="35"/>
    </row>
    <row r="33" spans="1:16" ht="12" customHeight="1">
      <c r="A33" s="67" t="s">
        <v>30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35"/>
    </row>
    <row r="34" spans="1:16" ht="12" customHeight="1">
      <c r="A34" s="35" t="s">
        <v>40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35"/>
    </row>
    <row r="35" spans="1:16" ht="12" customHeight="1">
      <c r="A35" s="35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35"/>
    </row>
    <row r="36" spans="1:16" ht="12" customHeight="1">
      <c r="A36" s="49" t="s">
        <v>97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35"/>
    </row>
    <row r="37" spans="1:16" ht="12" customHeight="1">
      <c r="A37" s="49" t="s">
        <v>64</v>
      </c>
      <c r="B37" s="35"/>
      <c r="C37" s="35"/>
      <c r="D37" s="35"/>
      <c r="E37" s="36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</row>
    <row r="38" spans="1:16" ht="12" customHeight="1">
      <c r="A38" s="67" t="s">
        <v>98</v>
      </c>
      <c r="B38" s="35"/>
      <c r="C38" s="35"/>
      <c r="D38" s="35"/>
      <c r="E38" s="36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</row>
    <row r="39" spans="1:16" ht="12" customHeight="1">
      <c r="A39" s="35" t="s">
        <v>84</v>
      </c>
      <c r="B39" s="35"/>
      <c r="C39" s="35"/>
      <c r="D39" s="35"/>
      <c r="E39" s="36"/>
      <c r="F39" s="35"/>
      <c r="G39" s="35"/>
      <c r="H39" s="35"/>
      <c r="I39" s="35"/>
      <c r="J39" s="35"/>
      <c r="K39" s="35"/>
      <c r="L39" s="35"/>
      <c r="M39" s="35"/>
      <c r="N39" s="35"/>
      <c r="O39" s="35"/>
    </row>
    <row r="40" spans="1:16" ht="12" customHeight="1">
      <c r="A40" s="35"/>
      <c r="B40" s="35"/>
      <c r="C40" s="35"/>
      <c r="D40" s="35"/>
      <c r="E40" s="36"/>
      <c r="F40" s="35"/>
      <c r="G40" s="35"/>
      <c r="H40" s="35"/>
      <c r="I40" s="35"/>
      <c r="J40" s="35"/>
      <c r="K40" s="35"/>
      <c r="L40" s="35"/>
      <c r="M40" s="35"/>
      <c r="N40" s="35"/>
      <c r="O40" s="35"/>
    </row>
    <row r="41" spans="1:16" ht="12" customHeight="1">
      <c r="A41" s="35"/>
      <c r="B41" s="35"/>
      <c r="C41" s="35"/>
      <c r="D41" s="35"/>
      <c r="E41" s="36"/>
      <c r="F41" s="35"/>
      <c r="G41" s="35"/>
      <c r="H41" s="35"/>
      <c r="I41" s="35"/>
      <c r="J41" s="35"/>
      <c r="K41" s="35"/>
      <c r="L41" s="35"/>
      <c r="M41" s="35"/>
      <c r="N41" s="35"/>
      <c r="O41" s="35"/>
    </row>
    <row r="43" spans="1:16" ht="12" customHeight="1">
      <c r="O43" s="35"/>
    </row>
    <row r="44" spans="1:16" ht="12" customHeight="1">
      <c r="O44" s="35"/>
    </row>
    <row r="45" spans="1:16" ht="12" customHeight="1">
      <c r="O45" s="35"/>
    </row>
    <row r="46" spans="1:16" ht="12" customHeight="1">
      <c r="O46" s="35"/>
    </row>
    <row r="47" spans="1:16" ht="12" customHeight="1">
      <c r="O47" s="35"/>
    </row>
    <row r="48" spans="1:16" ht="12" customHeight="1">
      <c r="O48" s="35"/>
    </row>
    <row r="49" spans="1:15" ht="12" customHeight="1">
      <c r="O49" s="35"/>
    </row>
    <row r="50" spans="1:15" ht="12" customHeight="1">
      <c r="A50" s="35"/>
      <c r="B50" s="35"/>
      <c r="C50" s="35"/>
      <c r="D50" s="35"/>
      <c r="E50" s="36"/>
      <c r="F50" s="35"/>
      <c r="G50" s="35"/>
      <c r="H50" s="35"/>
      <c r="I50" s="35"/>
      <c r="J50" s="35"/>
      <c r="K50" s="35"/>
      <c r="L50" s="35"/>
      <c r="M50" s="35"/>
      <c r="N50" s="35"/>
      <c r="O50" s="35"/>
    </row>
    <row r="51" spans="1:15" ht="12" customHeight="1">
      <c r="A51" s="35"/>
      <c r="B51" s="35"/>
      <c r="C51" s="35"/>
      <c r="D51" s="35"/>
      <c r="E51" s="36"/>
      <c r="F51" s="35"/>
      <c r="G51" s="35"/>
      <c r="H51" s="35"/>
      <c r="I51" s="35"/>
      <c r="J51" s="35"/>
      <c r="K51" s="35"/>
      <c r="L51" s="35"/>
      <c r="M51" s="35"/>
      <c r="N51" s="35"/>
      <c r="O51" s="35"/>
    </row>
    <row r="52" spans="1:15" ht="12" customHeight="1">
      <c r="A52" s="35"/>
      <c r="B52" s="35"/>
      <c r="C52" s="35"/>
      <c r="D52" s="35"/>
      <c r="E52" s="36"/>
      <c r="F52" s="35"/>
      <c r="G52" s="35"/>
      <c r="H52" s="35"/>
      <c r="I52" s="35"/>
      <c r="J52" s="35"/>
      <c r="K52" s="35"/>
      <c r="L52" s="35"/>
      <c r="M52" s="35"/>
      <c r="N52" s="35"/>
      <c r="O52" s="35"/>
    </row>
  </sheetData>
  <phoneticPr fontId="0" type="noConversion"/>
  <pageMargins left="0.17" right="0.17" top="1" bottom="1" header="0.5" footer="0.5"/>
  <pageSetup scale="92" orientation="landscape" r:id="rId1"/>
  <headerFooter alignWithMargins="0">
    <oddFooter>&amp;R&amp;F  &amp;A  &amp;D  &amp;T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indexed="22"/>
    <pageSetUpPr fitToPage="1"/>
  </sheetPr>
  <dimension ref="A1:T35"/>
  <sheetViews>
    <sheetView showGridLines="0" workbookViewId="0"/>
  </sheetViews>
  <sheetFormatPr defaultColWidth="11.7109375" defaultRowHeight="12" customHeight="1"/>
  <cols>
    <col min="1" max="1" width="41.85546875" style="248" customWidth="1"/>
    <col min="2" max="11" width="9.7109375" style="261" customWidth="1"/>
    <col min="12" max="12" width="9.7109375" style="248" customWidth="1"/>
    <col min="13" max="13" width="0.85546875" style="248" customWidth="1"/>
    <col min="14" max="14" width="38.140625" style="248" customWidth="1"/>
    <col min="15" max="16384" width="11.7109375" style="248"/>
  </cols>
  <sheetData>
    <row r="1" spans="1:20" s="259" customFormat="1" ht="12" customHeight="1">
      <c r="A1" s="297" t="s">
        <v>633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7"/>
      <c r="M1" s="297"/>
      <c r="N1" s="297"/>
      <c r="O1" s="297"/>
      <c r="P1" s="297"/>
      <c r="Q1" s="297"/>
      <c r="R1" s="297"/>
      <c r="S1" s="297"/>
      <c r="T1" s="297"/>
    </row>
    <row r="2" spans="1:20" ht="12" customHeight="1">
      <c r="A2" s="37" t="s">
        <v>0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138"/>
      <c r="N2" s="295" t="s">
        <v>0</v>
      </c>
      <c r="O2" s="138"/>
      <c r="P2" s="138"/>
      <c r="Q2" s="138"/>
      <c r="R2" s="138"/>
      <c r="S2" s="138"/>
      <c r="T2" s="138"/>
    </row>
    <row r="3" spans="1:20" ht="20.399999999999999">
      <c r="A3" s="294" t="s">
        <v>546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138"/>
      <c r="N3" s="293" t="s">
        <v>545</v>
      </c>
      <c r="O3" s="138"/>
      <c r="P3" s="138"/>
      <c r="Q3" s="138"/>
      <c r="R3" s="138"/>
      <c r="S3" s="138"/>
      <c r="T3" s="138"/>
    </row>
    <row r="4" spans="1:20" ht="12" customHeight="1">
      <c r="A4" s="137" t="s">
        <v>314</v>
      </c>
      <c r="B4" s="262"/>
      <c r="C4" s="39"/>
      <c r="D4" s="39"/>
      <c r="E4" s="39"/>
      <c r="F4" s="39"/>
      <c r="G4" s="39"/>
      <c r="H4" s="39"/>
      <c r="I4" s="39"/>
      <c r="J4" s="39"/>
      <c r="K4" s="39"/>
      <c r="L4" s="138"/>
      <c r="M4" s="138"/>
      <c r="N4" s="247" t="s">
        <v>313</v>
      </c>
      <c r="O4" s="138"/>
      <c r="P4" s="138"/>
      <c r="Q4" s="138"/>
      <c r="R4" s="138"/>
      <c r="S4" s="138"/>
      <c r="T4" s="138"/>
    </row>
    <row r="5" spans="1:20" ht="12" customHeight="1">
      <c r="A5" s="292"/>
      <c r="B5" s="291"/>
      <c r="C5" s="42"/>
      <c r="D5" s="42"/>
      <c r="E5" s="42"/>
      <c r="F5" s="42"/>
      <c r="G5" s="42"/>
      <c r="H5" s="42"/>
      <c r="I5" s="42"/>
      <c r="J5" s="42"/>
      <c r="K5" s="42"/>
      <c r="L5" s="265"/>
      <c r="M5" s="265"/>
      <c r="N5" s="292"/>
      <c r="O5" s="138"/>
      <c r="P5" s="138"/>
      <c r="Q5" s="138"/>
      <c r="R5" s="138"/>
      <c r="S5" s="138"/>
      <c r="T5" s="138"/>
    </row>
    <row r="6" spans="1:20" s="287" customFormat="1" ht="12" customHeight="1">
      <c r="A6" s="289"/>
      <c r="B6" s="290">
        <v>2002</v>
      </c>
      <c r="C6" s="290">
        <v>2003</v>
      </c>
      <c r="D6" s="290">
        <v>2004</v>
      </c>
      <c r="E6" s="290">
        <v>2005</v>
      </c>
      <c r="F6" s="290">
        <v>2006</v>
      </c>
      <c r="G6" s="290">
        <v>2007</v>
      </c>
      <c r="H6" s="290">
        <v>2008</v>
      </c>
      <c r="I6" s="290">
        <v>2009</v>
      </c>
      <c r="J6" s="290">
        <v>2010</v>
      </c>
      <c r="K6" s="373">
        <v>2011</v>
      </c>
      <c r="L6" s="373">
        <v>2012</v>
      </c>
      <c r="M6" s="289"/>
      <c r="N6" s="289"/>
      <c r="O6" s="288"/>
      <c r="P6" s="288"/>
      <c r="Q6" s="288"/>
      <c r="R6" s="288"/>
      <c r="S6" s="288"/>
      <c r="T6" s="288"/>
    </row>
    <row r="7" spans="1:20" ht="12" customHeight="1">
      <c r="A7" s="264"/>
      <c r="B7" s="262"/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138"/>
      <c r="N7" s="264"/>
      <c r="O7" s="138"/>
      <c r="P7" s="138"/>
      <c r="Q7" s="138"/>
      <c r="R7" s="138"/>
      <c r="S7" s="138"/>
      <c r="T7" s="138"/>
    </row>
    <row r="8" spans="1:20" s="267" customFormat="1" ht="24" customHeight="1">
      <c r="A8" s="270" t="s">
        <v>544</v>
      </c>
      <c r="B8" s="272">
        <v>117167.911897732</v>
      </c>
      <c r="C8" s="272">
        <v>149901.63020701829</v>
      </c>
      <c r="D8" s="272">
        <v>172798.3</v>
      </c>
      <c r="E8" s="271">
        <v>186684.2</v>
      </c>
      <c r="F8" s="271">
        <v>211364.5</v>
      </c>
      <c r="G8" s="271">
        <v>256640.7</v>
      </c>
      <c r="H8" s="271">
        <v>276199.59999999998</v>
      </c>
      <c r="I8" s="271">
        <v>300193.25539312512</v>
      </c>
      <c r="J8" s="271">
        <v>314558.47842868447</v>
      </c>
      <c r="K8" s="271">
        <v>322149.8</v>
      </c>
      <c r="L8" s="271">
        <v>344668.4</v>
      </c>
      <c r="M8" s="268"/>
      <c r="N8" s="243" t="s">
        <v>543</v>
      </c>
      <c r="O8" s="268"/>
      <c r="P8" s="286"/>
      <c r="Q8" s="268"/>
      <c r="R8" s="268"/>
      <c r="S8" s="268"/>
      <c r="T8" s="268"/>
    </row>
    <row r="9" spans="1:20" ht="12" customHeight="1">
      <c r="A9" s="277" t="s">
        <v>542</v>
      </c>
      <c r="B9" s="285">
        <v>109504.28141220001</v>
      </c>
      <c r="C9" s="285">
        <v>142251.4930012</v>
      </c>
      <c r="D9" s="285">
        <v>162785.1334012</v>
      </c>
      <c r="E9" s="274">
        <v>177502.9</v>
      </c>
      <c r="F9" s="274">
        <v>206571.9</v>
      </c>
      <c r="G9" s="274">
        <v>242750.9</v>
      </c>
      <c r="H9" s="274">
        <v>266744.5</v>
      </c>
      <c r="I9" s="274">
        <v>288687.82210719999</v>
      </c>
      <c r="J9" s="274">
        <v>300769.21021226997</v>
      </c>
      <c r="K9" s="274">
        <v>310373.3</v>
      </c>
      <c r="L9" s="274">
        <v>336498.65399999998</v>
      </c>
      <c r="M9" s="138"/>
      <c r="N9" s="233" t="s">
        <v>541</v>
      </c>
      <c r="O9" s="138"/>
      <c r="P9" s="282"/>
      <c r="Q9" s="138"/>
      <c r="R9" s="138"/>
      <c r="S9" s="138"/>
      <c r="T9" s="138"/>
    </row>
    <row r="10" spans="1:20" ht="12" customHeight="1">
      <c r="A10" s="277" t="s">
        <v>540</v>
      </c>
      <c r="B10" s="279">
        <v>102858.66541100001</v>
      </c>
      <c r="C10" s="279">
        <v>131069.54699999999</v>
      </c>
      <c r="D10" s="279">
        <v>150481.58040000001</v>
      </c>
      <c r="E10" s="274">
        <v>162575.9</v>
      </c>
      <c r="F10" s="274">
        <v>188353.5</v>
      </c>
      <c r="G10" s="274">
        <v>219517.6</v>
      </c>
      <c r="H10" s="274">
        <v>246216.6</v>
      </c>
      <c r="I10" s="274">
        <v>265860.19410600001</v>
      </c>
      <c r="J10" s="274">
        <v>279874.15081106999</v>
      </c>
      <c r="K10" s="274">
        <v>290908.3</v>
      </c>
      <c r="L10" s="274">
        <v>316262.09299999999</v>
      </c>
      <c r="M10" s="138"/>
      <c r="N10" s="233" t="s">
        <v>539</v>
      </c>
      <c r="O10" s="138"/>
      <c r="P10" s="280"/>
      <c r="Q10" s="138"/>
      <c r="R10" s="138"/>
      <c r="S10" s="138"/>
      <c r="T10" s="138"/>
    </row>
    <row r="11" spans="1:20" ht="12" customHeight="1">
      <c r="A11" s="277" t="s">
        <v>538</v>
      </c>
      <c r="B11" s="279">
        <v>6645.6160012</v>
      </c>
      <c r="C11" s="279">
        <v>11181.9460012</v>
      </c>
      <c r="D11" s="279">
        <v>12303.5530012</v>
      </c>
      <c r="E11" s="274">
        <v>14927</v>
      </c>
      <c r="F11" s="274">
        <v>18218.400000000001</v>
      </c>
      <c r="G11" s="274">
        <v>23233.3</v>
      </c>
      <c r="H11" s="274">
        <v>20527.900000000001</v>
      </c>
      <c r="I11" s="274">
        <v>22827.628001200002</v>
      </c>
      <c r="J11" s="274">
        <v>20895.0594012</v>
      </c>
      <c r="K11" s="274">
        <v>19465</v>
      </c>
      <c r="L11" s="274">
        <v>20236.560999999998</v>
      </c>
      <c r="M11" s="138"/>
      <c r="N11" s="233" t="s">
        <v>537</v>
      </c>
      <c r="O11" s="138"/>
      <c r="P11" s="280"/>
      <c r="Q11" s="138"/>
      <c r="R11" s="138"/>
      <c r="S11" s="138"/>
      <c r="T11" s="138"/>
    </row>
    <row r="12" spans="1:20" ht="12" customHeight="1">
      <c r="A12" s="277" t="s">
        <v>536</v>
      </c>
      <c r="B12" s="279">
        <v>6749.3757000000005</v>
      </c>
      <c r="C12" s="279">
        <v>7063.9164000000001</v>
      </c>
      <c r="D12" s="279">
        <v>5793.2</v>
      </c>
      <c r="E12" s="274">
        <v>8464.1</v>
      </c>
      <c r="F12" s="274">
        <v>3293.3</v>
      </c>
      <c r="G12" s="274">
        <v>9350.4</v>
      </c>
      <c r="H12" s="274">
        <v>1878.4</v>
      </c>
      <c r="I12" s="274">
        <v>5208.7589600000001</v>
      </c>
      <c r="J12" s="274">
        <v>3664.5023000000001</v>
      </c>
      <c r="K12" s="274">
        <v>9053.7000000000007</v>
      </c>
      <c r="L12" s="274">
        <v>5420.86</v>
      </c>
      <c r="M12" s="138"/>
      <c r="N12" s="233" t="s">
        <v>535</v>
      </c>
      <c r="O12" s="138"/>
      <c r="P12" s="280"/>
      <c r="Q12" s="138"/>
      <c r="R12" s="138"/>
      <c r="S12" s="138"/>
      <c r="T12" s="138"/>
    </row>
    <row r="13" spans="1:20" ht="12" customHeight="1">
      <c r="A13" s="277" t="s">
        <v>534</v>
      </c>
      <c r="B13" s="279">
        <v>914.25478553200014</v>
      </c>
      <c r="C13" s="279">
        <v>586.22080581830335</v>
      </c>
      <c r="D13" s="279">
        <v>4219.9857305920004</v>
      </c>
      <c r="E13" s="274">
        <v>717.2</v>
      </c>
      <c r="F13" s="274">
        <v>1499.3</v>
      </c>
      <c r="G13" s="274">
        <v>4539.3999999999996</v>
      </c>
      <c r="H13" s="274">
        <v>7576.7</v>
      </c>
      <c r="I13" s="274">
        <v>6296.6743259251443</v>
      </c>
      <c r="J13" s="274">
        <v>10124.765916414453</v>
      </c>
      <c r="K13" s="274">
        <v>5113.2</v>
      </c>
      <c r="L13" s="274">
        <v>2748.8860000000432</v>
      </c>
      <c r="M13" s="138"/>
      <c r="N13" s="233" t="s">
        <v>533</v>
      </c>
      <c r="O13" s="138"/>
      <c r="P13" s="282"/>
      <c r="Q13" s="138"/>
      <c r="R13" s="138"/>
      <c r="S13" s="138"/>
      <c r="T13" s="138"/>
    </row>
    <row r="14" spans="1:20" s="267" customFormat="1" ht="24" customHeight="1">
      <c r="A14" s="270" t="s">
        <v>532</v>
      </c>
      <c r="B14" s="272">
        <v>149028.992</v>
      </c>
      <c r="C14" s="272">
        <v>178732.23620000004</v>
      </c>
      <c r="D14" s="272">
        <v>199487.81200000001</v>
      </c>
      <c r="E14" s="271">
        <v>207724</v>
      </c>
      <c r="F14" s="271">
        <v>248011.3</v>
      </c>
      <c r="G14" s="271">
        <v>294279.7</v>
      </c>
      <c r="H14" s="271">
        <v>351521.5</v>
      </c>
      <c r="I14" s="271">
        <v>430890.69800932996</v>
      </c>
      <c r="J14" s="271">
        <v>373479.01089999994</v>
      </c>
      <c r="K14" s="271">
        <v>402274.9</v>
      </c>
      <c r="L14" s="271">
        <v>412522.54600000003</v>
      </c>
      <c r="M14" s="268"/>
      <c r="N14" s="243" t="s">
        <v>531</v>
      </c>
      <c r="O14" s="268"/>
      <c r="P14" s="284"/>
      <c r="Q14" s="268"/>
      <c r="R14" s="268"/>
      <c r="S14" s="268"/>
      <c r="T14" s="268"/>
    </row>
    <row r="15" spans="1:20" ht="12" customHeight="1">
      <c r="A15" s="277" t="s">
        <v>530</v>
      </c>
      <c r="B15" s="283">
        <v>141080.37700000001</v>
      </c>
      <c r="C15" s="279">
        <v>173247.91</v>
      </c>
      <c r="D15" s="279">
        <v>188381.951</v>
      </c>
      <c r="E15" s="274">
        <v>192250</v>
      </c>
      <c r="F15" s="274">
        <v>224504.9</v>
      </c>
      <c r="G15" s="274">
        <v>252878</v>
      </c>
      <c r="H15" s="274">
        <v>310149.59999999998</v>
      </c>
      <c r="I15" s="274">
        <v>387044.19454032998</v>
      </c>
      <c r="J15" s="274">
        <v>333173.83269999991</v>
      </c>
      <c r="K15" s="274">
        <v>349044</v>
      </c>
      <c r="L15" s="274">
        <v>374764.64600000001</v>
      </c>
      <c r="M15" s="138"/>
      <c r="N15" s="233" t="s">
        <v>529</v>
      </c>
      <c r="O15" s="138"/>
      <c r="P15" s="280"/>
      <c r="Q15" s="138"/>
      <c r="R15" s="138"/>
      <c r="S15" s="138"/>
      <c r="T15" s="138"/>
    </row>
    <row r="16" spans="1:20" ht="12" customHeight="1">
      <c r="A16" s="277" t="s">
        <v>528</v>
      </c>
      <c r="B16" s="279">
        <v>51496.732000000004</v>
      </c>
      <c r="C16" s="279">
        <v>60463.124000000003</v>
      </c>
      <c r="D16" s="279">
        <v>63516.771999999997</v>
      </c>
      <c r="E16" s="274">
        <v>63108.1</v>
      </c>
      <c r="F16" s="274">
        <v>78660.5</v>
      </c>
      <c r="G16" s="274">
        <v>86235.8</v>
      </c>
      <c r="H16" s="274">
        <v>111072.4</v>
      </c>
      <c r="I16" s="274">
        <v>126286.359</v>
      </c>
      <c r="J16" s="274">
        <v>127901.29199999999</v>
      </c>
      <c r="K16" s="274">
        <v>139900.20000000001</v>
      </c>
      <c r="L16" s="274" t="s">
        <v>6</v>
      </c>
      <c r="M16" s="138"/>
      <c r="N16" s="233" t="s">
        <v>527</v>
      </c>
      <c r="O16" s="138"/>
      <c r="P16" s="282"/>
      <c r="Q16" s="138"/>
      <c r="R16" s="138"/>
      <c r="S16" s="138"/>
      <c r="T16" s="138"/>
    </row>
    <row r="17" spans="1:20" ht="12" customHeight="1">
      <c r="A17" s="277" t="s">
        <v>526</v>
      </c>
      <c r="B17" s="279" t="s">
        <v>5</v>
      </c>
      <c r="C17" s="279" t="s">
        <v>5</v>
      </c>
      <c r="D17" s="279" t="s">
        <v>5</v>
      </c>
      <c r="E17" s="274" t="s">
        <v>5</v>
      </c>
      <c r="F17" s="274" t="s">
        <v>5</v>
      </c>
      <c r="G17" s="274" t="s">
        <v>5</v>
      </c>
      <c r="H17" s="274" t="s">
        <v>5</v>
      </c>
      <c r="I17" s="274" t="s">
        <v>5</v>
      </c>
      <c r="J17" s="274" t="s">
        <v>5</v>
      </c>
      <c r="K17" s="274" t="s">
        <v>5</v>
      </c>
      <c r="L17" s="274" t="s">
        <v>6</v>
      </c>
      <c r="M17" s="138"/>
      <c r="N17" s="233" t="s">
        <v>525</v>
      </c>
      <c r="O17" s="138"/>
      <c r="P17" s="282"/>
      <c r="Q17" s="138"/>
      <c r="R17" s="138"/>
      <c r="S17" s="138"/>
      <c r="T17" s="138"/>
    </row>
    <row r="18" spans="1:20" ht="12" customHeight="1">
      <c r="A18" s="277" t="s">
        <v>524</v>
      </c>
      <c r="B18" s="279">
        <v>62120.55</v>
      </c>
      <c r="C18" s="279">
        <v>88169.574000000008</v>
      </c>
      <c r="D18" s="279">
        <v>92784.164000000004</v>
      </c>
      <c r="E18" s="274">
        <v>88295.6</v>
      </c>
      <c r="F18" s="274">
        <v>97817.9</v>
      </c>
      <c r="G18" s="274">
        <v>101723.5</v>
      </c>
      <c r="H18" s="274">
        <v>125305.2</v>
      </c>
      <c r="I18" s="274">
        <v>188715.62954033</v>
      </c>
      <c r="J18" s="274">
        <v>128354.65299999999</v>
      </c>
      <c r="K18" s="274">
        <v>120635</v>
      </c>
      <c r="L18" s="274">
        <v>126937.7</v>
      </c>
      <c r="M18" s="138"/>
      <c r="N18" s="233" t="s">
        <v>523</v>
      </c>
      <c r="O18" s="138"/>
      <c r="P18" s="280"/>
      <c r="Q18" s="138"/>
      <c r="R18" s="138"/>
      <c r="S18" s="138"/>
      <c r="T18" s="138"/>
    </row>
    <row r="19" spans="1:20" ht="12" customHeight="1">
      <c r="A19" s="281" t="s">
        <v>522</v>
      </c>
      <c r="B19" s="279" t="s">
        <v>5</v>
      </c>
      <c r="C19" s="279" t="s">
        <v>5</v>
      </c>
      <c r="D19" s="279" t="s">
        <v>5</v>
      </c>
      <c r="E19" s="274" t="s">
        <v>5</v>
      </c>
      <c r="F19" s="274" t="s">
        <v>5</v>
      </c>
      <c r="G19" s="274" t="s">
        <v>5</v>
      </c>
      <c r="H19" s="274" t="s">
        <v>5</v>
      </c>
      <c r="I19" s="274" t="s">
        <v>5</v>
      </c>
      <c r="J19" s="274" t="s">
        <v>5</v>
      </c>
      <c r="K19" s="274" t="s">
        <v>5</v>
      </c>
      <c r="L19" s="274" t="s">
        <v>6</v>
      </c>
      <c r="M19" s="138"/>
      <c r="N19" s="233" t="s">
        <v>521</v>
      </c>
      <c r="O19" s="138"/>
      <c r="P19" s="280"/>
      <c r="Q19" s="138"/>
      <c r="R19" s="138"/>
      <c r="S19" s="138"/>
      <c r="T19" s="138"/>
    </row>
    <row r="20" spans="1:20" ht="12" customHeight="1">
      <c r="A20" s="277" t="s">
        <v>520</v>
      </c>
      <c r="B20" s="279" t="s">
        <v>5</v>
      </c>
      <c r="C20" s="279" t="s">
        <v>5</v>
      </c>
      <c r="D20" s="279" t="s">
        <v>5</v>
      </c>
      <c r="E20" s="274" t="s">
        <v>5</v>
      </c>
      <c r="F20" s="274" t="s">
        <v>5</v>
      </c>
      <c r="G20" s="274" t="s">
        <v>5</v>
      </c>
      <c r="H20" s="274" t="s">
        <v>5</v>
      </c>
      <c r="I20" s="274" t="s">
        <v>5</v>
      </c>
      <c r="J20" s="274" t="s">
        <v>5</v>
      </c>
      <c r="K20" s="274" t="s">
        <v>5</v>
      </c>
      <c r="L20" s="274" t="s">
        <v>6</v>
      </c>
      <c r="M20" s="138"/>
      <c r="N20" s="233" t="s">
        <v>512</v>
      </c>
      <c r="O20" s="138"/>
      <c r="P20" s="280"/>
      <c r="Q20" s="138"/>
      <c r="R20" s="138"/>
      <c r="S20" s="138"/>
      <c r="T20" s="138"/>
    </row>
    <row r="21" spans="1:20" ht="12" customHeight="1">
      <c r="A21" s="277" t="s">
        <v>519</v>
      </c>
      <c r="B21" s="279">
        <v>7948.6149999999998</v>
      </c>
      <c r="C21" s="279">
        <v>5484.3262000000004</v>
      </c>
      <c r="D21" s="279">
        <v>11105.861000000001</v>
      </c>
      <c r="E21" s="274">
        <v>15474</v>
      </c>
      <c r="F21" s="274">
        <v>23506.400000000001</v>
      </c>
      <c r="G21" s="274">
        <v>41401.699999999997</v>
      </c>
      <c r="H21" s="274">
        <v>41371.9</v>
      </c>
      <c r="I21" s="274">
        <v>43846.503468999996</v>
      </c>
      <c r="J21" s="274">
        <v>40305.178200000002</v>
      </c>
      <c r="K21" s="274">
        <v>53230.9</v>
      </c>
      <c r="L21" s="274">
        <v>37757.9</v>
      </c>
      <c r="M21" s="138"/>
      <c r="N21" s="233" t="s">
        <v>518</v>
      </c>
      <c r="O21" s="138"/>
      <c r="P21" s="278"/>
      <c r="Q21" s="138"/>
      <c r="R21" s="138"/>
      <c r="S21" s="138"/>
      <c r="T21" s="138"/>
    </row>
    <row r="22" spans="1:20" ht="12" hidden="1" customHeight="1">
      <c r="A22" s="277" t="s">
        <v>517</v>
      </c>
      <c r="B22" s="279" t="s">
        <v>5</v>
      </c>
      <c r="C22" s="279" t="s">
        <v>5</v>
      </c>
      <c r="D22" s="279" t="s">
        <v>5</v>
      </c>
      <c r="E22" s="274" t="s">
        <v>5</v>
      </c>
      <c r="F22" s="274" t="s">
        <v>5</v>
      </c>
      <c r="G22" s="274" t="s">
        <v>5</v>
      </c>
      <c r="H22" s="274" t="s">
        <v>5</v>
      </c>
      <c r="I22" s="274" t="s">
        <v>5</v>
      </c>
      <c r="J22" s="274" t="s">
        <v>5</v>
      </c>
      <c r="K22" s="274" t="s">
        <v>5</v>
      </c>
      <c r="L22" s="274" t="s">
        <v>6</v>
      </c>
      <c r="M22" s="138"/>
      <c r="N22" s="233" t="s">
        <v>516</v>
      </c>
      <c r="O22" s="138"/>
      <c r="P22" s="278"/>
      <c r="Q22" s="138"/>
      <c r="R22" s="138"/>
      <c r="S22" s="138"/>
      <c r="T22" s="138"/>
    </row>
    <row r="23" spans="1:20" ht="12" hidden="1" customHeight="1">
      <c r="A23" s="277" t="s">
        <v>515</v>
      </c>
      <c r="B23" s="275" t="s">
        <v>5</v>
      </c>
      <c r="C23" s="275" t="s">
        <v>5</v>
      </c>
      <c r="D23" s="275" t="s">
        <v>5</v>
      </c>
      <c r="E23" s="274" t="s">
        <v>5</v>
      </c>
      <c r="F23" s="274" t="s">
        <v>5</v>
      </c>
      <c r="G23" s="274" t="s">
        <v>5</v>
      </c>
      <c r="H23" s="274" t="s">
        <v>5</v>
      </c>
      <c r="I23" s="274" t="s">
        <v>5</v>
      </c>
      <c r="J23" s="274" t="s">
        <v>5</v>
      </c>
      <c r="K23" s="274" t="s">
        <v>5</v>
      </c>
      <c r="L23" s="274" t="s">
        <v>6</v>
      </c>
      <c r="M23" s="138"/>
      <c r="N23" s="233" t="s">
        <v>514</v>
      </c>
      <c r="O23" s="138"/>
      <c r="P23" s="282"/>
      <c r="Q23" s="138"/>
      <c r="R23" s="138"/>
      <c r="S23" s="138"/>
      <c r="T23" s="138"/>
    </row>
    <row r="24" spans="1:20" ht="12" hidden="1" customHeight="1">
      <c r="A24" s="277" t="s">
        <v>513</v>
      </c>
      <c r="B24" s="275" t="s">
        <v>5</v>
      </c>
      <c r="C24" s="275" t="s">
        <v>5</v>
      </c>
      <c r="D24" s="275" t="s">
        <v>5</v>
      </c>
      <c r="E24" s="274" t="s">
        <v>5</v>
      </c>
      <c r="F24" s="274" t="s">
        <v>5</v>
      </c>
      <c r="G24" s="274" t="s">
        <v>5</v>
      </c>
      <c r="H24" s="274" t="s">
        <v>5</v>
      </c>
      <c r="I24" s="274" t="s">
        <v>5</v>
      </c>
      <c r="J24" s="274" t="s">
        <v>5</v>
      </c>
      <c r="K24" s="274" t="s">
        <v>5</v>
      </c>
      <c r="L24" s="274" t="s">
        <v>6</v>
      </c>
      <c r="M24" s="138"/>
      <c r="N24" s="233" t="s">
        <v>512</v>
      </c>
      <c r="O24" s="138"/>
      <c r="P24" s="282"/>
      <c r="Q24" s="138"/>
      <c r="R24" s="138"/>
      <c r="S24" s="138"/>
      <c r="T24" s="138"/>
    </row>
    <row r="25" spans="1:20" ht="12" customHeight="1">
      <c r="A25" s="276" t="s">
        <v>511</v>
      </c>
      <c r="B25" s="275" t="s">
        <v>5</v>
      </c>
      <c r="C25" s="275" t="s">
        <v>5</v>
      </c>
      <c r="D25" s="275" t="s">
        <v>5</v>
      </c>
      <c r="E25" s="274" t="s">
        <v>5</v>
      </c>
      <c r="F25" s="274" t="s">
        <v>5</v>
      </c>
      <c r="G25" s="274" t="s">
        <v>5</v>
      </c>
      <c r="H25" s="274" t="s">
        <v>5</v>
      </c>
      <c r="I25" s="274" t="s">
        <v>5</v>
      </c>
      <c r="J25" s="274" t="s">
        <v>5</v>
      </c>
      <c r="K25" s="274" t="s">
        <v>5</v>
      </c>
      <c r="L25" s="274" t="s">
        <v>6</v>
      </c>
      <c r="M25" s="138"/>
      <c r="N25" s="233" t="s">
        <v>510</v>
      </c>
      <c r="O25" s="138"/>
      <c r="P25" s="374"/>
      <c r="Q25" s="138"/>
      <c r="R25" s="138"/>
      <c r="S25" s="138"/>
      <c r="T25" s="138"/>
    </row>
    <row r="26" spans="1:20" s="267" customFormat="1" ht="24" customHeight="1">
      <c r="A26" s="270" t="s">
        <v>509</v>
      </c>
      <c r="B26" s="273">
        <v>30259.469897732008</v>
      </c>
      <c r="C26" s="272">
        <v>59338.968007018251</v>
      </c>
      <c r="D26" s="272">
        <v>66094.7</v>
      </c>
      <c r="E26" s="271">
        <v>67255.8</v>
      </c>
      <c r="F26" s="271">
        <v>61170.7</v>
      </c>
      <c r="G26" s="271">
        <v>64084</v>
      </c>
      <c r="H26" s="271">
        <v>49983.3</v>
      </c>
      <c r="I26" s="271">
        <v>67457.2</v>
      </c>
      <c r="J26" s="271">
        <v>54145.177728684561</v>
      </c>
      <c r="K26" s="271">
        <v>40509.899999999965</v>
      </c>
      <c r="L26" s="271">
        <v>59083.553999999989</v>
      </c>
      <c r="M26" s="268"/>
      <c r="N26" s="243" t="s">
        <v>508</v>
      </c>
      <c r="O26" s="268"/>
      <c r="P26" s="284"/>
      <c r="Q26" s="268"/>
      <c r="R26" s="268"/>
      <c r="S26" s="268"/>
      <c r="T26" s="268"/>
    </row>
    <row r="27" spans="1:20" s="267" customFormat="1" ht="24" customHeight="1">
      <c r="A27" s="270" t="s">
        <v>507</v>
      </c>
      <c r="B27" s="269">
        <v>-31861.080102267995</v>
      </c>
      <c r="C27" s="269">
        <v>-28830.605992981757</v>
      </c>
      <c r="D27" s="269">
        <v>-26689.512000000017</v>
      </c>
      <c r="E27" s="269">
        <v>-21039.8</v>
      </c>
      <c r="F27" s="269">
        <v>-36646.800000000003</v>
      </c>
      <c r="G27" s="269">
        <v>-37639</v>
      </c>
      <c r="H27" s="269">
        <v>-75321.899999999994</v>
      </c>
      <c r="I27" s="269">
        <v>-121258.4011472048</v>
      </c>
      <c r="J27" s="269">
        <v>-74209.47527131543</v>
      </c>
      <c r="K27" s="269">
        <v>-80125.100000000035</v>
      </c>
      <c r="L27" s="269">
        <v>-67854.146000000008</v>
      </c>
      <c r="M27" s="268"/>
      <c r="N27" s="243" t="s">
        <v>506</v>
      </c>
      <c r="O27" s="268"/>
      <c r="P27" s="375"/>
      <c r="Q27" s="268"/>
      <c r="R27" s="268"/>
      <c r="S27" s="268"/>
      <c r="T27" s="268"/>
    </row>
    <row r="28" spans="1:20" ht="12" customHeight="1">
      <c r="A28" s="265"/>
      <c r="B28" s="266"/>
      <c r="C28" s="266"/>
      <c r="D28" s="266"/>
      <c r="E28" s="266"/>
      <c r="F28" s="266"/>
      <c r="G28" s="266"/>
      <c r="H28" s="266"/>
      <c r="I28" s="266"/>
      <c r="J28" s="266"/>
      <c r="K28" s="266"/>
      <c r="L28" s="265"/>
      <c r="M28" s="265"/>
      <c r="N28" s="265"/>
      <c r="O28" s="138"/>
      <c r="P28" s="138"/>
      <c r="Q28" s="138"/>
      <c r="R28" s="138"/>
      <c r="S28" s="138"/>
      <c r="T28" s="138"/>
    </row>
    <row r="29" spans="1:20" ht="12" customHeight="1">
      <c r="A29" s="264"/>
      <c r="B29" s="263"/>
      <c r="C29" s="262"/>
      <c r="D29" s="262"/>
      <c r="E29" s="262"/>
      <c r="F29" s="262"/>
      <c r="G29" s="262"/>
      <c r="H29" s="262"/>
      <c r="I29" s="262"/>
      <c r="J29" s="262"/>
      <c r="K29" s="262"/>
      <c r="L29" s="138"/>
      <c r="M29" s="138"/>
      <c r="O29" s="138"/>
      <c r="P29" s="138"/>
      <c r="Q29" s="138"/>
      <c r="R29" s="138"/>
      <c r="S29" s="138"/>
      <c r="T29" s="138"/>
    </row>
    <row r="30" spans="1:20" ht="12" customHeight="1">
      <c r="A30" s="48" t="s">
        <v>3</v>
      </c>
      <c r="B30" s="262"/>
      <c r="C30" s="262"/>
      <c r="D30" s="262"/>
      <c r="E30" s="262"/>
      <c r="F30" s="262"/>
      <c r="G30" s="262"/>
      <c r="H30" s="262"/>
      <c r="I30" s="262"/>
      <c r="J30" s="262"/>
      <c r="K30" s="262"/>
      <c r="L30" s="138"/>
      <c r="M30" s="138"/>
      <c r="N30" s="264"/>
      <c r="O30" s="138"/>
      <c r="P30" s="138"/>
      <c r="Q30" s="138"/>
      <c r="R30" s="138"/>
      <c r="S30" s="138"/>
      <c r="T30" s="138"/>
    </row>
    <row r="31" spans="1:20" ht="12" customHeight="1">
      <c r="A31" s="48" t="s">
        <v>279</v>
      </c>
      <c r="B31" s="262"/>
      <c r="C31" s="262"/>
      <c r="D31" s="262"/>
      <c r="E31" s="262"/>
      <c r="F31" s="262"/>
      <c r="G31" s="262"/>
      <c r="H31" s="262"/>
      <c r="I31" s="262"/>
      <c r="J31" s="262"/>
      <c r="K31" s="262"/>
      <c r="L31" s="138"/>
      <c r="M31" s="138"/>
      <c r="N31" s="264"/>
      <c r="O31" s="138"/>
      <c r="P31" s="138"/>
      <c r="Q31" s="138"/>
      <c r="R31" s="138"/>
      <c r="S31" s="138"/>
      <c r="T31" s="138"/>
    </row>
    <row r="32" spans="1:20" ht="12" customHeight="1">
      <c r="A32" s="138"/>
      <c r="B32" s="262"/>
      <c r="C32" s="262"/>
      <c r="D32" s="262"/>
      <c r="E32" s="262"/>
      <c r="F32" s="262"/>
      <c r="G32" s="262"/>
      <c r="H32" s="262"/>
      <c r="I32" s="262"/>
      <c r="J32" s="262"/>
      <c r="K32" s="262"/>
      <c r="L32" s="138"/>
      <c r="M32" s="138"/>
      <c r="O32" s="138"/>
      <c r="P32" s="138"/>
      <c r="Q32" s="138"/>
      <c r="R32" s="138"/>
      <c r="S32" s="138"/>
      <c r="T32" s="138"/>
    </row>
    <row r="33" spans="1:20" ht="12" customHeight="1">
      <c r="A33" s="234" t="s">
        <v>94</v>
      </c>
      <c r="B33" s="262"/>
      <c r="C33" s="262"/>
      <c r="D33" s="262"/>
      <c r="E33" s="262"/>
      <c r="F33" s="262"/>
      <c r="G33" s="262"/>
      <c r="H33" s="262"/>
      <c r="I33" s="262"/>
      <c r="J33" s="262"/>
      <c r="K33" s="262"/>
      <c r="L33" s="138"/>
      <c r="M33" s="138"/>
      <c r="O33" s="138"/>
      <c r="P33" s="138"/>
      <c r="Q33" s="138"/>
      <c r="R33" s="138"/>
      <c r="S33" s="138"/>
      <c r="T33" s="138"/>
    </row>
    <row r="34" spans="1:20" ht="12" customHeight="1">
      <c r="A34" s="234" t="s">
        <v>277</v>
      </c>
      <c r="B34" s="262"/>
      <c r="C34" s="262"/>
      <c r="D34" s="262"/>
      <c r="E34" s="262"/>
      <c r="F34" s="262"/>
      <c r="G34" s="262"/>
      <c r="H34" s="262"/>
      <c r="I34" s="262"/>
      <c r="J34" s="262"/>
      <c r="K34" s="262"/>
      <c r="L34" s="138"/>
      <c r="M34" s="138"/>
      <c r="O34" s="138"/>
      <c r="P34" s="138"/>
      <c r="Q34" s="138"/>
      <c r="R34" s="138"/>
      <c r="S34" s="138"/>
      <c r="T34" s="138"/>
    </row>
    <row r="35" spans="1:20" ht="12" customHeight="1">
      <c r="A35" s="233"/>
    </row>
  </sheetData>
  <pageMargins left="0.15748031496063" right="0" top="0.98425196850393704" bottom="0" header="0" footer="0"/>
  <pageSetup scale="92" orientation="landscape" r:id="rId1"/>
  <headerFooter alignWithMargins="0">
    <oddFooter>&amp;R&amp;A  &amp;D  &amp;T 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indexed="22"/>
    <pageSetUpPr fitToPage="1"/>
  </sheetPr>
  <dimension ref="A1:P30"/>
  <sheetViews>
    <sheetView showGridLines="0" workbookViewId="0"/>
  </sheetViews>
  <sheetFormatPr defaultColWidth="9.28515625" defaultRowHeight="12" customHeight="1"/>
  <cols>
    <col min="1" max="1" width="39.7109375" style="233" customWidth="1"/>
    <col min="2" max="14" width="9.7109375" style="233" customWidth="1"/>
    <col min="15" max="15" width="1.85546875" style="233" customWidth="1"/>
    <col min="16" max="16" width="40.85546875" style="233" customWidth="1"/>
    <col min="17" max="16384" width="9.28515625" style="233"/>
  </cols>
  <sheetData>
    <row r="1" spans="1:16" s="243" customFormat="1" ht="12" customHeight="1">
      <c r="A1" s="358">
        <v>17</v>
      </c>
      <c r="B1" s="155"/>
      <c r="C1" s="155"/>
      <c r="D1" s="155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155"/>
      <c r="P1" s="360"/>
    </row>
    <row r="2" spans="1:16" ht="12" customHeight="1">
      <c r="A2" s="361" t="s">
        <v>0</v>
      </c>
      <c r="B2" s="362"/>
      <c r="C2" s="362"/>
      <c r="D2" s="362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4"/>
      <c r="P2" s="130" t="str">
        <f>+A2</f>
        <v>JAMAICA</v>
      </c>
    </row>
    <row r="3" spans="1:16" ht="24" customHeight="1">
      <c r="A3" s="156" t="s">
        <v>316</v>
      </c>
      <c r="B3" s="362"/>
      <c r="C3" s="362"/>
      <c r="D3" s="364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364"/>
      <c r="P3" s="365" t="s">
        <v>315</v>
      </c>
    </row>
    <row r="4" spans="1:16" ht="12" customHeight="1">
      <c r="A4" s="137" t="s">
        <v>314</v>
      </c>
      <c r="B4" s="38"/>
      <c r="C4" s="138"/>
      <c r="D4" s="39"/>
      <c r="E4" s="39"/>
      <c r="F4" s="39"/>
      <c r="G4" s="39"/>
      <c r="H4" s="39"/>
      <c r="I4" s="39"/>
      <c r="J4" s="39"/>
      <c r="K4" s="138"/>
      <c r="L4" s="138"/>
      <c r="M4" s="138"/>
      <c r="N4" s="138"/>
      <c r="O4" s="138"/>
      <c r="P4" s="247" t="s">
        <v>313</v>
      </c>
    </row>
    <row r="5" spans="1:16" ht="12" customHeight="1">
      <c r="A5" s="144"/>
      <c r="B5" s="38"/>
      <c r="C5" s="38"/>
      <c r="D5" s="46"/>
      <c r="E5" s="39"/>
      <c r="F5" s="39"/>
      <c r="G5" s="39"/>
      <c r="H5" s="39"/>
      <c r="I5" s="39"/>
      <c r="J5" s="39"/>
      <c r="K5" s="39"/>
      <c r="L5" s="39"/>
      <c r="M5" s="39"/>
      <c r="N5" s="39"/>
      <c r="O5" s="46"/>
      <c r="P5" s="144"/>
    </row>
    <row r="6" spans="1:16" ht="12" customHeight="1">
      <c r="A6" s="366"/>
      <c r="B6" s="43">
        <v>2000</v>
      </c>
      <c r="C6" s="43">
        <v>2001</v>
      </c>
      <c r="D6" s="43">
        <v>2002</v>
      </c>
      <c r="E6" s="110">
        <v>2003</v>
      </c>
      <c r="F6" s="110">
        <v>2004</v>
      </c>
      <c r="G6" s="110">
        <v>2005</v>
      </c>
      <c r="H6" s="110">
        <v>2006</v>
      </c>
      <c r="I6" s="110">
        <v>2007</v>
      </c>
      <c r="J6" s="110">
        <v>2008</v>
      </c>
      <c r="K6" s="110">
        <v>2009</v>
      </c>
      <c r="L6" s="110">
        <v>2010</v>
      </c>
      <c r="M6" s="110">
        <v>2011</v>
      </c>
      <c r="N6" s="110">
        <v>2012</v>
      </c>
      <c r="O6" s="367"/>
      <c r="P6" s="366"/>
    </row>
    <row r="7" spans="1:16" ht="12" customHeight="1">
      <c r="A7" s="368"/>
      <c r="B7" s="369"/>
      <c r="C7" s="370"/>
      <c r="D7" s="371"/>
      <c r="E7" s="28"/>
      <c r="F7" s="28"/>
      <c r="G7" s="28"/>
      <c r="H7" s="28"/>
      <c r="I7" s="28"/>
      <c r="J7" s="28"/>
      <c r="K7" s="28"/>
      <c r="L7" s="28"/>
      <c r="M7" s="28"/>
      <c r="N7" s="28"/>
      <c r="O7" s="35"/>
      <c r="P7" s="368"/>
    </row>
    <row r="8" spans="1:16" s="243" customFormat="1" ht="12" customHeight="1">
      <c r="A8" s="245" t="s">
        <v>312</v>
      </c>
      <c r="B8" s="246">
        <v>87074.3</v>
      </c>
      <c r="C8" s="246">
        <v>90568.1</v>
      </c>
      <c r="D8" s="246">
        <v>102858.7</v>
      </c>
      <c r="E8" s="246">
        <v>131069.50000000001</v>
      </c>
      <c r="F8" s="246">
        <v>150481.60000000001</v>
      </c>
      <c r="G8" s="246">
        <v>162575.79999999999</v>
      </c>
      <c r="H8" s="246">
        <v>188353.4</v>
      </c>
      <c r="I8" s="246">
        <v>219517.8</v>
      </c>
      <c r="J8" s="246">
        <v>246216.6</v>
      </c>
      <c r="K8" s="246">
        <v>291674.5</v>
      </c>
      <c r="L8" s="246">
        <v>314558.5</v>
      </c>
      <c r="M8" s="246">
        <v>290908.3</v>
      </c>
      <c r="N8" s="246">
        <v>316262.09299999999</v>
      </c>
      <c r="P8" s="245" t="s">
        <v>311</v>
      </c>
    </row>
    <row r="9" spans="1:16" ht="18" customHeight="1">
      <c r="A9" s="244" t="s">
        <v>310</v>
      </c>
      <c r="B9" s="241">
        <v>35456.699999999997</v>
      </c>
      <c r="C9" s="241">
        <v>35516.5</v>
      </c>
      <c r="D9" s="241">
        <v>40566.699999999997</v>
      </c>
      <c r="E9" s="241">
        <v>54265.100000000006</v>
      </c>
      <c r="F9" s="241">
        <v>62872.1</v>
      </c>
      <c r="G9" s="241">
        <v>66492.7</v>
      </c>
      <c r="H9" s="241">
        <v>76321.099999999991</v>
      </c>
      <c r="I9" s="241">
        <v>92625.8</v>
      </c>
      <c r="J9" s="241">
        <v>107394.9</v>
      </c>
      <c r="K9" s="241">
        <v>119241</v>
      </c>
      <c r="L9" s="241">
        <v>105118.7</v>
      </c>
      <c r="M9" s="241">
        <v>109360.7</v>
      </c>
      <c r="N9" s="241">
        <v>118293.505</v>
      </c>
      <c r="P9" s="243" t="s">
        <v>309</v>
      </c>
    </row>
    <row r="10" spans="1:16" ht="12" customHeight="1">
      <c r="A10" s="242" t="s">
        <v>308</v>
      </c>
      <c r="B10" s="241">
        <v>35456.699999999997</v>
      </c>
      <c r="C10" s="241">
        <v>35516.5</v>
      </c>
      <c r="D10" s="241">
        <v>40566.699999999997</v>
      </c>
      <c r="E10" s="241">
        <v>54265.100000000006</v>
      </c>
      <c r="F10" s="241">
        <v>62872.1</v>
      </c>
      <c r="G10" s="241">
        <v>66492.7</v>
      </c>
      <c r="H10" s="241">
        <v>76321.099999999991</v>
      </c>
      <c r="I10" s="241">
        <v>92625.8</v>
      </c>
      <c r="J10" s="241">
        <v>107394.9</v>
      </c>
      <c r="K10" s="241">
        <v>119241</v>
      </c>
      <c r="L10" s="241">
        <v>105118.7</v>
      </c>
      <c r="M10" s="241">
        <v>109360.7</v>
      </c>
      <c r="N10" s="241">
        <v>118293.505</v>
      </c>
      <c r="P10" s="242" t="s">
        <v>307</v>
      </c>
    </row>
    <row r="11" spans="1:16" ht="12" customHeight="1">
      <c r="A11" s="242" t="s">
        <v>306</v>
      </c>
      <c r="B11" s="241">
        <v>17441.2</v>
      </c>
      <c r="C11" s="241">
        <v>19761.599999999999</v>
      </c>
      <c r="D11" s="241">
        <v>23399.3</v>
      </c>
      <c r="E11" s="241">
        <v>29118.799999999999</v>
      </c>
      <c r="F11" s="241">
        <v>37105.699999999997</v>
      </c>
      <c r="G11" s="241">
        <v>36561.599999999999</v>
      </c>
      <c r="H11" s="241">
        <v>43352.1</v>
      </c>
      <c r="I11" s="241">
        <v>51465.4</v>
      </c>
      <c r="J11" s="241">
        <v>61628.800000000003</v>
      </c>
      <c r="K11" s="241">
        <v>63551.1</v>
      </c>
      <c r="L11" s="241">
        <v>56586.700000000004</v>
      </c>
      <c r="M11" s="241">
        <v>76653.3</v>
      </c>
      <c r="N11" s="241" t="s">
        <v>5</v>
      </c>
      <c r="P11" s="242" t="s">
        <v>305</v>
      </c>
    </row>
    <row r="12" spans="1:16" ht="12" customHeight="1">
      <c r="A12" s="242" t="s">
        <v>304</v>
      </c>
      <c r="B12" s="241">
        <v>7626.8</v>
      </c>
      <c r="C12" s="241">
        <v>6684.2</v>
      </c>
      <c r="D12" s="241">
        <v>7911.2</v>
      </c>
      <c r="E12" s="241">
        <v>10015</v>
      </c>
      <c r="F12" s="241">
        <v>10463.4</v>
      </c>
      <c r="G12" s="241">
        <v>15904.5</v>
      </c>
      <c r="H12" s="241">
        <v>18286.099999999999</v>
      </c>
      <c r="I12" s="241">
        <v>21194.9</v>
      </c>
      <c r="J12" s="241">
        <v>26859.7</v>
      </c>
      <c r="K12" s="241">
        <v>29086.400000000001</v>
      </c>
      <c r="L12" s="241">
        <v>33347.200000000004</v>
      </c>
      <c r="M12" s="241">
        <v>32673</v>
      </c>
      <c r="N12" s="241" t="s">
        <v>5</v>
      </c>
      <c r="P12" s="242" t="s">
        <v>303</v>
      </c>
    </row>
    <row r="13" spans="1:16" ht="12" customHeight="1">
      <c r="A13" s="242" t="s">
        <v>302</v>
      </c>
      <c r="B13" s="241">
        <v>10388.700000000001</v>
      </c>
      <c r="C13" s="241">
        <v>9070.7000000000007</v>
      </c>
      <c r="D13" s="241">
        <v>9256.2000000000007</v>
      </c>
      <c r="E13" s="241">
        <v>15131.3</v>
      </c>
      <c r="F13" s="241">
        <v>15303</v>
      </c>
      <c r="G13" s="241">
        <v>14026.6</v>
      </c>
      <c r="H13" s="241">
        <v>14682.9</v>
      </c>
      <c r="I13" s="241">
        <v>19965.5</v>
      </c>
      <c r="J13" s="241">
        <v>18906.400000000001</v>
      </c>
      <c r="K13" s="241">
        <v>26603.5</v>
      </c>
      <c r="L13" s="241">
        <v>15184.9</v>
      </c>
      <c r="M13" s="241">
        <v>20588.099999999999</v>
      </c>
      <c r="N13" s="241" t="s">
        <v>5</v>
      </c>
      <c r="P13" s="242" t="s">
        <v>301</v>
      </c>
    </row>
    <row r="14" spans="1:16" ht="12" customHeight="1">
      <c r="A14" s="242" t="s">
        <v>300</v>
      </c>
      <c r="B14" s="241" t="s">
        <v>6</v>
      </c>
      <c r="C14" s="241" t="s">
        <v>6</v>
      </c>
      <c r="D14" s="241" t="s">
        <v>6</v>
      </c>
      <c r="E14" s="241" t="s">
        <v>6</v>
      </c>
      <c r="F14" s="241" t="s">
        <v>6</v>
      </c>
      <c r="G14" s="241" t="s">
        <v>6</v>
      </c>
      <c r="H14" s="241" t="s">
        <v>6</v>
      </c>
      <c r="I14" s="241" t="s">
        <v>6</v>
      </c>
      <c r="J14" s="241" t="s">
        <v>6</v>
      </c>
      <c r="K14" s="241" t="s">
        <v>6</v>
      </c>
      <c r="L14" s="241" t="s">
        <v>6</v>
      </c>
      <c r="M14" s="241" t="s">
        <v>6</v>
      </c>
      <c r="N14" s="241" t="s">
        <v>6</v>
      </c>
      <c r="P14" s="242" t="s">
        <v>299</v>
      </c>
    </row>
    <row r="15" spans="1:16" ht="12" customHeight="1">
      <c r="A15" s="242" t="s">
        <v>298</v>
      </c>
      <c r="B15" s="241" t="s">
        <v>6</v>
      </c>
      <c r="C15" s="241" t="s">
        <v>6</v>
      </c>
      <c r="D15" s="241" t="s">
        <v>6</v>
      </c>
      <c r="E15" s="241" t="s">
        <v>6</v>
      </c>
      <c r="F15" s="241" t="s">
        <v>6</v>
      </c>
      <c r="G15" s="241" t="s">
        <v>6</v>
      </c>
      <c r="H15" s="241" t="s">
        <v>6</v>
      </c>
      <c r="I15" s="241" t="s">
        <v>6</v>
      </c>
      <c r="J15" s="241" t="s">
        <v>6</v>
      </c>
      <c r="K15" s="241" t="s">
        <v>6</v>
      </c>
      <c r="L15" s="241" t="s">
        <v>6</v>
      </c>
      <c r="M15" s="241" t="s">
        <v>6</v>
      </c>
      <c r="N15" s="241" t="s">
        <v>6</v>
      </c>
      <c r="P15" s="242" t="s">
        <v>297</v>
      </c>
    </row>
    <row r="16" spans="1:16" ht="18" customHeight="1">
      <c r="A16" s="244" t="s">
        <v>296</v>
      </c>
      <c r="B16" s="241">
        <v>51617.600000000006</v>
      </c>
      <c r="C16" s="241">
        <v>55051.6</v>
      </c>
      <c r="D16" s="241">
        <v>62292</v>
      </c>
      <c r="E16" s="241">
        <v>76804.400000000009</v>
      </c>
      <c r="F16" s="241">
        <v>87609.5</v>
      </c>
      <c r="G16" s="241">
        <v>96083.099999999991</v>
      </c>
      <c r="H16" s="241">
        <v>112032.3</v>
      </c>
      <c r="I16" s="241">
        <v>126892</v>
      </c>
      <c r="J16" s="241">
        <v>138821.70000000001</v>
      </c>
      <c r="K16" s="241">
        <v>172433.5</v>
      </c>
      <c r="L16" s="241">
        <v>209439.8</v>
      </c>
      <c r="M16" s="241">
        <v>181547.6</v>
      </c>
      <c r="N16" s="241">
        <v>197968.58799999999</v>
      </c>
      <c r="P16" s="243" t="s">
        <v>295</v>
      </c>
    </row>
    <row r="17" spans="1:16" ht="12" customHeight="1">
      <c r="A17" s="242" t="s">
        <v>294</v>
      </c>
      <c r="B17" s="241">
        <v>13059.2</v>
      </c>
      <c r="C17" s="241">
        <v>13772.1</v>
      </c>
      <c r="D17" s="241">
        <v>17014.5</v>
      </c>
      <c r="E17" s="241">
        <v>22149.3</v>
      </c>
      <c r="F17" s="241">
        <v>25122.7</v>
      </c>
      <c r="G17" s="241">
        <v>29436</v>
      </c>
      <c r="H17" s="241">
        <v>33306</v>
      </c>
      <c r="I17" s="241">
        <v>37446.9</v>
      </c>
      <c r="J17" s="241">
        <v>40415.699999999997</v>
      </c>
      <c r="K17" s="241">
        <v>47201.9</v>
      </c>
      <c r="L17" s="241">
        <v>46389.9</v>
      </c>
      <c r="M17" s="241">
        <v>47688.9</v>
      </c>
      <c r="N17" s="241" t="s">
        <v>5</v>
      </c>
      <c r="P17" s="242" t="s">
        <v>293</v>
      </c>
    </row>
    <row r="18" spans="1:16" ht="12" customHeight="1">
      <c r="A18" s="242" t="s">
        <v>292</v>
      </c>
      <c r="B18" s="241">
        <v>5344</v>
      </c>
      <c r="C18" s="241">
        <v>5174</v>
      </c>
      <c r="D18" s="241">
        <v>6101.6</v>
      </c>
      <c r="E18" s="241">
        <v>5615.1</v>
      </c>
      <c r="F18" s="241">
        <v>4458.3</v>
      </c>
      <c r="G18" s="241">
        <v>3238.9</v>
      </c>
      <c r="H18" s="241">
        <v>4042.8</v>
      </c>
      <c r="I18" s="241">
        <v>3523.7</v>
      </c>
      <c r="J18" s="241">
        <v>4611.8</v>
      </c>
      <c r="K18" s="241">
        <v>8483</v>
      </c>
      <c r="L18" s="241">
        <v>8647.9</v>
      </c>
      <c r="M18" s="241">
        <v>8887</v>
      </c>
      <c r="N18" s="241" t="s">
        <v>5</v>
      </c>
      <c r="P18" s="242" t="s">
        <v>291</v>
      </c>
    </row>
    <row r="19" spans="1:16" ht="12" customHeight="1">
      <c r="A19" s="240" t="s">
        <v>290</v>
      </c>
      <c r="B19" s="241">
        <v>24930.9</v>
      </c>
      <c r="C19" s="241">
        <v>26502.6</v>
      </c>
      <c r="D19" s="241">
        <v>28171</v>
      </c>
      <c r="E19" s="241">
        <v>35596.9</v>
      </c>
      <c r="F19" s="241">
        <v>40657.599999999999</v>
      </c>
      <c r="G19" s="241">
        <v>45983</v>
      </c>
      <c r="H19" s="241">
        <v>53575.3</v>
      </c>
      <c r="I19" s="241">
        <v>60925</v>
      </c>
      <c r="J19" s="241">
        <v>67275</v>
      </c>
      <c r="K19" s="241">
        <v>88983</v>
      </c>
      <c r="L19" s="241">
        <v>94144</v>
      </c>
      <c r="M19" s="241">
        <v>95977.7</v>
      </c>
      <c r="N19" s="241" t="s">
        <v>5</v>
      </c>
      <c r="P19" s="240" t="s">
        <v>289</v>
      </c>
    </row>
    <row r="20" spans="1:16" ht="12" customHeight="1">
      <c r="A20" s="240" t="s">
        <v>288</v>
      </c>
      <c r="B20" s="241">
        <v>8283.5</v>
      </c>
      <c r="C20" s="241">
        <v>9602.9</v>
      </c>
      <c r="D20" s="241">
        <v>11004.9</v>
      </c>
      <c r="E20" s="241">
        <v>13443.1</v>
      </c>
      <c r="F20" s="241">
        <v>17370.900000000001</v>
      </c>
      <c r="G20" s="241">
        <v>17425.2</v>
      </c>
      <c r="H20" s="241">
        <v>21108.2</v>
      </c>
      <c r="I20" s="241">
        <v>24996.400000000001</v>
      </c>
      <c r="J20" s="241">
        <v>26519.200000000001</v>
      </c>
      <c r="K20" s="241">
        <v>27765.599999999999</v>
      </c>
      <c r="L20" s="241">
        <v>60258</v>
      </c>
      <c r="M20" s="241">
        <v>28994</v>
      </c>
      <c r="N20" s="241" t="s">
        <v>5</v>
      </c>
      <c r="P20" s="240" t="s">
        <v>287</v>
      </c>
    </row>
    <row r="21" spans="1:16" ht="12" customHeight="1">
      <c r="A21" s="242" t="s">
        <v>286</v>
      </c>
      <c r="B21" s="241" t="s">
        <v>6</v>
      </c>
      <c r="C21" s="241" t="s">
        <v>6</v>
      </c>
      <c r="D21" s="241" t="s">
        <v>6</v>
      </c>
      <c r="E21" s="241" t="s">
        <v>6</v>
      </c>
      <c r="F21" s="241" t="s">
        <v>6</v>
      </c>
      <c r="G21" s="241" t="s">
        <v>6</v>
      </c>
      <c r="H21" s="241" t="s">
        <v>6</v>
      </c>
      <c r="I21" s="241" t="s">
        <v>6</v>
      </c>
      <c r="J21" s="241" t="s">
        <v>6</v>
      </c>
      <c r="K21" s="241" t="s">
        <v>6</v>
      </c>
      <c r="L21" s="241">
        <v>1</v>
      </c>
      <c r="M21" s="241">
        <v>2</v>
      </c>
      <c r="N21" s="241">
        <v>3</v>
      </c>
      <c r="P21" s="242" t="s">
        <v>285</v>
      </c>
    </row>
    <row r="22" spans="1:16" ht="12" customHeight="1">
      <c r="A22" s="233" t="s">
        <v>284</v>
      </c>
      <c r="B22" s="241" t="s">
        <v>5</v>
      </c>
      <c r="C22" s="241" t="s">
        <v>5</v>
      </c>
      <c r="D22" s="241" t="s">
        <v>5</v>
      </c>
      <c r="E22" s="241" t="s">
        <v>5</v>
      </c>
      <c r="F22" s="241" t="s">
        <v>5</v>
      </c>
      <c r="G22" s="241" t="s">
        <v>5</v>
      </c>
      <c r="H22" s="241" t="s">
        <v>5</v>
      </c>
      <c r="I22" s="241" t="s">
        <v>5</v>
      </c>
      <c r="J22" s="241" t="s">
        <v>5</v>
      </c>
      <c r="K22" s="241" t="s">
        <v>5</v>
      </c>
      <c r="L22" s="241" t="s">
        <v>5</v>
      </c>
      <c r="M22" s="241" t="s">
        <v>5</v>
      </c>
      <c r="N22" s="241" t="s">
        <v>5</v>
      </c>
      <c r="P22" s="240" t="s">
        <v>283</v>
      </c>
    </row>
    <row r="23" spans="1:16" s="236" customFormat="1" ht="33" customHeight="1">
      <c r="A23" s="237" t="s">
        <v>282</v>
      </c>
      <c r="B23" s="239" t="s">
        <v>5</v>
      </c>
      <c r="C23" s="239" t="s">
        <v>5</v>
      </c>
      <c r="D23" s="239" t="s">
        <v>5</v>
      </c>
      <c r="E23" s="239" t="s">
        <v>5</v>
      </c>
      <c r="F23" s="239" t="s">
        <v>5</v>
      </c>
      <c r="G23" s="239" t="s">
        <v>5</v>
      </c>
      <c r="H23" s="239" t="s">
        <v>5</v>
      </c>
      <c r="I23" s="239" t="s">
        <v>5</v>
      </c>
      <c r="J23" s="239" t="s">
        <v>5</v>
      </c>
      <c r="K23" s="239" t="s">
        <v>5</v>
      </c>
      <c r="L23" s="239" t="s">
        <v>5</v>
      </c>
      <c r="M23" s="239" t="s">
        <v>5</v>
      </c>
      <c r="N23" s="239" t="s">
        <v>5</v>
      </c>
      <c r="O23" s="238"/>
      <c r="P23" s="237" t="s">
        <v>281</v>
      </c>
    </row>
    <row r="24" spans="1:16" ht="12" customHeight="1">
      <c r="A24" s="235"/>
      <c r="B24" s="235"/>
      <c r="C24" s="235"/>
      <c r="D24" s="235"/>
      <c r="E24" s="235"/>
      <c r="F24" s="235"/>
      <c r="G24" s="235"/>
      <c r="H24" s="235"/>
      <c r="I24" s="235"/>
      <c r="J24" s="235"/>
      <c r="K24" s="235"/>
      <c r="L24" s="235"/>
      <c r="M24" s="235"/>
      <c r="N24" s="235"/>
      <c r="O24" s="235"/>
      <c r="P24" s="235"/>
    </row>
    <row r="26" spans="1:16" ht="12" customHeight="1">
      <c r="A26" s="372" t="s">
        <v>280</v>
      </c>
    </row>
    <row r="27" spans="1:16" ht="12" customHeight="1">
      <c r="A27" s="48" t="s">
        <v>279</v>
      </c>
    </row>
    <row r="28" spans="1:16" ht="12" customHeight="1">
      <c r="A28" s="372"/>
    </row>
    <row r="29" spans="1:16" ht="12" customHeight="1">
      <c r="A29" s="48" t="s">
        <v>278</v>
      </c>
    </row>
    <row r="30" spans="1:16" ht="12" customHeight="1">
      <c r="A30" s="234" t="s">
        <v>277</v>
      </c>
    </row>
  </sheetData>
  <pageMargins left="0.15748031496063" right="0.15748031496063" top="0.98425196850393704" bottom="0.98425196850393704" header="0.511811023622047" footer="0.511811023622047"/>
  <pageSetup scale="81" orientation="landscape" r:id="rId1"/>
  <headerFooter alignWithMargins="0">
    <oddFooter>&amp;R&amp;A  &amp;D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4</vt:i4>
      </vt:variant>
    </vt:vector>
  </HeadingPairs>
  <TitlesOfParts>
    <vt:vector size="22" baseType="lpstr">
      <vt:lpstr>Index</vt:lpstr>
      <vt:lpstr>jm_PIE</vt:lpstr>
      <vt:lpstr>jm_PIEq</vt:lpstr>
      <vt:lpstr>Jm_CN</vt:lpstr>
      <vt:lpstr>Jm_agro</vt:lpstr>
      <vt:lpstr>Jm_min</vt:lpstr>
      <vt:lpstr>Jm_man</vt:lpstr>
      <vt:lpstr>Jm_tur</vt:lpstr>
      <vt:lpstr>Jm_BP</vt:lpstr>
      <vt:lpstr>Jm_exp</vt:lpstr>
      <vt:lpstr>Jm_imp</vt:lpstr>
      <vt:lpstr>JmXM</vt:lpstr>
      <vt:lpstr>JmX</vt:lpstr>
      <vt:lpstr>JmM</vt:lpstr>
      <vt:lpstr>Jm_DE</vt:lpstr>
      <vt:lpstr>Jm_mon</vt:lpstr>
      <vt:lpstr>Jm_BF</vt:lpstr>
      <vt:lpstr>Jm_IT</vt:lpstr>
      <vt:lpstr>jm_PIE!Print_Titles</vt:lpstr>
      <vt:lpstr>JmM!Print_Titles</vt:lpstr>
      <vt:lpstr>JmX!Print_Titles</vt:lpstr>
      <vt:lpstr>JmXM!Print_Titles</vt:lpstr>
    </vt:vector>
  </TitlesOfParts>
  <Company>CEPAL, Naciones Unidas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jamaica statistical annex</dc:title>
  <dc:subject>caribbean jamaica statistics</dc:subject>
  <dc:creator>jazmin chiu stange</dc:creator>
  <cp:lastModifiedBy>jazmin chiu stange</cp:lastModifiedBy>
  <cp:lastPrinted>2013-10-03T18:26:26Z</cp:lastPrinted>
  <dcterms:created xsi:type="dcterms:W3CDTF">2005-08-31T16:23:58Z</dcterms:created>
  <dcterms:modified xsi:type="dcterms:W3CDTF">2013-10-03T18:26:32Z</dcterms:modified>
</cp:coreProperties>
</file>