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588" yWindow="288" windowWidth="13356" windowHeight="5772" tabRatio="956" firstSheet="1" activeTab="5"/>
  </bookViews>
  <sheets>
    <sheet name="Index" sheetId="38" r:id="rId1"/>
    <sheet name="hn_PIE" sheetId="42" r:id="rId2"/>
    <sheet name="hn_PIEq" sheetId="43" r:id="rId3"/>
    <sheet name="Hn_CN1" sheetId="44" r:id="rId4"/>
    <sheet name="Hn_CN2" sheetId="45" r:id="rId5"/>
    <sheet name="Hn_agro" sheetId="31" r:id="rId6"/>
    <sheet name="Hn_pes" sheetId="32" r:id="rId7"/>
    <sheet name="Hn_man" sheetId="33" r:id="rId8"/>
    <sheet name="Hn_BP" sheetId="46" r:id="rId9"/>
    <sheet name="Hn_exp" sheetId="34" r:id="rId10"/>
    <sheet name="Hn_imp" sheetId="35" r:id="rId11"/>
    <sheet name="HnXM" sheetId="47" r:id="rId12"/>
    <sheet name="HnX" sheetId="48" r:id="rId13"/>
    <sheet name="HnM" sheetId="49" r:id="rId14"/>
    <sheet name="Hn_DE" sheetId="39" r:id="rId15"/>
    <sheet name="Hn_mon" sheetId="36" r:id="rId16"/>
    <sheet name="Hn_monH" sheetId="37" r:id="rId17"/>
    <sheet name="Hn_BF" sheetId="40" r:id="rId18"/>
    <sheet name="Hn_IT" sheetId="41" r:id="rId19"/>
  </sheets>
  <externalReferences>
    <externalReference r:id="rId20"/>
  </externalReferences>
  <definedNames>
    <definedName name="_Fill" localSheetId="17" hidden="1">#REF!</definedName>
    <definedName name="_Fill" localSheetId="8" hidden="1">#REF!</definedName>
    <definedName name="_Fill" localSheetId="18" hidden="1">#REF!</definedName>
    <definedName name="_Fill" localSheetId="2" hidden="1">#REF!</definedName>
    <definedName name="_Fill" hidden="1">#REF!</definedName>
    <definedName name="_Key2" localSheetId="17" hidden="1">#REF!</definedName>
    <definedName name="_Key2" localSheetId="8" hidden="1">#REF!</definedName>
    <definedName name="_Key2" localSheetId="18" hidden="1">#REF!</definedName>
    <definedName name="_Key2" hidden="1">#REF!</definedName>
    <definedName name="_Order1" hidden="1">255</definedName>
    <definedName name="_Order2" hidden="1">255</definedName>
    <definedName name="_Parse_Out" localSheetId="17" hidden="1">#REF!</definedName>
    <definedName name="_Parse_Out" localSheetId="8" hidden="1">#REF!</definedName>
    <definedName name="_Parse_Out" localSheetId="18" hidden="1">#REF!</definedName>
    <definedName name="_Parse_Out" hidden="1">#REF!</definedName>
    <definedName name="_Regression_Int" localSheetId="17" hidden="1">1</definedName>
    <definedName name="_Regression_Int" localSheetId="8" hidden="1">1</definedName>
    <definedName name="_Regression_Int" localSheetId="3" hidden="1">1</definedName>
    <definedName name="_Regression_Int" localSheetId="4" hidden="1">1</definedName>
    <definedName name="_Regression_Int" localSheetId="14" hidden="1">1</definedName>
    <definedName name="_Regression_Int" localSheetId="9" hidden="1">1</definedName>
    <definedName name="_Regression_Int" localSheetId="10" hidden="1">1</definedName>
    <definedName name="_Regression_Int" localSheetId="18" hidden="1">1</definedName>
    <definedName name="_Regression_Int" localSheetId="7" hidden="1">1</definedName>
    <definedName name="_Regression_Int" localSheetId="15" hidden="1">1</definedName>
    <definedName name="_Regression_Int" localSheetId="6" hidden="1">1</definedName>
    <definedName name="_Sort" localSheetId="17" hidden="1">#REF!</definedName>
    <definedName name="_Sort" localSheetId="8" hidden="1">#REF!</definedName>
    <definedName name="_Sort" localSheetId="18" hidden="1">#REF!</definedName>
    <definedName name="_Sort"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17" hidden="1">#REF!</definedName>
    <definedName name="ee" localSheetId="8" hidden="1">#REF!</definedName>
    <definedName name="ee" localSheetId="18" hidden="1">#REF!</definedName>
    <definedName name="ee" hidden="1">#REF!</definedName>
    <definedName name="ff" localSheetId="17" hidden="1">#REF!</definedName>
    <definedName name="ff" localSheetId="8" hidden="1">#REF!</definedName>
    <definedName name="ff" localSheetId="18" hidden="1">#REF!</definedName>
    <definedName name="ff" hidden="1">#REF!</definedName>
    <definedName name="ii" localSheetId="17" hidden="1">#REF!</definedName>
    <definedName name="ii" localSheetId="8" hidden="1">#REF!</definedName>
    <definedName name="ii" localSheetId="18" hidden="1">#REF!</definedName>
    <definedName name="ii" hidden="1">#REF!</definedName>
    <definedName name="oj" hidden="1">'[1]I-5'!$A$38:$A$43</definedName>
    <definedName name="ojo" localSheetId="17" hidden="1">#REF!</definedName>
    <definedName name="ojo" localSheetId="8" hidden="1">#REF!</definedName>
    <definedName name="ojo" localSheetId="18" hidden="1">#REF!</definedName>
    <definedName name="ojo" hidden="1">#REF!</definedName>
    <definedName name="_xlnm.Print_Titles" localSheetId="13">HnM!$6:$8</definedName>
    <definedName name="_xlnm.Print_Titles" localSheetId="12">HnX!$6:$8</definedName>
    <definedName name="_xlnm.Print_Titles" localSheetId="11">HnXM!$6:$8</definedName>
    <definedName name="YU" localSheetId="17" hidden="1">#REF!</definedName>
    <definedName name="YU" localSheetId="8" hidden="1">#REF!</definedName>
    <definedName name="YU" localSheetId="18" hidden="1">#REF!</definedName>
    <definedName name="YU" hidden="1">#REF!</definedName>
  </definedNames>
  <calcPr calcId="125725"/>
</workbook>
</file>

<file path=xl/calcChain.xml><?xml version="1.0" encoding="utf-8"?>
<calcChain xmlns="http://schemas.openxmlformats.org/spreadsheetml/2006/main">
  <c r="A2" i="38"/>
  <c r="M13" i="37"/>
  <c r="L13"/>
  <c r="K13"/>
  <c r="J13"/>
  <c r="I13"/>
  <c r="H13"/>
  <c r="G13"/>
  <c r="F13"/>
  <c r="E13"/>
  <c r="D13"/>
  <c r="C13"/>
  <c r="B13"/>
  <c r="B37" i="34" l="1"/>
  <c r="C37"/>
  <c r="D37"/>
  <c r="E37"/>
  <c r="F37"/>
  <c r="G37"/>
  <c r="H37"/>
  <c r="I37"/>
  <c r="J37"/>
  <c r="K37"/>
  <c r="L37"/>
  <c r="M37"/>
  <c r="N37"/>
</calcChain>
</file>

<file path=xl/sharedStrings.xml><?xml version="1.0" encoding="utf-8"?>
<sst xmlns="http://schemas.openxmlformats.org/spreadsheetml/2006/main" count="2000" uniqueCount="888">
  <si>
    <t>BALANCE MONETARIO ARMONIZADO DE LAS SOCIEDADES DE DEPÓSITO a/</t>
  </si>
  <si>
    <t xml:space="preserve">b/ Los totales difieren de las cifras del balance de pagos debido a que no incluyen ajustes por subvaluación. Incluye maquila. </t>
  </si>
  <si>
    <t>HARMONIZED MONETARY BALANCE OF DEPOSITORY CORPORATIONS a/</t>
  </si>
  <si>
    <t>Dinero (M1)</t>
  </si>
  <si>
    <t>Liquidez en moneda nacional (M2)</t>
  </si>
  <si>
    <t>b/ Cifras preliminares.</t>
  </si>
  <si>
    <t>a/ Includes the Central Bank of Honduras, commercial banks, development banks, savings and loan associations, finance companies, and saving and credit cooperatives.</t>
  </si>
  <si>
    <t>b/ Preliminary figures.</t>
  </si>
  <si>
    <t>Broad money (M3)</t>
  </si>
  <si>
    <t>15</t>
  </si>
  <si>
    <t>a/ Cifras preliminares.</t>
  </si>
  <si>
    <t>Total</t>
  </si>
  <si>
    <t xml:space="preserve">VALOR DE LAS EXPORTACIONES DE BIENES, FOB </t>
  </si>
  <si>
    <t>VALOR DE LAS IMPORTACIONES DE BIENES, CIF</t>
  </si>
  <si>
    <t xml:space="preserve">a/ Cifras preliminares.   </t>
  </si>
  <si>
    <t>b/</t>
  </si>
  <si>
    <t>De consumo interno</t>
  </si>
  <si>
    <t>Otras producciones</t>
  </si>
  <si>
    <t>INDICADORES DE LA PRODUCCIÓN AGROPECUARIA</t>
  </si>
  <si>
    <t>HONDURAS</t>
  </si>
  <si>
    <t>De exportación tradicional</t>
  </si>
  <si>
    <t>Beneficios</t>
  </si>
  <si>
    <t>…</t>
  </si>
  <si>
    <t>Maquila</t>
  </si>
  <si>
    <t>Principales exportaciones tradicionales</t>
  </si>
  <si>
    <t>Principales exportaciones no tradicionales</t>
  </si>
  <si>
    <t>Bienes de consumo</t>
  </si>
  <si>
    <t>Bienes de capital</t>
  </si>
  <si>
    <t>Otros productos</t>
  </si>
  <si>
    <t>Materias primas y bienes intermedios</t>
  </si>
  <si>
    <t>Activos monetarios</t>
  </si>
  <si>
    <t>INDICADORES DE LA PRODUCCIÓN PESQUERA</t>
  </si>
  <si>
    <t xml:space="preserve">ÍNDICES DE MANUFACTURAS </t>
  </si>
  <si>
    <t>Fuente: Comisión Económica para América Latina y el Caribe (CEPAL), sobre la base de cifras del Banco Central de Honduras.</t>
  </si>
  <si>
    <t>a/</t>
  </si>
  <si>
    <t xml:space="preserve">Pasivos monetarios </t>
  </si>
  <si>
    <t>Liquidez ampliada (M3)</t>
  </si>
  <si>
    <t>5</t>
  </si>
  <si>
    <t>Traditional exports</t>
  </si>
  <si>
    <t>For domestic consumption</t>
  </si>
  <si>
    <t>Slaughtering</t>
  </si>
  <si>
    <t>Other  products</t>
  </si>
  <si>
    <t>a/ Preliminary figures.</t>
  </si>
  <si>
    <t>6</t>
  </si>
  <si>
    <t>7</t>
  </si>
  <si>
    <t>(Millions of dollars)</t>
  </si>
  <si>
    <t>9</t>
  </si>
  <si>
    <t>EXPORTS OF GOODS, FOB</t>
  </si>
  <si>
    <t>Main traditional exports</t>
  </si>
  <si>
    <t>Main non-traditional exports</t>
  </si>
  <si>
    <t>b/ These totals differ from the figures given in the balance of payments because they do not include adjustments for undervaluation. Includes maquila.</t>
  </si>
  <si>
    <t>10</t>
  </si>
  <si>
    <t>IMPORTS OF GOODS, CIF</t>
  </si>
  <si>
    <t>Consumer goods</t>
  </si>
  <si>
    <t>Raw materials and intermediate goods</t>
  </si>
  <si>
    <t>Capital goods</t>
  </si>
  <si>
    <t>Other products</t>
  </si>
  <si>
    <t>14</t>
  </si>
  <si>
    <t>Monetary assets</t>
  </si>
  <si>
    <t>Monetary liabilities</t>
  </si>
  <si>
    <t>INDICATORS OF AGRICULTURAL OUTPUT</t>
  </si>
  <si>
    <t>INDICATORS OF FISHERY OUTPUT</t>
  </si>
  <si>
    <t>MANUFACTURING OUTPUT INDEX</t>
  </si>
  <si>
    <t>Source: Economic Commission for Latin America and the Caribbean (ECLAC), on the basis of figures provided by the Central Bank of Honduras.</t>
  </si>
  <si>
    <t>-</t>
  </si>
  <si>
    <t xml:space="preserve">Índices de la producción pesquera </t>
  </si>
  <si>
    <t>Producción industrial b/</t>
  </si>
  <si>
    <t xml:space="preserve">BALANCE MONETARIO DEL SISTEMA FINANCIERO </t>
  </si>
  <si>
    <t xml:space="preserve">MONETARY SURVEY OF THE FINANCIAL SYSTEM </t>
  </si>
  <si>
    <t>Money (M1) d/</t>
  </si>
  <si>
    <t>e/ A partir de 2001, M2 incluye depósitos en Cooperativas.</t>
  </si>
  <si>
    <t>c/ A partir de 2001,  los gobiernos locales y empresas públicas no financieras incluyen solo el crédito, ya que sus depósitos forman parte del dinero en sentido amplio.</t>
  </si>
  <si>
    <t>c/ As from 2001, local governments and non-financial public sector corporations include only credit, since their deposits are part of broad money.</t>
  </si>
  <si>
    <t>d/ As from 2001, M1 includes transferable deposits of non-financial public sector corporations, local governments and other financial corporations.</t>
  </si>
  <si>
    <t>e/ As from 2001, M2 includes deposits with credit unions.</t>
  </si>
  <si>
    <t xml:space="preserve">Agricultural value added </t>
  </si>
  <si>
    <t>Valor agregado agropecuario</t>
  </si>
  <si>
    <t xml:space="preserve">Fishery output </t>
  </si>
  <si>
    <t>Manufacturing output b/</t>
  </si>
  <si>
    <t>d/ A partir de 2001, M1 incluye depósitos transferibles de las empresas públicas no financieras, los gobiernos locales y las otras sociedades financieras.</t>
  </si>
  <si>
    <t>(En millones de dólares)</t>
  </si>
  <si>
    <t>Fuente: Comisión Económica para América Latina y el Caribe (CEPAL), sobre la base de cifras del Banco Central de Honduras y de la Secretaría de Planificación.</t>
  </si>
  <si>
    <t>Source: Economic Commission for Latin America and the Caribbean (ECLAC), on the basis of figures provided by the Central Bank of Honduras and the Ministry of Planning.</t>
  </si>
  <si>
    <t xml:space="preserve">a/ Corresponde a la consolidación de cuentas del Banco Central de Honduras, bancos comerciales, bancos de desarrollo, asociaciones de ahorro y préstamo, </t>
  </si>
  <si>
    <t>(Millions of lempiras, end-of-year stocks)</t>
  </si>
  <si>
    <t>(En millones de lempiras, saldos a fin de año)</t>
  </si>
  <si>
    <t>Total b/</t>
  </si>
  <si>
    <t>Captura (toneladas)</t>
  </si>
  <si>
    <t>Catch (Tons)</t>
  </si>
  <si>
    <t>Índice 2000=100 / Index 2000=100</t>
  </si>
  <si>
    <t xml:space="preserve">Indice 2000 = 100 / Index 2000=100                  </t>
  </si>
  <si>
    <t xml:space="preserve">  Agrícola </t>
  </si>
  <si>
    <t xml:space="preserve">  Pecuaria</t>
  </si>
  <si>
    <t xml:space="preserve">  Silvícola</t>
  </si>
  <si>
    <t xml:space="preserve">  Avícola</t>
  </si>
  <si>
    <t xml:space="preserve">  Crop farming</t>
  </si>
  <si>
    <t xml:space="preserve">  Livestock production</t>
  </si>
  <si>
    <t xml:space="preserve">  Forestry</t>
  </si>
  <si>
    <t xml:space="preserve">  Poultry farming</t>
  </si>
  <si>
    <t xml:space="preserve">  Centroamérica</t>
  </si>
  <si>
    <t xml:space="preserve">  Resto del mundo</t>
  </si>
  <si>
    <t xml:space="preserve">  Central America</t>
  </si>
  <si>
    <t xml:space="preserve">  Rest of world</t>
  </si>
  <si>
    <t xml:space="preserve">  Non-durables</t>
  </si>
  <si>
    <t xml:space="preserve">  Durables</t>
  </si>
  <si>
    <t xml:space="preserve">  Panamá</t>
  </si>
  <si>
    <t xml:space="preserve">  Panama</t>
  </si>
  <si>
    <t xml:space="preserve">  LBC ME  (Securities)</t>
  </si>
  <si>
    <t xml:space="preserve">  Banano</t>
  </si>
  <si>
    <t xml:space="preserve">  Café</t>
  </si>
  <si>
    <t xml:space="preserve">  Algodón</t>
  </si>
  <si>
    <t xml:space="preserve">  Tabaco</t>
  </si>
  <si>
    <t xml:space="preserve">  Caña de azúcar</t>
  </si>
  <si>
    <t xml:space="preserve">  Maíz</t>
  </si>
  <si>
    <t xml:space="preserve">  Maicillo o sorgo</t>
  </si>
  <si>
    <t xml:space="preserve">  Frijol</t>
  </si>
  <si>
    <t xml:space="preserve">  Arroz granza</t>
  </si>
  <si>
    <t xml:space="preserve">  Plátano </t>
  </si>
  <si>
    <t xml:space="preserve">  Palma africana</t>
  </si>
  <si>
    <t xml:space="preserve">  Vacunos </t>
  </si>
  <si>
    <t xml:space="preserve">  Porcinos </t>
  </si>
  <si>
    <t xml:space="preserve">  Aves</t>
  </si>
  <si>
    <t xml:space="preserve">  Cattle</t>
  </si>
  <si>
    <t xml:space="preserve">  Pigs</t>
  </si>
  <si>
    <t xml:space="preserve">  Poultry</t>
  </si>
  <si>
    <t xml:space="preserve">  Maize </t>
  </si>
  <si>
    <t xml:space="preserve">  Sorghum</t>
  </si>
  <si>
    <t xml:space="preserve">  Beans</t>
  </si>
  <si>
    <t xml:space="preserve">  Paddy rice</t>
  </si>
  <si>
    <t xml:space="preserve">  Plantains</t>
  </si>
  <si>
    <t xml:space="preserve">  African palm</t>
  </si>
  <si>
    <t xml:space="preserve">  Bananas</t>
  </si>
  <si>
    <t xml:space="preserve">  Coffee</t>
  </si>
  <si>
    <t xml:space="preserve">  Sugar cane</t>
  </si>
  <si>
    <t xml:space="preserve">  Cotton</t>
  </si>
  <si>
    <t xml:space="preserve">  Tobacco</t>
  </si>
  <si>
    <t xml:space="preserve">  Camarón</t>
  </si>
  <si>
    <t xml:space="preserve">  Langosta</t>
  </si>
  <si>
    <t xml:space="preserve">  Pescado</t>
  </si>
  <si>
    <t xml:space="preserve">  Shrimp</t>
  </si>
  <si>
    <t xml:space="preserve">  Lobster</t>
  </si>
  <si>
    <t xml:space="preserve">  Fish</t>
  </si>
  <si>
    <t xml:space="preserve">  Alimentos, bebidas y tabaco</t>
  </si>
  <si>
    <t xml:space="preserve">  Textiles y prendas de vestir</t>
  </si>
  <si>
    <t xml:space="preserve">  Madera y productos de madera</t>
  </si>
  <si>
    <t xml:space="preserve">  Productos de papel y cartón</t>
  </si>
  <si>
    <t xml:space="preserve">  Productos químicos y derivados del petróleo</t>
  </si>
  <si>
    <t xml:space="preserve">  Minerales no metálicos</t>
  </si>
  <si>
    <t xml:space="preserve">  Industrias metálicas básicas</t>
  </si>
  <si>
    <t xml:space="preserve">  Productos metálicos, maquinaria y equipo</t>
  </si>
  <si>
    <t xml:space="preserve">  Muebles</t>
  </si>
  <si>
    <t xml:space="preserve">  Otras industrias</t>
  </si>
  <si>
    <t xml:space="preserve">  Cemento (bolsa de 42,5 kg.)</t>
  </si>
  <si>
    <t xml:space="preserve">  Láminas de fibrocemento (M2)</t>
  </si>
  <si>
    <t xml:space="preserve">  Varillas de hierro (kg.)</t>
  </si>
  <si>
    <t xml:space="preserve">  Telas (yardas)</t>
  </si>
  <si>
    <t xml:space="preserve">  Manteca vegetal (libras)</t>
  </si>
  <si>
    <t xml:space="preserve">  Harina de trigo (quintales)</t>
  </si>
  <si>
    <t xml:space="preserve">  Leche pasteurizada (litros)</t>
  </si>
  <si>
    <t xml:space="preserve">  Cerveza  (botella de 12 onzas)</t>
  </si>
  <si>
    <t xml:space="preserve">  Refrescos  (botella de 12 onzas)</t>
  </si>
  <si>
    <t xml:space="preserve">  Food, beverages and tobacco</t>
  </si>
  <si>
    <t xml:space="preserve">  Textiles, clothing and footwear</t>
  </si>
  <si>
    <t xml:space="preserve">  Wood and wood products</t>
  </si>
  <si>
    <t xml:space="preserve">  Paper and paperboard</t>
  </si>
  <si>
    <t xml:space="preserve">  Chemicals and petroleum products</t>
  </si>
  <si>
    <t xml:space="preserve">  Non-metallic minerals</t>
  </si>
  <si>
    <t xml:space="preserve">  Basic metals industries</t>
  </si>
  <si>
    <t xml:space="preserve">  Metal products, machinery and equipment</t>
  </si>
  <si>
    <t xml:space="preserve">  Furniture</t>
  </si>
  <si>
    <t xml:space="preserve">  Other industries</t>
  </si>
  <si>
    <t xml:space="preserve">  Cement (bags of 42.5 kg)</t>
  </si>
  <si>
    <t xml:space="preserve">  Fibre-cement slabs (m2)</t>
  </si>
  <si>
    <t xml:space="preserve">  Iron reinforcing rods (kg)</t>
  </si>
  <si>
    <t xml:space="preserve">  Fabric  (yards)</t>
  </si>
  <si>
    <t xml:space="preserve">  Vegetable shortening (pounds)</t>
  </si>
  <si>
    <t xml:space="preserve">  Wheat flavour (quintals)</t>
  </si>
  <si>
    <t xml:space="preserve">  Pasteurized milk (litres)</t>
  </si>
  <si>
    <t xml:space="preserve">  Beer (12 oz bottles)</t>
  </si>
  <si>
    <t xml:space="preserve">  Carbonated beverages (12 oz bottles)</t>
  </si>
  <si>
    <t xml:space="preserve">  Azúcar (quintales)</t>
  </si>
  <si>
    <t xml:space="preserve">  Sugar (quintals)</t>
  </si>
  <si>
    <t xml:space="preserve">  Periódicos (unidades)</t>
  </si>
  <si>
    <t xml:space="preserve">  Newspapers (units)</t>
  </si>
  <si>
    <t xml:space="preserve">  Cigarrillos (cajetilla de 20 unidades)</t>
  </si>
  <si>
    <t xml:space="preserve">  Cigarettes (20 units box)</t>
  </si>
  <si>
    <t xml:space="preserve">  Estados Unidos</t>
  </si>
  <si>
    <t xml:space="preserve">  Alemania</t>
  </si>
  <si>
    <t xml:space="preserve">  Italia</t>
  </si>
  <si>
    <t xml:space="preserve">  Japón</t>
  </si>
  <si>
    <t xml:space="preserve">  Madera</t>
  </si>
  <si>
    <t xml:space="preserve">  Carne refrigerada</t>
  </si>
  <si>
    <t xml:space="preserve">  Azúcar</t>
  </si>
  <si>
    <t xml:space="preserve">  Zinc</t>
  </si>
  <si>
    <t xml:space="preserve">  Plata</t>
  </si>
  <si>
    <t xml:space="preserve">  Plomo</t>
  </si>
  <si>
    <t xml:space="preserve">  Camarones</t>
  </si>
  <si>
    <t xml:space="preserve">  Langostas</t>
  </si>
  <si>
    <t xml:space="preserve">  Melones y sandías</t>
  </si>
  <si>
    <t xml:space="preserve">  Piñas</t>
  </si>
  <si>
    <t xml:space="preserve">  Jabones y detergentes</t>
  </si>
  <si>
    <t xml:space="preserve">  Resto</t>
  </si>
  <si>
    <t xml:space="preserve">  United States</t>
  </si>
  <si>
    <t xml:space="preserve">  Germany</t>
  </si>
  <si>
    <t xml:space="preserve">  Italy</t>
  </si>
  <si>
    <t xml:space="preserve">  Japan</t>
  </si>
  <si>
    <t xml:space="preserve">  Wood</t>
  </si>
  <si>
    <t xml:space="preserve">  Chilled meat</t>
  </si>
  <si>
    <t xml:space="preserve">  Sugar</t>
  </si>
  <si>
    <t xml:space="preserve">  Silver</t>
  </si>
  <si>
    <t xml:space="preserve">  Lead</t>
  </si>
  <si>
    <t xml:space="preserve">  Lobsters</t>
  </si>
  <si>
    <t xml:space="preserve">  Melons and watermelons</t>
  </si>
  <si>
    <t xml:space="preserve">  Pineapples</t>
  </si>
  <si>
    <t xml:space="preserve">  Soaps and detergents</t>
  </si>
  <si>
    <t xml:space="preserve">  Others</t>
  </si>
  <si>
    <t xml:space="preserve">  Cigarettes</t>
  </si>
  <si>
    <t xml:space="preserve">  Cigarrillos</t>
  </si>
  <si>
    <t xml:space="preserve">  Aceite de palma</t>
  </si>
  <si>
    <t xml:space="preserve">  Palm oil</t>
  </si>
  <si>
    <t xml:space="preserve">  No duraderos</t>
  </si>
  <si>
    <t xml:space="preserve">  Duraderos</t>
  </si>
  <si>
    <t xml:space="preserve">  Petróleo y combustibles</t>
  </si>
  <si>
    <t xml:space="preserve">  Materiales para la construcción</t>
  </si>
  <si>
    <t xml:space="preserve">  Otros</t>
  </si>
  <si>
    <t xml:space="preserve">  Para la agricultura</t>
  </si>
  <si>
    <t xml:space="preserve">  Para la industria</t>
  </si>
  <si>
    <t xml:space="preserve">  Para el transporte</t>
  </si>
  <si>
    <t xml:space="preserve">  Petroleum and fuels</t>
  </si>
  <si>
    <t xml:space="preserve">  Construction materials</t>
  </si>
  <si>
    <t xml:space="preserve">  For agriculture</t>
  </si>
  <si>
    <t xml:space="preserve">  For industry</t>
  </si>
  <si>
    <t xml:space="preserve">  For transport</t>
  </si>
  <si>
    <t xml:space="preserve">  Energía eléctrica</t>
  </si>
  <si>
    <t xml:space="preserve">  Electricity</t>
  </si>
  <si>
    <t>Activos externos netos b/</t>
  </si>
  <si>
    <t>External assets (net) b/</t>
  </si>
  <si>
    <t xml:space="preserve">Crédito interno neto </t>
  </si>
  <si>
    <t>Domestic credit (net)</t>
  </si>
  <si>
    <t xml:space="preserve">  Al sector público c/</t>
  </si>
  <si>
    <t xml:space="preserve">  To the public sector c/</t>
  </si>
  <si>
    <t xml:space="preserve">    Al gobierno central</t>
  </si>
  <si>
    <t xml:space="preserve">    To the central government</t>
  </si>
  <si>
    <t xml:space="preserve">    Al resto del sector público</t>
  </si>
  <si>
    <t xml:space="preserve">    To the rest of the public sector</t>
  </si>
  <si>
    <t xml:space="preserve">  Al sector privado</t>
  </si>
  <si>
    <t xml:space="preserve">  To the private sector</t>
  </si>
  <si>
    <t xml:space="preserve">  Otras cuentas netas</t>
  </si>
  <si>
    <t xml:space="preserve">  Other items (net) </t>
  </si>
  <si>
    <t xml:space="preserve">  Menos</t>
  </si>
  <si>
    <t xml:space="preserve">  Minus</t>
  </si>
  <si>
    <t xml:space="preserve">    Títulos de regulación monetaria (capital y reservas)</t>
  </si>
  <si>
    <t xml:space="preserve">    Monetary regulation bonds (capital and reserves)</t>
  </si>
  <si>
    <t xml:space="preserve">    Préstamos externos de mediano y largo plazo</t>
  </si>
  <si>
    <t xml:space="preserve">    Long- and medium-term external loans</t>
  </si>
  <si>
    <t>Dinero (M1) d/</t>
  </si>
  <si>
    <t xml:space="preserve">  Circulante en poder del público</t>
  </si>
  <si>
    <t xml:space="preserve">  Currency with the public</t>
  </si>
  <si>
    <t xml:space="preserve">  Depósitos en cuenta corriente</t>
  </si>
  <si>
    <t xml:space="preserve">  Current account deposits</t>
  </si>
  <si>
    <t>Liquidez en moneda nacional (M2) e/</t>
  </si>
  <si>
    <t>Local-currency liquidity (M2) e/</t>
  </si>
  <si>
    <t xml:space="preserve">  Depósitos en moneda nacional f/</t>
  </si>
  <si>
    <t xml:space="preserve">  Local-currency deposits</t>
  </si>
  <si>
    <t xml:space="preserve">  Valores en moneda nacional g/</t>
  </si>
  <si>
    <t xml:space="preserve">  Values in local currency g/</t>
  </si>
  <si>
    <t xml:space="preserve">  Depósitos de ahorro a plazo en moneda extranjera</t>
  </si>
  <si>
    <t xml:space="preserve">  Foreign currency time deposits</t>
  </si>
  <si>
    <t xml:space="preserve">  LBC ME  (Valores)</t>
  </si>
  <si>
    <t>Activos externos netos</t>
  </si>
  <si>
    <t xml:space="preserve">  Al sector público</t>
  </si>
  <si>
    <t xml:space="preserve">  Depósitos transferibles</t>
  </si>
  <si>
    <t xml:space="preserve">  Transferable deposits</t>
  </si>
  <si>
    <t xml:space="preserve">  Cuasidinero</t>
  </si>
  <si>
    <t xml:space="preserve">  Quasi-Money</t>
  </si>
  <si>
    <t xml:space="preserve">  Depósitos en moneda extranjera</t>
  </si>
  <si>
    <t xml:space="preserve">  Foreign currency deposits</t>
  </si>
  <si>
    <t xml:space="preserve">    sociedades financieras y cooperativas de ahorro y crédito.</t>
  </si>
  <si>
    <t>Miles de toneladas / Thousands of tons</t>
  </si>
  <si>
    <t>Producción de los principales cultivos</t>
  </si>
  <si>
    <t>Output of main crops</t>
  </si>
  <si>
    <t>Miles de cabezas / Thousands of head</t>
  </si>
  <si>
    <t>Producción pecuaria</t>
  </si>
  <si>
    <t xml:space="preserve">Indicators of livestock output </t>
  </si>
  <si>
    <t xml:space="preserve">  Leche (millones de litros)</t>
  </si>
  <si>
    <t xml:space="preserve">  Huevos (millones de unidades)</t>
  </si>
  <si>
    <t xml:space="preserve">  Milk (millions of litres)</t>
  </si>
  <si>
    <t xml:space="preserve">  Eggs (millions of units)</t>
  </si>
  <si>
    <t>Miles de unidades / Thousands of units</t>
  </si>
  <si>
    <t>Output of major manufactures</t>
  </si>
  <si>
    <t xml:space="preserve">Producción de las manufacturas más importantes </t>
  </si>
  <si>
    <t>Consumo industrial de electricidad (millones de KWh)</t>
  </si>
  <si>
    <t>Industrial consumption of electricity (millions of KWh)</t>
  </si>
  <si>
    <t xml:space="preserve">b/ As from 2001, the concept of net international reserves was discontinued because the new statistical methodology for the financial system does not distinguish between the long and short terms for international assets and liabilities. </t>
  </si>
  <si>
    <t xml:space="preserve">b/ A partir de 2001, se pierde el concepto de Reservas internacionales netas, ya que la nueva metodología estadística para el sistema financiero no hace distinción entre largo y corto plazos de las obligaciones y activos internacionales. </t>
  </si>
  <si>
    <t xml:space="preserve">b/ Índice del valor agregado de la producción industrial.   </t>
  </si>
  <si>
    <t>b/ Index of  industrial value added output.</t>
  </si>
  <si>
    <t>g/ The 2002 figure corresponds to monetary absorption certificates.</t>
  </si>
  <si>
    <t>f/ The 2000 figure corresponds to term deposits and other deposits in local currency.</t>
  </si>
  <si>
    <t>f/ El dato del 2000 corresponde a depósitos a plazo y otros depósitos en moneda nacional.</t>
  </si>
  <si>
    <t>g/ El dato del 2002 corresponde a certificados de absorción monetaria.</t>
  </si>
  <si>
    <t xml:space="preserve"> -</t>
  </si>
  <si>
    <t>TAX REVENUES OF THE CENTRAL GOVERNMENT</t>
  </si>
  <si>
    <t>INGRESOS TRIBUTARIOS DEL GOBIERNO CENTRAL</t>
  </si>
  <si>
    <t>REVENUES AND EXPENDITURES OF THE CENTRAL GOVERNMENT</t>
  </si>
  <si>
    <t>INGRESOS Y GASTOS DEL GOBIERNO CENTRAL</t>
  </si>
  <si>
    <t>BALANCE MONETARIO DEL SISTEMA FINANCIERO</t>
  </si>
  <si>
    <t>17</t>
  </si>
  <si>
    <t>EXTERNAL DEBT INDICATORS</t>
  </si>
  <si>
    <t>INDICADORES DEL ENDEUDAMIENTO EXTERNO</t>
  </si>
  <si>
    <t>16</t>
  </si>
  <si>
    <t>IMPORTS OF GOODS, CIF, BY ORIGIN</t>
  </si>
  <si>
    <t xml:space="preserve">ORIGEN DE LAS IMPORTACIONES DE BIENES, CIF </t>
  </si>
  <si>
    <t xml:space="preserve">EXPORTS OF GOODS, FOB, BY DESTINATION </t>
  </si>
  <si>
    <t xml:space="preserve">DESTINO DE LAS EXPORTACIONES DE BIENES, FOB </t>
  </si>
  <si>
    <t>ORIGIN AND DESTINATION OF INTERNATIONAL TRADE</t>
  </si>
  <si>
    <t>ORIGEN Y DESTINO DEL COMERCIO INTERNACIONAL</t>
  </si>
  <si>
    <t>VALOR DE LAS EXPORTACIONES DE BIENES, FOB</t>
  </si>
  <si>
    <t>BALANCE OF PAYMENTS</t>
  </si>
  <si>
    <t xml:space="preserve">BALANZA DE PAGOS </t>
  </si>
  <si>
    <t>TOTAL SUPPLY AND DEMAND</t>
  </si>
  <si>
    <t>OFERTA Y DEMANDA GLOBALES</t>
  </si>
  <si>
    <t>PRODUCTO INTERNO BRUTO POR RAMAS DE ACTIVIDAD ECONÓMICA</t>
  </si>
  <si>
    <t>MAIN QUARTERLY INDICATORS</t>
  </si>
  <si>
    <t>PRINCIPALES INDICADORES TRIMESTRALES</t>
  </si>
  <si>
    <t>MAIN ECONOMIC INDICATORS</t>
  </si>
  <si>
    <t>PRINCIPALES INDICADORES ECONÓMICOS</t>
  </si>
  <si>
    <t>STATISTICAL ANNEX</t>
  </si>
  <si>
    <t>ANEXO ESTADÍSTICO</t>
  </si>
  <si>
    <t>b/ Includes commercial creditors.</t>
  </si>
  <si>
    <t>a/ Refers to the total external debt.</t>
  </si>
  <si>
    <t>b/ Incluye acreedores comerciales.</t>
  </si>
  <si>
    <t>a/ Corresponde a la deuda externa total.</t>
  </si>
  <si>
    <t xml:space="preserve">      Interest </t>
  </si>
  <si>
    <t xml:space="preserve">      Intereses </t>
  </si>
  <si>
    <t xml:space="preserve">      Principal </t>
  </si>
  <si>
    <t xml:space="preserve">      Amortizaciones </t>
  </si>
  <si>
    <t xml:space="preserve">    Service </t>
  </si>
  <si>
    <t xml:space="preserve">    Servicio </t>
  </si>
  <si>
    <t xml:space="preserve">  Disbursements a/</t>
  </si>
  <si>
    <t xml:space="preserve">  Desembolsos en cada año a/</t>
  </si>
  <si>
    <t xml:space="preserve">      Other b/</t>
  </si>
  <si>
    <t xml:space="preserve">      Otros b/</t>
  </si>
  <si>
    <t xml:space="preserve">      Commercial banks </t>
  </si>
  <si>
    <t xml:space="preserve">      Bancos comerciales </t>
  </si>
  <si>
    <t xml:space="preserve">    Private </t>
  </si>
  <si>
    <t xml:space="preserve">    Privadas </t>
  </si>
  <si>
    <t xml:space="preserve">      Other </t>
  </si>
  <si>
    <t xml:space="preserve">      Otras </t>
  </si>
  <si>
    <t xml:space="preserve">      Bilateral </t>
  </si>
  <si>
    <t xml:space="preserve">      Bilaterales </t>
  </si>
  <si>
    <t xml:space="preserve">      Multilateral </t>
  </si>
  <si>
    <t xml:space="preserve">      Multilaterales </t>
  </si>
  <si>
    <t xml:space="preserve">    Official </t>
  </si>
  <si>
    <t xml:space="preserve">    Oficiales </t>
  </si>
  <si>
    <t xml:space="preserve">  Sources </t>
  </si>
  <si>
    <t xml:space="preserve">  Fuentes </t>
  </si>
  <si>
    <t xml:space="preserve">    Short-term </t>
  </si>
  <si>
    <t xml:space="preserve">    Corto plazo </t>
  </si>
  <si>
    <t xml:space="preserve">    Medium- and long-term </t>
  </si>
  <si>
    <t xml:space="preserve">    Mediano y largo plazo </t>
  </si>
  <si>
    <t xml:space="preserve">  Maturity a/</t>
  </si>
  <si>
    <t xml:space="preserve">  Plazos a/</t>
  </si>
  <si>
    <t xml:space="preserve">Public-sector external debt </t>
  </si>
  <si>
    <t xml:space="preserve">Deuda externa pública </t>
  </si>
  <si>
    <t xml:space="preserve"> </t>
  </si>
  <si>
    <t xml:space="preserve">  Private </t>
  </si>
  <si>
    <t xml:space="preserve">  Privada </t>
  </si>
  <si>
    <t xml:space="preserve">  Public </t>
  </si>
  <si>
    <t xml:space="preserve">  Pública </t>
  </si>
  <si>
    <t xml:space="preserve">Total external debt </t>
  </si>
  <si>
    <t xml:space="preserve">Deuda externa total </t>
  </si>
  <si>
    <t>(Millions of dollars, end-of-year stocks)</t>
  </si>
  <si>
    <t>(En millones de dólares, saldos a fin de año)</t>
  </si>
  <si>
    <t>Source: Economic Commission for Latin America and the Caribbean (ECLAC), on the basis of figures provided by the Ministry of Finance of Honduras.</t>
  </si>
  <si>
    <t>Fuente:  Comisión Económica para América Latina y el Caribe (CEPAL), sobre la base de cifras de la Secretaría de Finanzas de Honduras.</t>
  </si>
  <si>
    <t>Overall balance</t>
  </si>
  <si>
    <t>Resultado global</t>
  </si>
  <si>
    <t>Primary balance</t>
  </si>
  <si>
    <t>Resultado primario</t>
  </si>
  <si>
    <t xml:space="preserve">  Net lending</t>
  </si>
  <si>
    <t xml:space="preserve">  Concesión de préstamos menos recuperación</t>
  </si>
  <si>
    <t xml:space="preserve">    Other</t>
  </si>
  <si>
    <t xml:space="preserve">    Otros gastos de capital</t>
  </si>
  <si>
    <t xml:space="preserve">    Capital transfers</t>
  </si>
  <si>
    <t xml:space="preserve">    Transferencias de capital</t>
  </si>
  <si>
    <t xml:space="preserve">    Real investment</t>
  </si>
  <si>
    <t xml:space="preserve">    Adquisición de activos de capital fijo</t>
  </si>
  <si>
    <t xml:space="preserve">  Capital expenditure</t>
  </si>
  <si>
    <t xml:space="preserve">  Gastos de capital</t>
  </si>
  <si>
    <t xml:space="preserve">    Otros gastos corrientes</t>
  </si>
  <si>
    <t xml:space="preserve">    Transfers</t>
  </si>
  <si>
    <t xml:space="preserve">    Subsidios y otras transferencias corrientes</t>
  </si>
  <si>
    <t xml:space="preserve">    Interest payments on public debt</t>
  </si>
  <si>
    <t xml:space="preserve">    Pagos de intereses</t>
  </si>
  <si>
    <t xml:space="preserve">    Goods and services</t>
  </si>
  <si>
    <t xml:space="preserve">    Compras de bienes y servicios</t>
  </si>
  <si>
    <t xml:space="preserve">    Staff costs</t>
  </si>
  <si>
    <t xml:space="preserve">    Sueldos y salarios</t>
  </si>
  <si>
    <t xml:space="preserve">  Current expenditure</t>
  </si>
  <si>
    <t xml:space="preserve">  Gastos corrientes</t>
  </si>
  <si>
    <t>Total expenditure</t>
  </si>
  <si>
    <t>Gasto total</t>
  </si>
  <si>
    <t xml:space="preserve">    Grants</t>
  </si>
  <si>
    <t xml:space="preserve">    Donaciones</t>
  </si>
  <si>
    <t xml:space="preserve">  Capital revenue</t>
  </si>
  <si>
    <t xml:space="preserve">  Ingresos de capital</t>
  </si>
  <si>
    <t xml:space="preserve">    Non-tax revenues</t>
  </si>
  <si>
    <t xml:space="preserve">    Ingresos no tributarios</t>
  </si>
  <si>
    <t xml:space="preserve">    Tax revenues</t>
  </si>
  <si>
    <t xml:space="preserve">    Ingresos tributarios</t>
  </si>
  <si>
    <t xml:space="preserve">  Current revenue</t>
  </si>
  <si>
    <t xml:space="preserve">  Ingresos corrientes</t>
  </si>
  <si>
    <t>Total revenue</t>
  </si>
  <si>
    <t>Ingreso total</t>
  </si>
  <si>
    <t>(Millions of lempiras)</t>
  </si>
  <si>
    <t>(En millones de lempiras)</t>
  </si>
  <si>
    <t>Total taxes including social security contributions</t>
  </si>
  <si>
    <t>Total ingresos tributarios (incl. seg. social)</t>
  </si>
  <si>
    <t xml:space="preserve">  Social security contributions</t>
  </si>
  <si>
    <t xml:space="preserve">  Contribuciones a la seguridad social</t>
  </si>
  <si>
    <t xml:space="preserve">    Other taxes</t>
  </si>
  <si>
    <t xml:space="preserve">    Otros impuestos</t>
  </si>
  <si>
    <t xml:space="preserve">      Other indirect taxes</t>
  </si>
  <si>
    <t xml:space="preserve">      Otros indirectos</t>
  </si>
  <si>
    <t xml:space="preserve">      Taxes on international trade and transactions</t>
  </si>
  <si>
    <t xml:space="preserve">      Comercio y transacciones internacionales</t>
  </si>
  <si>
    <t xml:space="preserve">      Excises</t>
  </si>
  <si>
    <t xml:space="preserve">      Específicos sobre bienes y servicios</t>
  </si>
  <si>
    <t xml:space="preserve">      General taxes on goods and services</t>
  </si>
  <si>
    <t xml:space="preserve">      Generales sobre bienes y servicios</t>
  </si>
  <si>
    <t xml:space="preserve">    Indirect taxes</t>
  </si>
  <si>
    <t xml:space="preserve">    Ingresos tributarios indirectos</t>
  </si>
  <si>
    <t xml:space="preserve">      Other direct taxes</t>
  </si>
  <si>
    <t xml:space="preserve">      Otros directos</t>
  </si>
  <si>
    <t xml:space="preserve">      Taxes on property</t>
  </si>
  <si>
    <t xml:space="preserve">      Propiedad</t>
  </si>
  <si>
    <t xml:space="preserve">        Unallocable</t>
  </si>
  <si>
    <t xml:space="preserve">        No clasificables</t>
  </si>
  <si>
    <t xml:space="preserve">        Payable by corporations and other enterprices</t>
  </si>
  <si>
    <t xml:space="preserve">        Corporaciones y otras empresas</t>
  </si>
  <si>
    <t xml:space="preserve">        Payable by individuals</t>
  </si>
  <si>
    <t xml:space="preserve">        Personas físicas</t>
  </si>
  <si>
    <t xml:space="preserve">      Taxes on income, profits, and capital gains</t>
  </si>
  <si>
    <t xml:space="preserve">      Ingreso, utilidades y ganancias de capital</t>
  </si>
  <si>
    <t xml:space="preserve">    Direct taxes</t>
  </si>
  <si>
    <t xml:space="preserve">    Ingresos tributarios directos</t>
  </si>
  <si>
    <t xml:space="preserve">  Taxes</t>
  </si>
  <si>
    <t xml:space="preserve">  Total ingresos tributarios</t>
  </si>
  <si>
    <t>k/ Central bank data include accrued interest on the public debt.</t>
  </si>
  <si>
    <t>j/ Weighted average of lending rates.</t>
  </si>
  <si>
    <t>i/ Weighted average of deposit rates.</t>
  </si>
  <si>
    <t xml:space="preserve">h/ Urban total. </t>
  </si>
  <si>
    <t xml:space="preserve">g/ Nationwide total. </t>
  </si>
  <si>
    <t>f/ Annual average, weighted by the value of goods exports and imports.</t>
  </si>
  <si>
    <t xml:space="preserve">e/ A minus sign (-) indicates an increase in reserve assets. </t>
  </si>
  <si>
    <t xml:space="preserve">d/ Includes errors and omissions.   </t>
  </si>
  <si>
    <t>c/ Based on values calculated in national currency and expressed in current dollars.</t>
  </si>
  <si>
    <t>b/ Based on figures in local currency at constant 2000 prices.</t>
  </si>
  <si>
    <t>Source: Economic Commission for Latin America and the Caribbean (ECLAC), on the basis of official figures.</t>
  </si>
  <si>
    <t>k/ Los datos del Banco Central consideran los intereses de la deuda pública en forma devengada.</t>
  </si>
  <si>
    <t>j/ Promedio ponderado de las tasas activas.</t>
  </si>
  <si>
    <t>i/ Promedio ponderado de las tasas de depósitos</t>
  </si>
  <si>
    <t>h/ Total urbano.</t>
  </si>
  <si>
    <t>g/ Total nacional.</t>
  </si>
  <si>
    <t xml:space="preserve">f/ Promedio anual, ponderado por el valor de las exportaciones e importaciones de bienes.  </t>
  </si>
  <si>
    <t xml:space="preserve">e/ El signo menos (-) indica aumento de los activos de reserva. </t>
  </si>
  <si>
    <t xml:space="preserve">d/ Incluye errores y omisiones.   </t>
  </si>
  <si>
    <t xml:space="preserve">c/ Sobre la base de los valores calculados en moneda nacional expresados en dólares corrientes. </t>
  </si>
  <si>
    <t>b/ Sobre la base de cifras en moneda nacional a precios constantes de 2000.</t>
  </si>
  <si>
    <t>Fuente: Comisión Económica para América Latina y el Caribe (CEPAL), sobre la base de cifras oficiales.</t>
  </si>
  <si>
    <t xml:space="preserve">    Foreign-currency deposits </t>
  </si>
  <si>
    <t xml:space="preserve">    Depósitos en moneda extranjera </t>
  </si>
  <si>
    <t xml:space="preserve">    M2 </t>
  </si>
  <si>
    <t xml:space="preserve">  Money (M1) </t>
  </si>
  <si>
    <t xml:space="preserve">  Dinero (M1) </t>
  </si>
  <si>
    <t xml:space="preserve">  Monetary base </t>
  </si>
  <si>
    <t xml:space="preserve">  Base monetaria </t>
  </si>
  <si>
    <t xml:space="preserve">      Others </t>
  </si>
  <si>
    <t xml:space="preserve">    Otros </t>
  </si>
  <si>
    <t xml:space="preserve">      To the private sector </t>
  </si>
  <si>
    <t xml:space="preserve">    Al sector privado </t>
  </si>
  <si>
    <t xml:space="preserve">      To the public sector </t>
  </si>
  <si>
    <t xml:space="preserve">    Al sector público </t>
  </si>
  <si>
    <t xml:space="preserve">   Domestic credit </t>
  </si>
  <si>
    <t xml:space="preserve">  Crédito interno </t>
  </si>
  <si>
    <t xml:space="preserve">Money and credit </t>
  </si>
  <si>
    <t>Porcentajes del PIB, saldos a fin de año / Percentages of GDP, end-of-year stocks</t>
  </si>
  <si>
    <t xml:space="preserve">Moneda y crédito </t>
  </si>
  <si>
    <t xml:space="preserve">    External </t>
  </si>
  <si>
    <t xml:space="preserve">    Externa </t>
  </si>
  <si>
    <t xml:space="preserve">    Domestic </t>
  </si>
  <si>
    <t xml:space="preserve">    Interna </t>
  </si>
  <si>
    <t xml:space="preserve">  Central government public debt  </t>
  </si>
  <si>
    <t xml:space="preserve">  Deuda del gobierno central </t>
  </si>
  <si>
    <t xml:space="preserve">  Overall balance </t>
  </si>
  <si>
    <t xml:space="preserve">  Resultado global </t>
  </si>
  <si>
    <t xml:space="preserve">  Primary balance </t>
  </si>
  <si>
    <t xml:space="preserve">  Resultado primario </t>
  </si>
  <si>
    <t xml:space="preserve">    Capital expenditure </t>
  </si>
  <si>
    <t xml:space="preserve">    Gastos de capital </t>
  </si>
  <si>
    <t xml:space="preserve">      Interest k/</t>
  </si>
  <si>
    <t xml:space="preserve">      Intereses k/</t>
  </si>
  <si>
    <t xml:space="preserve">   Current expenditure </t>
  </si>
  <si>
    <t xml:space="preserve">    Gastos corrientes </t>
  </si>
  <si>
    <t xml:space="preserve">  Total expenditure </t>
  </si>
  <si>
    <t xml:space="preserve">  Gastos totales </t>
  </si>
  <si>
    <t xml:space="preserve">      Tax revenue </t>
  </si>
  <si>
    <t xml:space="preserve">      Ingresos tributarios </t>
  </si>
  <si>
    <t xml:space="preserve">  Total revenue </t>
  </si>
  <si>
    <t xml:space="preserve">  Ingresos totales </t>
  </si>
  <si>
    <t xml:space="preserve">Central government </t>
  </si>
  <si>
    <t xml:space="preserve">Porcentajes de PIB / Percentajes of GDP </t>
  </si>
  <si>
    <t xml:space="preserve">Gobierno central </t>
  </si>
  <si>
    <t xml:space="preserve">   Nominal lending rate j/</t>
  </si>
  <si>
    <t xml:space="preserve">   Tasa de interés activa nominal j/</t>
  </si>
  <si>
    <t xml:space="preserve">   Nominal deposit rate i/</t>
  </si>
  <si>
    <t xml:space="preserve">   Tasa de interés pasiva nominal i/</t>
  </si>
  <si>
    <t xml:space="preserve">  Variation in minimum urban wage</t>
  </si>
  <si>
    <t>...</t>
  </si>
  <si>
    <t xml:space="preserve">   Variación del salario mínimo urbano</t>
  </si>
  <si>
    <t xml:space="preserve">     (annual average) </t>
  </si>
  <si>
    <t xml:space="preserve">     (promedio anual) </t>
  </si>
  <si>
    <t xml:space="preserve">   Variation in nominal exchange rate </t>
  </si>
  <si>
    <t xml:space="preserve">   Variación del tipo de cambio nominal </t>
  </si>
  <si>
    <t xml:space="preserve">     (December-December) </t>
  </si>
  <si>
    <t xml:space="preserve">     (diciembre a diciembre) </t>
  </si>
  <si>
    <t xml:space="preserve">   Variation in consumer prices </t>
  </si>
  <si>
    <t xml:space="preserve">   Variación de los precios al consumidor </t>
  </si>
  <si>
    <t xml:space="preserve">Prices </t>
  </si>
  <si>
    <t xml:space="preserve">Porcentajes anuales / Annual percentages </t>
  </si>
  <si>
    <t xml:space="preserve">Precios </t>
  </si>
  <si>
    <t xml:space="preserve">  Visible underemployment rate h/</t>
  </si>
  <si>
    <t xml:space="preserve">  Tasa de subempleo visible h/</t>
  </si>
  <si>
    <t xml:space="preserve">  Open unemployment rate h/</t>
  </si>
  <si>
    <t xml:space="preserve">  Tasa de desempleo abierto h/</t>
  </si>
  <si>
    <t xml:space="preserve">  Labour force participation rate g/</t>
  </si>
  <si>
    <t xml:space="preserve">  Tasa de actividad g/</t>
  </si>
  <si>
    <t xml:space="preserve">Employment </t>
  </si>
  <si>
    <t xml:space="preserve">Tasas anuales medias / Average annual rates </t>
  </si>
  <si>
    <t xml:space="preserve">Empleo </t>
  </si>
  <si>
    <t xml:space="preserve">  Total gross external debt (millions of dollars) </t>
  </si>
  <si>
    <t xml:space="preserve">  Deuda externa bruta total (millones de dólares) </t>
  </si>
  <si>
    <t xml:space="preserve">  Net resource transfer (millions of dollars) </t>
  </si>
  <si>
    <t xml:space="preserve">  Transferencia neta de recursos (millones de dólares) </t>
  </si>
  <si>
    <t xml:space="preserve">     (index: 2005=100) </t>
  </si>
  <si>
    <t xml:space="preserve">     (índice 2005=100) </t>
  </si>
  <si>
    <t xml:space="preserve">  Terms of trade for goods </t>
  </si>
  <si>
    <t xml:space="preserve">  Relación de precios del intercambio de bienes </t>
  </si>
  <si>
    <t xml:space="preserve">  Real effective exchange rate (index: 2005=100) f/</t>
  </si>
  <si>
    <t xml:space="preserve">  Tipo de cambio real efectivo (índice 2005=100) f/</t>
  </si>
  <si>
    <t xml:space="preserve">Other external-sector indicators </t>
  </si>
  <si>
    <t xml:space="preserve">Otros indicadores del sector externo </t>
  </si>
  <si>
    <t xml:space="preserve">     Other financing</t>
  </si>
  <si>
    <t xml:space="preserve">     Otro financiamiento</t>
  </si>
  <si>
    <t xml:space="preserve">     Variation in reserve assets e/</t>
  </si>
  <si>
    <t xml:space="preserve">     Variación en activos de reserva e/</t>
  </si>
  <si>
    <t xml:space="preserve">   Overall balance </t>
  </si>
  <si>
    <t xml:space="preserve">   Balanza global </t>
  </si>
  <si>
    <t xml:space="preserve">    Other capital movements </t>
  </si>
  <si>
    <t xml:space="preserve">     Otros movimientos de capital </t>
  </si>
  <si>
    <t xml:space="preserve">     Net foreign direct investment </t>
  </si>
  <si>
    <t xml:space="preserve">     Inversión extranjera directa neta </t>
  </si>
  <si>
    <t xml:space="preserve">   Capital and financial balance d/</t>
  </si>
  <si>
    <t xml:space="preserve">   Balanzas de capital y financiera d/</t>
  </si>
  <si>
    <t xml:space="preserve">     Net current transfers </t>
  </si>
  <si>
    <t xml:space="preserve">     Balanza de transferencias corrientes </t>
  </si>
  <si>
    <t xml:space="preserve">     Income balance </t>
  </si>
  <si>
    <t xml:space="preserve">     Balanza de renta </t>
  </si>
  <si>
    <t xml:space="preserve">     Services trade balance </t>
  </si>
  <si>
    <t xml:space="preserve">     Balanza de servicios </t>
  </si>
  <si>
    <t xml:space="preserve">       Imports, f.o.b. </t>
  </si>
  <si>
    <t xml:space="preserve">       Importaciones FOB </t>
  </si>
  <si>
    <t xml:space="preserve">       Exports, f.o.b. </t>
  </si>
  <si>
    <t xml:space="preserve">       Exportaciones FOB </t>
  </si>
  <si>
    <t xml:space="preserve">    Goods balance </t>
  </si>
  <si>
    <t xml:space="preserve">     Balanza de bienes </t>
  </si>
  <si>
    <t xml:space="preserve">  Current account balance </t>
  </si>
  <si>
    <t xml:space="preserve">   Balanza de cuenta corriente </t>
  </si>
  <si>
    <t xml:space="preserve">Balance of payments </t>
  </si>
  <si>
    <t xml:space="preserve">Millones de dólares / Millions of dollars </t>
  </si>
  <si>
    <t xml:space="preserve">Balanza de pagos </t>
  </si>
  <si>
    <t xml:space="preserve">     External saving </t>
  </si>
  <si>
    <t xml:space="preserve">     Ahorro externo </t>
  </si>
  <si>
    <t xml:space="preserve">     National saving </t>
  </si>
  <si>
    <t xml:space="preserve">     Ahorro nacional </t>
  </si>
  <si>
    <t xml:space="preserve">  Gross capital formation </t>
  </si>
  <si>
    <t xml:space="preserve">  Formación bruta de capital </t>
  </si>
  <si>
    <t>Investment and saving c/</t>
  </si>
  <si>
    <t>Inversión y ahorro c/</t>
  </si>
  <si>
    <t xml:space="preserve">  Imports (goods and services) </t>
  </si>
  <si>
    <t xml:space="preserve">  Importaciones de bienes y servicios </t>
  </si>
  <si>
    <t xml:space="preserve">  Exports (goods and services) </t>
  </si>
  <si>
    <t xml:space="preserve">  Exportaciones de bienes y servicios </t>
  </si>
  <si>
    <t xml:space="preserve">     Private consumption </t>
  </si>
  <si>
    <t xml:space="preserve">     Consumo privado </t>
  </si>
  <si>
    <t xml:space="preserve">     Government consumption </t>
  </si>
  <si>
    <t xml:space="preserve">     Consumo del gobierno </t>
  </si>
  <si>
    <t xml:space="preserve">  Final consumption expenditure </t>
  </si>
  <si>
    <t xml:space="preserve">  Gasto de consumo final </t>
  </si>
  <si>
    <t xml:space="preserve">Gross domestic product, by type of expenditure </t>
  </si>
  <si>
    <t xml:space="preserve">Producto interno bruto por tipo de gasto </t>
  </si>
  <si>
    <t xml:space="preserve">  Community, social and personal services </t>
  </si>
  <si>
    <t xml:space="preserve">  Servicios comunales, sociales y personales </t>
  </si>
  <si>
    <t xml:space="preserve">    estate and business services </t>
  </si>
  <si>
    <t xml:space="preserve">    inmuebles y servicios prestados a las empresas </t>
  </si>
  <si>
    <t xml:space="preserve">  Financial institutions, insurance, real </t>
  </si>
  <si>
    <t xml:space="preserve">  Establecimientos financieros, seguros, bienes </t>
  </si>
  <si>
    <t xml:space="preserve">  Transport, storage and communications </t>
  </si>
  <si>
    <t xml:space="preserve">  Transporte, almacenamiento y comunicaciones </t>
  </si>
  <si>
    <t xml:space="preserve">    restaurants and hotels </t>
  </si>
  <si>
    <t xml:space="preserve">    restaurantes y hoteles </t>
  </si>
  <si>
    <t xml:space="preserve">  Wholesale and retail commerce, </t>
  </si>
  <si>
    <t xml:space="preserve">  Comercio al por mayor y al por menor, </t>
  </si>
  <si>
    <t xml:space="preserve">  Construction </t>
  </si>
  <si>
    <t xml:space="preserve">  Construcción </t>
  </si>
  <si>
    <t xml:space="preserve">  Electricity, gas and water </t>
  </si>
  <si>
    <t xml:space="preserve">  Electricidad, gas y agua </t>
  </si>
  <si>
    <t xml:space="preserve">  Manufacturing </t>
  </si>
  <si>
    <t xml:space="preserve">  Industrias manufactureras </t>
  </si>
  <si>
    <t xml:space="preserve">  Mining and quarrying </t>
  </si>
  <si>
    <t xml:space="preserve">  Explotación de minas y canteras </t>
  </si>
  <si>
    <t xml:space="preserve">  Agriculture, livestock, hunting, forestry and fishing </t>
  </si>
  <si>
    <t xml:space="preserve">  Agricultura, ganadería, caza, silvicultura y pesca </t>
  </si>
  <si>
    <t xml:space="preserve">Gross domestic product, by sector </t>
  </si>
  <si>
    <t xml:space="preserve">Producto interno bruto sectorial </t>
  </si>
  <si>
    <t xml:space="preserve">Per capita gross domestic product </t>
  </si>
  <si>
    <t xml:space="preserve">Producto interno bruto por habitante </t>
  </si>
  <si>
    <t xml:space="preserve">Gross domestic product </t>
  </si>
  <si>
    <t xml:space="preserve">Producto interno bruto total </t>
  </si>
  <si>
    <t>Tasas de variación anual / Annual growth rates b/</t>
  </si>
  <si>
    <t xml:space="preserve">HONDURAS : MAIN ECONOMIC INDICATORS </t>
  </si>
  <si>
    <t xml:space="preserve">HONDURAS : PRINCIPALES INDICADORES ECONÓMICOS  </t>
  </si>
  <si>
    <t>f/ Weighted average of lending rates.</t>
  </si>
  <si>
    <t>e/ Figures as of April.</t>
  </si>
  <si>
    <t>d/ Weighted average of deposit rates.</t>
  </si>
  <si>
    <t>c/ Quarterly average, weighted by the value of goods exports and imports.</t>
  </si>
  <si>
    <t>b/ Figures as of May.</t>
  </si>
  <si>
    <t>f/ Promedio ponderado de las tasas activas.</t>
  </si>
  <si>
    <t>e/ Datos al mes de abril.</t>
  </si>
  <si>
    <t>d/ Promedio ponderado de las tasas de depósitos</t>
  </si>
  <si>
    <t xml:space="preserve">c/ Promedio trimestral, ponderado por el valor de las exportaciones e importaciones de bienes.  </t>
  </si>
  <si>
    <t>b/ Datos al mes de mayo.</t>
  </si>
  <si>
    <t xml:space="preserve">  a percentage of total credit</t>
  </si>
  <si>
    <t>e/</t>
  </si>
  <si>
    <t/>
  </si>
  <si>
    <t xml:space="preserve">   (porcentajes) </t>
  </si>
  <si>
    <t>Non-performing loans as</t>
  </si>
  <si>
    <t>Crédito vencido respecto del crédito total</t>
  </si>
  <si>
    <t xml:space="preserve">   quarter of preceding year) </t>
  </si>
  <si>
    <t xml:space="preserve">   del mismo trimestre del año anterior) </t>
  </si>
  <si>
    <t>Domestic credit (variation from same</t>
  </si>
  <si>
    <t xml:space="preserve">Crédito interno (variación respecto </t>
  </si>
  <si>
    <t>International bond issues (millions of dollars)</t>
  </si>
  <si>
    <t xml:space="preserve">- </t>
  </si>
  <si>
    <t>Emisión de bonos internacionales (millones de dólares)</t>
  </si>
  <si>
    <t xml:space="preserve">   Monetary policy rates</t>
  </si>
  <si>
    <t xml:space="preserve">   Tasa de política monetaria</t>
  </si>
  <si>
    <t xml:space="preserve">   Interbank rate </t>
  </si>
  <si>
    <t xml:space="preserve">   Tasa de interés interbancaria </t>
  </si>
  <si>
    <t xml:space="preserve">   Lending rate f/</t>
  </si>
  <si>
    <t xml:space="preserve">   Tasa de interés activa f/</t>
  </si>
  <si>
    <t xml:space="preserve">   Deposit rate d/</t>
  </si>
  <si>
    <t xml:space="preserve">   Tasa de interés pasiva d/</t>
  </si>
  <si>
    <t>Nominal interest rates (annualized percentages)</t>
  </si>
  <si>
    <t>Tasas de interés nominales (porcentajes anualizados)</t>
  </si>
  <si>
    <t xml:space="preserve">  (lempiras per dollar) </t>
  </si>
  <si>
    <t xml:space="preserve">  (lempiras por dólar) </t>
  </si>
  <si>
    <t xml:space="preserve">Average nominal exchange rate </t>
  </si>
  <si>
    <t xml:space="preserve">Tipo de cambio nominal promedio </t>
  </si>
  <si>
    <t xml:space="preserve">   (12-month percentage variation)</t>
  </si>
  <si>
    <t xml:space="preserve">   (variación porcentual en 12 meses)</t>
  </si>
  <si>
    <t xml:space="preserve">Consumer prices </t>
  </si>
  <si>
    <t>Precios al consumidor</t>
  </si>
  <si>
    <t>Real effective exchange rate (index: 2005=100) c/</t>
  </si>
  <si>
    <t>Tipo de cambio real efectivo (índice 2005=100) c/</t>
  </si>
  <si>
    <t>Gross international reserves (millions of dollars)</t>
  </si>
  <si>
    <t xml:space="preserve">Reservas internacionales brutas (millones de dólares) </t>
  </si>
  <si>
    <t>Goods imports, c.i.f. (millions of dollars)</t>
  </si>
  <si>
    <t>Importaciones de bienes CIF (millones de dólares)</t>
  </si>
  <si>
    <t>Goods exports, f.o.b. (millions of dollars)</t>
  </si>
  <si>
    <t>Exportaciones de bienes FOB (millones de dólares)</t>
  </si>
  <si>
    <t>Trim 2</t>
  </si>
  <si>
    <t>Trim 1</t>
  </si>
  <si>
    <t>Trim 4</t>
  </si>
  <si>
    <t>Trim 3</t>
  </si>
  <si>
    <t>HONDURAS : MAIN QUARTERLY INDICATORS</t>
  </si>
  <si>
    <t>HONDURAS : PRINCIPALES INDICADORES TRIMESTRALES</t>
  </si>
  <si>
    <t xml:space="preserve">a/ Preliminary figures. </t>
  </si>
  <si>
    <t xml:space="preserve">  Other items</t>
  </si>
  <si>
    <t xml:space="preserve">  Otras partidas</t>
  </si>
  <si>
    <t xml:space="preserve">  Community, social and personal services</t>
  </si>
  <si>
    <t xml:space="preserve">  Servicios comunales, sociales y personales</t>
  </si>
  <si>
    <t xml:space="preserve">    and business services</t>
  </si>
  <si>
    <t xml:space="preserve">    inmuebles y servicios prestados a las empresas</t>
  </si>
  <si>
    <t xml:space="preserve">  Financial institutions, insurance, real estate</t>
  </si>
  <si>
    <t xml:space="preserve">  Establecimientos financieros, seguros, bienes  </t>
  </si>
  <si>
    <t xml:space="preserve">  Transport, storage and communications</t>
  </si>
  <si>
    <t xml:space="preserve">  Transporte, almacenamiento y comunicaciones</t>
  </si>
  <si>
    <t xml:space="preserve">    restaurants and hotels</t>
  </si>
  <si>
    <t xml:space="preserve">    restaurantes y hoteles</t>
  </si>
  <si>
    <t xml:space="preserve">  Wholesale and retail commerce,</t>
  </si>
  <si>
    <t xml:space="preserve">  Construction</t>
  </si>
  <si>
    <t xml:space="preserve">  Construcción</t>
  </si>
  <si>
    <t xml:space="preserve">  Electricity, gas and water</t>
  </si>
  <si>
    <t xml:space="preserve">  Electricidad, gas y agua</t>
  </si>
  <si>
    <t xml:space="preserve">  Industrias manufactureras</t>
  </si>
  <si>
    <t xml:space="preserve">  Mining and quarrying</t>
  </si>
  <si>
    <t xml:space="preserve">  Explotación de minas y canteras</t>
  </si>
  <si>
    <t xml:space="preserve">  Agriculture, livestock, hunting, forestry and fishing</t>
  </si>
  <si>
    <t xml:space="preserve">  Agricultura, ganadería, caza, silvicultura y pesca</t>
  </si>
  <si>
    <t>Gross domestic product</t>
  </si>
  <si>
    <t>Producto interno bruto</t>
  </si>
  <si>
    <t>(Millions of lempiras at 2000 constant prices)</t>
  </si>
  <si>
    <t>(En millones de lempiras a precios constantes de 2000)</t>
  </si>
  <si>
    <t>GROSS DOMESTIC PRODUCT, BY KIND OF ECONOMIC ACTIVITY</t>
  </si>
  <si>
    <t xml:space="preserve">a/ Cifras preliminares.  </t>
  </si>
  <si>
    <t xml:space="preserve">   Exports (goods and services)</t>
  </si>
  <si>
    <t xml:space="preserve"> Exportaciones de bienes y servicios</t>
  </si>
  <si>
    <t xml:space="preserve">     Gross fixed investment</t>
  </si>
  <si>
    <t xml:space="preserve">     Inversión bruta fija</t>
  </si>
  <si>
    <t xml:space="preserve">     Changes in stocks</t>
  </si>
  <si>
    <t xml:space="preserve">     Variación de existencias</t>
  </si>
  <si>
    <t xml:space="preserve">   Gross domestic investment</t>
  </si>
  <si>
    <t xml:space="preserve">   Inversión bruta interna</t>
  </si>
  <si>
    <t xml:space="preserve">     Private consumption</t>
  </si>
  <si>
    <t xml:space="preserve">     Consumo privado</t>
  </si>
  <si>
    <t xml:space="preserve">     Government consumption</t>
  </si>
  <si>
    <t xml:space="preserve">     Consumo del gobierno</t>
  </si>
  <si>
    <t xml:space="preserve">   Final consumption expenditure</t>
  </si>
  <si>
    <t xml:space="preserve">   Gasto de consumo final</t>
  </si>
  <si>
    <t xml:space="preserve"> Domestic demand</t>
  </si>
  <si>
    <t xml:space="preserve"> Demanda interna</t>
  </si>
  <si>
    <t xml:space="preserve">Total demand </t>
  </si>
  <si>
    <t>Demanda global</t>
  </si>
  <si>
    <t xml:space="preserve">  Imports of goods and services</t>
  </si>
  <si>
    <t xml:space="preserve">  Importaciones de bienes y servicios</t>
  </si>
  <si>
    <t xml:space="preserve">  Gross domestic product</t>
  </si>
  <si>
    <t xml:space="preserve">  Producto interno bruto</t>
  </si>
  <si>
    <t>Total  supply</t>
  </si>
  <si>
    <t>Oferta global</t>
  </si>
  <si>
    <t>2005</t>
  </si>
  <si>
    <t>2003</t>
  </si>
  <si>
    <t>4</t>
  </si>
  <si>
    <t xml:space="preserve">    Exceptional financing                               </t>
  </si>
  <si>
    <t xml:space="preserve">  Financiamiento excepcional                                </t>
  </si>
  <si>
    <t xml:space="preserve">    Use of IMF credit and loans               </t>
  </si>
  <si>
    <t xml:space="preserve">  Uso del crédito y préstamos del FMI               </t>
  </si>
  <si>
    <t xml:space="preserve">    Reserve assets                                        </t>
  </si>
  <si>
    <t xml:space="preserve">  Activos de reserva                                        </t>
  </si>
  <si>
    <t xml:space="preserve">  Reserves and related items</t>
  </si>
  <si>
    <t>Reservas y partidas conexas</t>
  </si>
  <si>
    <t>Balanza global</t>
  </si>
  <si>
    <t xml:space="preserve">  Errors and omissions</t>
  </si>
  <si>
    <t>Errores y omisiones</t>
  </si>
  <si>
    <t xml:space="preserve">    Other sectors                                        </t>
  </si>
  <si>
    <t xml:space="preserve">    Otros sectores                                        </t>
  </si>
  <si>
    <t xml:space="preserve">    Banks                                                </t>
  </si>
  <si>
    <t xml:space="preserve">    Bancos                                                </t>
  </si>
  <si>
    <t xml:space="preserve">    General government</t>
  </si>
  <si>
    <t xml:space="preserve">    Gobierno general                                      </t>
  </si>
  <si>
    <t xml:space="preserve">    Monetary authorities                                </t>
  </si>
  <si>
    <t xml:space="preserve">    Autoridades monetarias                                </t>
  </si>
  <si>
    <t xml:space="preserve">  Other investment liabilities                                 </t>
  </si>
  <si>
    <t xml:space="preserve">  Pasivos de otra inversión                                 </t>
  </si>
  <si>
    <t xml:space="preserve">    Other sectors</t>
  </si>
  <si>
    <t xml:space="preserve">    Banks</t>
  </si>
  <si>
    <t xml:space="preserve">    General government                                      </t>
  </si>
  <si>
    <t xml:space="preserve">    Monetary authorities</t>
  </si>
  <si>
    <t xml:space="preserve">  Other investment assets</t>
  </si>
  <si>
    <t xml:space="preserve">  Activos de otra inversión                                 </t>
  </si>
  <si>
    <t xml:space="preserve">    Debt securities</t>
  </si>
  <si>
    <t xml:space="preserve">    Títulos de deuda</t>
  </si>
  <si>
    <t xml:space="preserve">    Equity securities                </t>
  </si>
  <si>
    <t xml:space="preserve">    Títulos de participación en el capital                </t>
  </si>
  <si>
    <t xml:space="preserve">  Portfolio investment liabilities                           </t>
  </si>
  <si>
    <t xml:space="preserve">  Pasivos de inversión de cartera                           </t>
  </si>
  <si>
    <t xml:space="preserve">  Portfolio investment assets</t>
  </si>
  <si>
    <t xml:space="preserve">  Activos de inversión de cartera                           </t>
  </si>
  <si>
    <t xml:space="preserve">  Direct investment in reporting economy               </t>
  </si>
  <si>
    <t xml:space="preserve">  Inversión directa en la economía declarante               </t>
  </si>
  <si>
    <t xml:space="preserve">  Direct investment abroad                        </t>
  </si>
  <si>
    <t xml:space="preserve">  Inversión directa en el extranjero                        </t>
  </si>
  <si>
    <t>Financial account balance</t>
  </si>
  <si>
    <t xml:space="preserve">Balanza en la cuenta financiera </t>
  </si>
  <si>
    <t>Capital account balance</t>
  </si>
  <si>
    <t xml:space="preserve">Balanza en la cuenta de capital </t>
  </si>
  <si>
    <t xml:space="preserve">  Net current transfers</t>
  </si>
  <si>
    <t xml:space="preserve">  Balanza de transferencias corrientes                     </t>
  </si>
  <si>
    <t xml:space="preserve">  Current transfers  (debit)                      </t>
  </si>
  <si>
    <t xml:space="preserve">  Transferencias corrientes  (débito)                      </t>
  </si>
  <si>
    <t xml:space="preserve">  Current transfers (credit)</t>
  </si>
  <si>
    <t xml:space="preserve">  Transferencias corrientes (crédito)</t>
  </si>
  <si>
    <t xml:space="preserve">  Income balance</t>
  </si>
  <si>
    <t xml:space="preserve">  Balanza de renta</t>
  </si>
  <si>
    <t xml:space="preserve">      Other investment (interest paid)</t>
  </si>
  <si>
    <t xml:space="preserve">      Otra inversión (intereses pagados)</t>
  </si>
  <si>
    <t xml:space="preserve">      Portfolio investment</t>
  </si>
  <si>
    <t xml:space="preserve">      De cartera</t>
  </si>
  <si>
    <t xml:space="preserve">      Direct investment (profits and dividends)</t>
  </si>
  <si>
    <t xml:space="preserve">      Directa (utilidades y dividendos)</t>
  </si>
  <si>
    <t xml:space="preserve">    Investment income</t>
  </si>
  <si>
    <t xml:space="preserve">    Renta de la inversión</t>
  </si>
  <si>
    <t xml:space="preserve">    Compensation of employees</t>
  </si>
  <si>
    <t xml:space="preserve">    Remuneración de empleados</t>
  </si>
  <si>
    <t xml:space="preserve">  Income (debit)</t>
  </si>
  <si>
    <t xml:space="preserve">  Renta (débito)</t>
  </si>
  <si>
    <t xml:space="preserve">      Other investment (interest received)</t>
  </si>
  <si>
    <t xml:space="preserve">      Otra inversión (intereses recibidos)</t>
  </si>
  <si>
    <t xml:space="preserve">  Income (credit)</t>
  </si>
  <si>
    <t xml:space="preserve">  Renta (crédito)</t>
  </si>
  <si>
    <t xml:space="preserve">  Goods and services balance</t>
  </si>
  <si>
    <t xml:space="preserve">  Balanza de bienes y servicios</t>
  </si>
  <si>
    <t xml:space="preserve">    Other services</t>
  </si>
  <si>
    <t xml:space="preserve">    Otros servicios</t>
  </si>
  <si>
    <t xml:space="preserve">    Travel</t>
  </si>
  <si>
    <t xml:space="preserve">    Viajes</t>
  </si>
  <si>
    <t xml:space="preserve">    Transport</t>
  </si>
  <si>
    <t xml:space="preserve">    Transporte</t>
  </si>
  <si>
    <t xml:space="preserve">  Services (debit)</t>
  </si>
  <si>
    <t xml:space="preserve">  Servicios (débito)</t>
  </si>
  <si>
    <t xml:space="preserve">    Other services </t>
  </si>
  <si>
    <t xml:space="preserve">  Services (credit)</t>
  </si>
  <si>
    <t xml:space="preserve">  Servicios (crédito)</t>
  </si>
  <si>
    <t xml:space="preserve">  Goods balance</t>
  </si>
  <si>
    <t xml:space="preserve">  Balanza de bienes</t>
  </si>
  <si>
    <t xml:space="preserve">  Imports of goods, f.o.b.</t>
  </si>
  <si>
    <t xml:space="preserve">  Importaciones de bienes FOB</t>
  </si>
  <si>
    <t xml:space="preserve">  Exports of goods, f.o.b.</t>
  </si>
  <si>
    <t xml:space="preserve">  Exportaciones de bienes FOB</t>
  </si>
  <si>
    <t>Current account balance</t>
  </si>
  <si>
    <t>Balanza en la cuenta corriente</t>
  </si>
  <si>
    <t>BALANCE OF PAYMENTS a/</t>
  </si>
  <si>
    <t>BALANZA DE PAGOS a/</t>
  </si>
  <si>
    <t>8</t>
  </si>
  <si>
    <t xml:space="preserve">Importaciones de bienes CIF / Imports of goods, c.i.f. </t>
  </si>
  <si>
    <t xml:space="preserve">Exportaciones de bienes FOB / Exports of goods, f.o.b. </t>
  </si>
  <si>
    <t>MCCA / CACM</t>
  </si>
  <si>
    <t>Grupo Andino / Andean Group</t>
  </si>
  <si>
    <t>Mercosur</t>
  </si>
  <si>
    <t>ALADI / LAIA</t>
  </si>
  <si>
    <t>China</t>
  </si>
  <si>
    <t>Japón / Japan</t>
  </si>
  <si>
    <t>Unión Europea (27 países) / European Union (27 countries)</t>
  </si>
  <si>
    <t>Estados Unidos / United States</t>
  </si>
  <si>
    <t>América Latina y el Caribe / Latin America and the Caribbean</t>
  </si>
  <si>
    <t>África / Africa</t>
  </si>
  <si>
    <t>Asia, Australia y Oceanía/ Asia, Australia and Oceania</t>
  </si>
  <si>
    <t>Europa / Europe</t>
  </si>
  <si>
    <t>América / America</t>
  </si>
  <si>
    <t>(Millions of dollars) a/</t>
  </si>
  <si>
    <t>(En millones de dólares) a/</t>
  </si>
  <si>
    <t xml:space="preserve">HONDURAS </t>
  </si>
  <si>
    <t xml:space="preserve"> Manufactures</t>
  </si>
  <si>
    <t>Manufacturados</t>
  </si>
  <si>
    <t xml:space="preserve"> Commodities</t>
  </si>
  <si>
    <t>Primarios</t>
  </si>
  <si>
    <t xml:space="preserve"> Total</t>
  </si>
  <si>
    <t>Merco- sur</t>
  </si>
  <si>
    <t>EXPORTS BY DESTINATION, F.O.B., BY DESTINATION</t>
  </si>
  <si>
    <t>DESTINO DE LAS EXPORTACIONES DE BIENES, FOB</t>
  </si>
  <si>
    <t>IMPORTS OF GOODS, C.I.F., BY ORIGIN</t>
  </si>
  <si>
    <t>ORIGEN DE LAS IMPORTACIONES DE BIENES, CIF</t>
  </si>
  <si>
    <t>INDICES DE MANUFACTURAS</t>
  </si>
  <si>
    <t>MANUFACTURING INDEX</t>
  </si>
  <si>
    <t>HARMONIZED MONETARY BALANCE OF DEPOSITORY CORPORATIONS</t>
  </si>
  <si>
    <t>BALANCE MONETARIO ARMONIZADO DE LAS SOCIEDADES DE DEPÓSITO</t>
  </si>
  <si>
    <t>18</t>
  </si>
  <si>
    <t>Fuente: Comisión Económica para América Latina y el Caribe (CEPAL), sobre la base de cifras oficiales de Comtrade, División de Estadísticas de la ONU.</t>
  </si>
  <si>
    <t xml:space="preserve">   </t>
  </si>
  <si>
    <t>Source: Economic Commission for Latin America and the Caribbean (ECLAC), on the basis of official figures from Comtrade, UNSD.</t>
  </si>
  <si>
    <t>a/ Versión analítica, elaborada sobre la base de Fondo Monetario Internacional, Manual de Balanza de pagos, quinta edición.</t>
  </si>
  <si>
    <t>a/ Analitical version, on the basis of International Monetary Fund, Balance of Payments Manual, fifth edition.</t>
  </si>
  <si>
    <t>a/ Clasificación Uniforme para el Comercio Internacional, CUCI Rev.3. Los productos primarios incluyen las secciones 0, 1, 2, 3, 4, 9 y el capítulo 68. Las manufacturas</t>
  </si>
  <si>
    <t xml:space="preserve">    incluyen las secciones 5, 6, 7 y 8, excluido el capítulo 68.  Los totales pueden no coincidir con los registrados en la balanza de pagos y en los cuadros de comercio</t>
  </si>
  <si>
    <t xml:space="preserve">    exterior clasificados por tipos de productos, debido a diferencias metodológicas y por corresponder a distintas fuentes estadísticas respectivamente.</t>
  </si>
  <si>
    <t xml:space="preserve">a/ Classification: Standard International Trade Classification, SITC Rev.3. Commodities include sections 0, 1, 2, 3, 4, 9 and chapter 68. Manufactures include sections </t>
  </si>
  <si>
    <t xml:space="preserve">    5, 6, 7 and 8 minus chapter 68.  The figures shown here may not coincide with the figures appearing in the balance of payments and in the tables on foreign trade </t>
  </si>
  <si>
    <t xml:space="preserve">    flows broken down by type of product, due to methodological differences and to various statistical sources, respectively.</t>
  </si>
  <si>
    <t xml:space="preserve"> - </t>
  </si>
  <si>
    <t xml:space="preserve">External assets (net) </t>
  </si>
  <si>
    <t xml:space="preserve">  To the public sector </t>
  </si>
  <si>
    <t xml:space="preserve">Money (M1) </t>
  </si>
  <si>
    <t xml:space="preserve">Local-currency liquidity (M2)  </t>
  </si>
  <si>
    <t>Los totales pueden no coincidir con los registrados en la balanza de pagos y en los cuadros de comercio exterior clasificados por tipos de productos, debido a</t>
  </si>
  <si>
    <t>diferencias metodológicas y por corresponder a distintas fuentes estadísticas, respectivamente.</t>
  </si>
  <si>
    <t>The figures shown here may not coincide with the figures appearing in the balance of payments and in the tables on foreign trade flows broken down by type of</t>
  </si>
  <si>
    <t>product, due to methodological differences and to various statistical sources, respectively.</t>
  </si>
</sst>
</file>

<file path=xl/styles.xml><?xml version="1.0" encoding="utf-8"?>
<styleSheet xmlns="http://schemas.openxmlformats.org/spreadsheetml/2006/main">
  <numFmts count="17">
    <numFmt numFmtId="41" formatCode="_(* #,##0_);_(* \(#,##0\);_(* &quot;-&quot;_);_(@_)"/>
    <numFmt numFmtId="44" formatCode="_(&quot;$&quot;* #,##0.00_);_(&quot;$&quot;* \(#,##0.00\);_(&quot;$&quot;* &quot;-&quot;??_);_(@_)"/>
    <numFmt numFmtId="43" formatCode="_(* #,##0.00_);_(* \(#,##0.00\);_(* &quot;-&quot;??_);_(@_)"/>
    <numFmt numFmtId="164" formatCode="0.0_)"/>
    <numFmt numFmtId="165" formatCode="#,##0.0_);\(#,##0.0\)"/>
    <numFmt numFmtId="166" formatCode="#,##0.0"/>
    <numFmt numFmtId="167" formatCode="0.0"/>
    <numFmt numFmtId="168" formatCode="###\ ##0"/>
    <numFmt numFmtId="169" formatCode="#\ ##0"/>
    <numFmt numFmtId="170" formatCode="General_)"/>
    <numFmt numFmtId="171" formatCode="#\ ###\ ###"/>
    <numFmt numFmtId="172" formatCode="#\ ###\ ###\ ##0\ "/>
    <numFmt numFmtId="173" formatCode="\$#,##0\ ;\(\$#,##0\)"/>
    <numFmt numFmtId="174" formatCode="[$-409]mmm/yy;@"/>
    <numFmt numFmtId="175" formatCode="_-* #,##0.00_-;\-* #,##0.00_-;_-* &quot;-&quot;??_-;_-@_-"/>
    <numFmt numFmtId="176" formatCode="###\ ##0.0"/>
    <numFmt numFmtId="177" formatCode="0.000"/>
  </numFmts>
  <fonts count="55">
    <font>
      <sz val="8"/>
      <name val="Arial"/>
    </font>
    <font>
      <sz val="11"/>
      <color theme="1"/>
      <name val="Calibri"/>
      <family val="2"/>
      <scheme val="minor"/>
    </font>
    <font>
      <b/>
      <sz val="8"/>
      <name val="Arial"/>
      <family val="2"/>
    </font>
    <font>
      <sz val="8"/>
      <name val="Arial"/>
      <family val="2"/>
    </font>
    <font>
      <sz val="10"/>
      <name val="Arial"/>
      <family val="2"/>
    </font>
    <font>
      <sz val="10"/>
      <name val="Courier"/>
      <family val="3"/>
    </font>
    <font>
      <sz val="8"/>
      <color indexed="8"/>
      <name val="Helvetica"/>
      <family val="2"/>
    </font>
    <font>
      <b/>
      <sz val="8"/>
      <color indexed="8"/>
      <name val="Helvetica"/>
      <family val="2"/>
    </font>
    <font>
      <sz val="8"/>
      <name val="Helvetica"/>
      <family val="2"/>
    </font>
    <font>
      <b/>
      <sz val="8"/>
      <name val="Helvetica"/>
      <family val="2"/>
    </font>
    <font>
      <sz val="8"/>
      <name val="Tms Rmn"/>
    </font>
    <font>
      <sz val="8"/>
      <color indexed="8"/>
      <name val="Arial"/>
      <family val="2"/>
    </font>
    <font>
      <b/>
      <sz val="8"/>
      <color indexed="8"/>
      <name val="Arial"/>
      <family val="2"/>
    </font>
    <font>
      <sz val="8"/>
      <color rgb="FFFF0000"/>
      <name val="Helvetica"/>
      <family val="2"/>
    </font>
    <font>
      <b/>
      <sz val="12"/>
      <color rgb="FFFF0000"/>
      <name val="Helvetica"/>
      <family val="2"/>
    </font>
    <font>
      <sz val="12"/>
      <name val="Arial"/>
      <family val="2"/>
    </font>
    <font>
      <sz val="12"/>
      <color indexed="12"/>
      <name val="Arial"/>
      <family val="2"/>
    </font>
    <font>
      <sz val="8"/>
      <color indexed="12"/>
      <name val="Arial"/>
      <family val="2"/>
    </font>
    <font>
      <b/>
      <sz val="8"/>
      <color indexed="12"/>
      <name val="Helvetica"/>
      <family val="2"/>
    </font>
    <font>
      <b/>
      <sz val="8"/>
      <color indexed="12"/>
      <name val="Arial"/>
      <family val="2"/>
    </font>
    <font>
      <sz val="8"/>
      <color indexed="10"/>
      <name val="Helvetica"/>
      <family val="2"/>
    </font>
    <font>
      <sz val="9"/>
      <name val="Tms Rmn"/>
    </font>
    <font>
      <sz val="11"/>
      <color indexed="8"/>
      <name val="Calibri"/>
      <family val="2"/>
    </font>
    <font>
      <sz val="11"/>
      <color indexed="9"/>
      <name val="Calibri"/>
      <family val="2"/>
    </font>
    <font>
      <sz val="7"/>
      <name val="SwitzerlandLight"/>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10"/>
      <color theme="1"/>
      <name val="Arial"/>
      <family val="2"/>
    </font>
    <font>
      <sz val="8"/>
      <color theme="1"/>
      <name val="Calibri"/>
      <family val="2"/>
      <scheme val="minor"/>
    </font>
    <font>
      <b/>
      <sz val="8"/>
      <color indexed="8"/>
      <name val="Calibri"/>
      <family val="2"/>
      <scheme val="minor"/>
    </font>
    <font>
      <b/>
      <sz val="8"/>
      <color theme="1"/>
      <name val="Calibri"/>
      <family val="2"/>
      <scheme val="minor"/>
    </font>
    <font>
      <b/>
      <sz val="9"/>
      <color theme="1"/>
      <name val="Calibri"/>
      <family val="2"/>
      <scheme val="minor"/>
    </font>
    <font>
      <sz val="8"/>
      <name val="Calibri"/>
      <family val="2"/>
      <scheme val="minor"/>
    </font>
    <font>
      <sz val="8"/>
      <color indexed="8"/>
      <name val="Calibri"/>
      <family val="2"/>
      <scheme val="minor"/>
    </font>
    <font>
      <b/>
      <sz val="8"/>
      <name val="Calibri"/>
      <family val="2"/>
      <scheme val="minor"/>
    </font>
    <font>
      <b/>
      <sz val="8"/>
      <color rgb="FFFF0000"/>
      <name val="Helvetica"/>
      <family val="2"/>
    </font>
    <font>
      <sz val="8"/>
      <color rgb="FFFF0000"/>
      <name val="Arial"/>
      <family val="2"/>
    </font>
    <font>
      <sz val="8"/>
      <color theme="1"/>
      <name val="Helvetica"/>
      <family val="2"/>
    </font>
    <font>
      <b/>
      <sz val="8"/>
      <color theme="1"/>
      <name val="Helvetica"/>
      <family val="2"/>
    </font>
    <font>
      <vertAlign val="superscript"/>
      <sz val="8"/>
      <color theme="1"/>
      <name val="Helvetica"/>
      <family val="2"/>
    </font>
    <font>
      <b/>
      <sz val="9"/>
      <color theme="1"/>
      <name val="Helvetica"/>
      <family val="2"/>
    </font>
    <font>
      <b/>
      <sz val="9"/>
      <name val="Helvetica"/>
      <family val="2"/>
    </font>
    <font>
      <sz val="8"/>
      <color theme="1"/>
      <name val="Arial"/>
      <family val="2"/>
    </font>
  </fonts>
  <fills count="19">
    <fill>
      <patternFill patternType="none"/>
    </fill>
    <fill>
      <patternFill patternType="gray125"/>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right style="medium">
        <color indexed="12"/>
      </right>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4"/>
      </top>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style="thin">
        <color auto="1"/>
      </left>
      <right/>
      <top/>
      <bottom style="thin">
        <color indexed="64"/>
      </bottom>
      <diagonal/>
    </border>
    <border>
      <left style="thin">
        <color auto="1"/>
      </left>
      <right style="thin">
        <color indexed="64"/>
      </right>
      <top/>
      <bottom/>
      <diagonal/>
    </border>
    <border>
      <left/>
      <right style="thin">
        <color auto="1"/>
      </right>
      <top/>
      <bottom/>
      <diagonal/>
    </border>
    <border>
      <left style="thin">
        <color auto="1"/>
      </left>
      <right/>
      <top/>
      <bottom/>
      <diagonal/>
    </border>
    <border>
      <left style="thin">
        <color auto="1"/>
      </left>
      <right style="thin">
        <color indexed="64"/>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auto="1"/>
      </left>
      <right/>
      <top style="thin">
        <color auto="1"/>
      </top>
      <bottom style="thin">
        <color indexed="64"/>
      </bottom>
      <diagonal/>
    </border>
  </borders>
  <cellStyleXfs count="105">
    <xf numFmtId="0" fontId="0"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170" fontId="10" fillId="0" borderId="0"/>
    <xf numFmtId="0" fontId="5" fillId="0" borderId="0"/>
    <xf numFmtId="0" fontId="5" fillId="0" borderId="0"/>
    <xf numFmtId="0" fontId="3" fillId="0" borderId="0" applyNumberFormat="0" applyFill="0" applyBorder="0" applyAlignment="0" applyProtection="0"/>
    <xf numFmtId="0" fontId="5" fillId="0" borderId="0"/>
    <xf numFmtId="0" fontId="3" fillId="0" borderId="0" applyNumberFormat="0" applyFill="0" applyBorder="0" applyAlignment="0" applyProtection="0"/>
    <xf numFmtId="0" fontId="5" fillId="0" borderId="0"/>
    <xf numFmtId="0" fontId="4" fillId="0" borderId="0" applyNumberFormat="0" applyFill="0" applyBorder="0" applyAlignment="0" applyProtection="0"/>
    <xf numFmtId="0" fontId="5" fillId="0" borderId="0"/>
    <xf numFmtId="0" fontId="4" fillId="0" borderId="0"/>
    <xf numFmtId="0" fontId="5" fillId="0" borderId="0"/>
    <xf numFmtId="0" fontId="4" fillId="0" borderId="0"/>
    <xf numFmtId="0" fontId="21" fillId="0" borderId="0" applyNumberFormat="0" applyFill="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5" borderId="0" applyNumberFormat="0" applyBorder="0" applyAlignment="0" applyProtection="0"/>
    <xf numFmtId="0" fontId="22" fillId="7" borderId="0" applyNumberFormat="0" applyBorder="0" applyAlignment="0" applyProtection="0"/>
    <xf numFmtId="0" fontId="22" fillId="4"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5" borderId="0" applyNumberFormat="0" applyBorder="0" applyAlignment="0" applyProtection="0"/>
    <xf numFmtId="0" fontId="23" fillId="7"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4" fillId="0" borderId="0" applyNumberFormat="0" applyFill="0" applyBorder="0" applyAlignment="0" applyProtection="0"/>
    <xf numFmtId="172" fontId="24" fillId="0" borderId="4"/>
    <xf numFmtId="0" fontId="25" fillId="7" borderId="0" applyNumberFormat="0" applyBorder="0" applyAlignment="0" applyProtection="0"/>
    <xf numFmtId="0" fontId="26" fillId="12" borderId="5" applyNumberFormat="0" applyAlignment="0" applyProtection="0"/>
    <xf numFmtId="0" fontId="27" fillId="13" borderId="6" applyNumberFormat="0" applyAlignment="0" applyProtection="0"/>
    <xf numFmtId="0" fontId="28" fillId="0" borderId="7" applyNumberFormat="0" applyFill="0" applyAlignment="0" applyProtection="0"/>
    <xf numFmtId="43" fontId="3" fillId="0" borderId="0" applyFont="0" applyFill="0" applyBorder="0" applyAlignment="0" applyProtection="0"/>
    <xf numFmtId="3" fontId="29" fillId="0" borderId="0" applyFont="0" applyFill="0" applyBorder="0" applyAlignment="0" applyProtection="0"/>
    <xf numFmtId="44" fontId="3" fillId="0" borderId="0" applyFont="0" applyFill="0" applyBorder="0" applyAlignment="0" applyProtection="0"/>
    <xf numFmtId="173" fontId="29" fillId="0" borderId="0" applyFont="0" applyFill="0" applyBorder="0" applyAlignment="0" applyProtection="0"/>
    <xf numFmtId="0" fontId="29" fillId="0" borderId="0" applyFont="0" applyFill="0" applyBorder="0" applyAlignment="0" applyProtection="0"/>
    <xf numFmtId="0" fontId="4" fillId="0" borderId="0"/>
    <xf numFmtId="0" fontId="30" fillId="0" borderId="0" applyNumberFormat="0" applyFill="0" applyBorder="0" applyAlignment="0" applyProtection="0"/>
    <xf numFmtId="0" fontId="23" fillId="14"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1" fillId="8" borderId="5" applyNumberFormat="0" applyAlignment="0" applyProtection="0"/>
    <xf numFmtId="2" fontId="29" fillId="0" borderId="0" applyFont="0" applyFill="0" applyBorder="0" applyAlignment="0" applyProtection="0"/>
    <xf numFmtId="0" fontId="32" fillId="18" borderId="0" applyNumberFormat="0" applyBorder="0" applyAlignment="0" applyProtection="0"/>
    <xf numFmtId="174" fontId="3" fillId="0" borderId="0" applyNumberFormat="0">
      <alignment horizontal="left"/>
    </xf>
    <xf numFmtId="175" fontId="4" fillId="0" borderId="0" applyFont="0" applyFill="0" applyBorder="0" applyAlignment="0" applyProtection="0"/>
    <xf numFmtId="0" fontId="4" fillId="0" borderId="0" applyNumberFormat="0" applyFill="0" applyBorder="0" applyAlignment="0" applyProtection="0"/>
    <xf numFmtId="164" fontId="5" fillId="0" borderId="0"/>
    <xf numFmtId="164" fontId="5" fillId="0" borderId="0"/>
    <xf numFmtId="0" fontId="5" fillId="0" borderId="0"/>
    <xf numFmtId="0" fontId="21" fillId="5" borderId="8" applyNumberFormat="0" applyFont="0" applyAlignment="0" applyProtection="0"/>
    <xf numFmtId="0" fontId="33" fillId="12" borderId="9" applyNumberFormat="0" applyAlignment="0" applyProtection="0"/>
    <xf numFmtId="0" fontId="4" fillId="0" borderId="0" applyNumberFormat="0" applyFill="0" applyBorder="0" applyAlignment="0" applyProtection="0"/>
    <xf numFmtId="0" fontId="28"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7" fillId="0" borderId="11" applyNumberFormat="0" applyFill="0" applyAlignment="0" applyProtection="0"/>
    <xf numFmtId="0" fontId="30" fillId="0" borderId="12" applyNumberFormat="0" applyFill="0" applyAlignment="0" applyProtection="0"/>
    <xf numFmtId="0" fontId="38" fillId="0" borderId="0" applyNumberFormat="0" applyFill="0" applyBorder="0" applyAlignment="0" applyProtection="0"/>
    <xf numFmtId="0" fontId="4" fillId="0" borderId="0" applyNumberFormat="0" applyFill="0" applyBorder="0" applyAlignment="0" applyProtection="0"/>
    <xf numFmtId="164" fontId="5" fillId="0" borderId="0"/>
    <xf numFmtId="0" fontId="3" fillId="0" borderId="0" applyNumberFormat="0" applyFill="0" applyBorder="0" applyAlignment="0" applyProtection="0"/>
    <xf numFmtId="0" fontId="5" fillId="0" borderId="0"/>
    <xf numFmtId="0" fontId="39" fillId="0" borderId="0"/>
    <xf numFmtId="0" fontId="4" fillId="0" borderId="0"/>
    <xf numFmtId="0" fontId="4" fillId="0" borderId="0"/>
    <xf numFmtId="0" fontId="4" fillId="0" borderId="0"/>
    <xf numFmtId="41" fontId="3" fillId="0" borderId="0" applyFont="0" applyFill="0" applyBorder="0" applyAlignment="0" applyProtection="0"/>
    <xf numFmtId="0" fontId="4" fillId="0" borderId="0"/>
    <xf numFmtId="0" fontId="4" fillId="0" borderId="0"/>
    <xf numFmtId="0" fontId="1" fillId="0" borderId="0"/>
    <xf numFmtId="0" fontId="4" fillId="0" borderId="0"/>
  </cellStyleXfs>
  <cellXfs count="733">
    <xf numFmtId="0" fontId="0" fillId="0" borderId="0" xfId="0"/>
    <xf numFmtId="0" fontId="9" fillId="0" borderId="0" xfId="8" applyFont="1" applyBorder="1" applyAlignment="1">
      <alignment horizontal="left"/>
    </xf>
    <xf numFmtId="0" fontId="7" fillId="0" borderId="0" xfId="1" applyFont="1" applyBorder="1"/>
    <xf numFmtId="0" fontId="6" fillId="0" borderId="0" xfId="1" applyFont="1" applyBorder="1"/>
    <xf numFmtId="0" fontId="6" fillId="0" borderId="0" xfId="1" applyFont="1" applyBorder="1" applyAlignment="1">
      <alignment horizontal="right"/>
    </xf>
    <xf numFmtId="0" fontId="6" fillId="0" borderId="0" xfId="5" applyFont="1" applyBorder="1"/>
    <xf numFmtId="0" fontId="7" fillId="0" borderId="0" xfId="5" applyFont="1" applyAlignment="1" applyProtection="1">
      <alignment horizontal="left"/>
      <protection locked="0"/>
    </xf>
    <xf numFmtId="0" fontId="6" fillId="0" borderId="0" xfId="5" applyFont="1"/>
    <xf numFmtId="0" fontId="6" fillId="0" borderId="0" xfId="4" applyFont="1" applyBorder="1"/>
    <xf numFmtId="0" fontId="7" fillId="0" borderId="0" xfId="4" applyFont="1" applyBorder="1" applyAlignment="1" applyProtection="1">
      <alignment horizontal="left"/>
      <protection locked="0"/>
    </xf>
    <xf numFmtId="0" fontId="6" fillId="0" borderId="0" xfId="2" applyFont="1" applyBorder="1"/>
    <xf numFmtId="0" fontId="6" fillId="0" borderId="0" xfId="2" applyFont="1" applyBorder="1" applyAlignment="1">
      <alignment horizontal="right"/>
    </xf>
    <xf numFmtId="0" fontId="6" fillId="0" borderId="0" xfId="4" applyFont="1" applyFill="1" applyBorder="1"/>
    <xf numFmtId="0" fontId="6" fillId="0" borderId="1" xfId="5" applyFont="1" applyFill="1" applyBorder="1"/>
    <xf numFmtId="0" fontId="6" fillId="0" borderId="0" xfId="5" applyFont="1" applyFill="1" applyBorder="1"/>
    <xf numFmtId="3" fontId="6" fillId="0" borderId="0" xfId="5" applyNumberFormat="1" applyFont="1" applyFill="1" applyBorder="1" applyAlignment="1">
      <alignment horizontal="right"/>
    </xf>
    <xf numFmtId="49" fontId="6" fillId="0" borderId="0" xfId="5" applyNumberFormat="1" applyFont="1" applyFill="1" applyBorder="1" applyAlignment="1">
      <alignment horizontal="right"/>
    </xf>
    <xf numFmtId="1" fontId="6" fillId="0" borderId="0" xfId="5" applyNumberFormat="1" applyFont="1" applyFill="1" applyBorder="1" applyAlignment="1">
      <alignment horizontal="right"/>
    </xf>
    <xf numFmtId="3" fontId="6" fillId="0" borderId="0" xfId="5" applyNumberFormat="1" applyFont="1" applyFill="1" applyBorder="1"/>
    <xf numFmtId="0" fontId="7" fillId="0" borderId="0" xfId="1" applyFont="1" applyBorder="1" applyAlignment="1">
      <alignment horizontal="left"/>
    </xf>
    <xf numFmtId="0" fontId="6" fillId="0" borderId="0" xfId="5" applyFont="1" applyAlignment="1">
      <alignment horizontal="left"/>
    </xf>
    <xf numFmtId="0" fontId="6" fillId="0" borderId="0" xfId="5" applyFont="1" applyFill="1" applyBorder="1" applyAlignment="1">
      <alignment horizontal="left"/>
    </xf>
    <xf numFmtId="0" fontId="12" fillId="0" borderId="0" xfId="24" applyFont="1" applyAlignment="1" applyProtection="1">
      <alignment horizontal="left"/>
      <protection locked="0"/>
    </xf>
    <xf numFmtId="0" fontId="11" fillId="0" borderId="0" xfId="24" applyFont="1" applyAlignment="1">
      <alignment horizontal="right"/>
    </xf>
    <xf numFmtId="0" fontId="6" fillId="0" borderId="0" xfId="1" applyFont="1" applyFill="1" applyBorder="1"/>
    <xf numFmtId="0" fontId="11" fillId="0" borderId="0" xfId="24" applyFont="1" applyFill="1" applyBorder="1"/>
    <xf numFmtId="3" fontId="6" fillId="0" borderId="0" xfId="16" applyNumberFormat="1" applyFont="1" applyFill="1" applyAlignment="1" applyProtection="1">
      <alignment horizontal="right"/>
    </xf>
    <xf numFmtId="0" fontId="11" fillId="0" borderId="0" xfId="26" applyFont="1" applyFill="1"/>
    <xf numFmtId="0" fontId="11" fillId="0" borderId="0" xfId="26" applyFont="1" applyFill="1" applyBorder="1"/>
    <xf numFmtId="0" fontId="6" fillId="0" borderId="0" xfId="7" applyFont="1" applyFill="1"/>
    <xf numFmtId="0" fontId="6" fillId="0" borderId="0" xfId="6" applyFont="1" applyFill="1"/>
    <xf numFmtId="0" fontId="6" fillId="0" borderId="0" xfId="6" applyFont="1" applyFill="1" applyAlignment="1">
      <alignment horizontal="right"/>
    </xf>
    <xf numFmtId="3" fontId="6" fillId="0" borderId="0" xfId="6" applyNumberFormat="1" applyFont="1" applyFill="1"/>
    <xf numFmtId="3" fontId="6" fillId="0" borderId="0" xfId="6" applyNumberFormat="1" applyFont="1" applyFill="1" applyAlignment="1">
      <alignment horizontal="right"/>
    </xf>
    <xf numFmtId="3" fontId="6" fillId="0" borderId="0" xfId="18" applyNumberFormat="1" applyFont="1" applyFill="1" applyAlignment="1">
      <alignment horizontal="right"/>
    </xf>
    <xf numFmtId="0" fontId="6" fillId="0" borderId="0" xfId="18" applyFont="1" applyFill="1" applyAlignment="1" applyProtection="1">
      <alignment horizontal="left"/>
      <protection locked="0"/>
    </xf>
    <xf numFmtId="3" fontId="6" fillId="0" borderId="0" xfId="18" applyNumberFormat="1" applyFont="1" applyFill="1" applyAlignment="1" applyProtection="1">
      <alignment horizontal="right"/>
      <protection locked="0"/>
    </xf>
    <xf numFmtId="3" fontId="6" fillId="0" borderId="0" xfId="22" applyNumberFormat="1" applyFont="1" applyFill="1" applyAlignment="1">
      <alignment horizontal="right"/>
    </xf>
    <xf numFmtId="3" fontId="6" fillId="0" borderId="0" xfId="18" applyNumberFormat="1" applyFont="1" applyFill="1" applyAlignment="1" applyProtection="1">
      <alignment horizontal="right"/>
    </xf>
    <xf numFmtId="0" fontId="6" fillId="0" borderId="0" xfId="6" applyFont="1" applyFill="1" applyBorder="1"/>
    <xf numFmtId="3" fontId="6" fillId="0" borderId="0" xfId="6" applyNumberFormat="1" applyFont="1" applyFill="1" applyBorder="1"/>
    <xf numFmtId="0" fontId="6" fillId="0" borderId="0" xfId="6" applyFont="1" applyFill="1" applyBorder="1" applyAlignment="1">
      <alignment horizontal="right"/>
    </xf>
    <xf numFmtId="3" fontId="6" fillId="0" borderId="0" xfId="6" applyNumberFormat="1" applyFont="1" applyFill="1" applyBorder="1" applyAlignment="1">
      <alignment horizontal="right"/>
    </xf>
    <xf numFmtId="0" fontId="6" fillId="0" borderId="1" xfId="6" applyFont="1" applyFill="1" applyBorder="1"/>
    <xf numFmtId="0" fontId="6" fillId="0" borderId="0" xfId="1" applyFont="1" applyFill="1" applyBorder="1" applyAlignment="1">
      <alignment horizontal="right"/>
    </xf>
    <xf numFmtId="3" fontId="6" fillId="0" borderId="0" xfId="26" applyNumberFormat="1" applyFont="1" applyFill="1" applyBorder="1" applyProtection="1">
      <protection locked="0"/>
    </xf>
    <xf numFmtId="167" fontId="6" fillId="0" borderId="0" xfId="6" applyNumberFormat="1" applyFont="1" applyFill="1" applyBorder="1"/>
    <xf numFmtId="0" fontId="6" fillId="0" borderId="0" xfId="5" applyFont="1" applyFill="1" applyAlignment="1">
      <alignment horizontal="left"/>
    </xf>
    <xf numFmtId="0" fontId="6" fillId="0" borderId="0" xfId="5" applyFont="1" applyFill="1"/>
    <xf numFmtId="3" fontId="6" fillId="0" borderId="0" xfId="5" applyNumberFormat="1" applyFont="1" applyFill="1"/>
    <xf numFmtId="0" fontId="6" fillId="0" borderId="0" xfId="17" applyFont="1" applyFill="1" applyAlignment="1" applyProtection="1">
      <alignment horizontal="left"/>
      <protection locked="0"/>
    </xf>
    <xf numFmtId="3" fontId="6" fillId="0" borderId="0" xfId="17" applyNumberFormat="1" applyFont="1" applyFill="1" applyAlignment="1">
      <alignment horizontal="right"/>
    </xf>
    <xf numFmtId="0" fontId="6" fillId="0" borderId="0" xfId="17" applyFont="1" applyFill="1" applyAlignment="1">
      <alignment horizontal="left"/>
    </xf>
    <xf numFmtId="3" fontId="6" fillId="0" borderId="0" xfId="20" applyNumberFormat="1" applyFont="1" applyFill="1" applyAlignment="1">
      <alignment horizontal="right"/>
    </xf>
    <xf numFmtId="0" fontId="6" fillId="0" borderId="0" xfId="17" applyFont="1" applyFill="1" applyAlignment="1" applyProtection="1">
      <alignment horizontal="left"/>
    </xf>
    <xf numFmtId="3" fontId="6" fillId="0" borderId="0" xfId="4" applyNumberFormat="1" applyFont="1" applyFill="1" applyBorder="1"/>
    <xf numFmtId="0" fontId="6" fillId="0" borderId="0" xfId="16" applyFont="1" applyFill="1" applyAlignment="1" applyProtection="1">
      <alignment horizontal="left"/>
      <protection locked="0"/>
    </xf>
    <xf numFmtId="0" fontId="6" fillId="0" borderId="0" xfId="16" applyFont="1" applyFill="1"/>
    <xf numFmtId="3" fontId="6" fillId="0" borderId="0" xfId="19" applyNumberFormat="1" applyFont="1" applyFill="1" applyAlignment="1">
      <alignment horizontal="right"/>
    </xf>
    <xf numFmtId="3" fontId="6" fillId="0" borderId="0" xfId="16" applyNumberFormat="1" applyFont="1" applyFill="1" applyAlignment="1">
      <alignment horizontal="right"/>
    </xf>
    <xf numFmtId="3" fontId="6" fillId="0" borderId="0" xfId="4" applyNumberFormat="1" applyFont="1" applyFill="1" applyBorder="1" applyAlignment="1">
      <alignment horizontal="right"/>
    </xf>
    <xf numFmtId="0" fontId="6" fillId="0" borderId="1" xfId="4" applyFont="1" applyFill="1" applyBorder="1"/>
    <xf numFmtId="169" fontId="6" fillId="0" borderId="1" xfId="4" applyNumberFormat="1" applyFont="1" applyFill="1" applyBorder="1"/>
    <xf numFmtId="169" fontId="6" fillId="0" borderId="0" xfId="4" applyNumberFormat="1" applyFont="1" applyFill="1" applyBorder="1"/>
    <xf numFmtId="0" fontId="6" fillId="0" borderId="0" xfId="2" applyFont="1" applyFill="1" applyBorder="1" applyAlignment="1" applyProtection="1">
      <alignment horizontal="left"/>
    </xf>
    <xf numFmtId="0" fontId="6" fillId="0" borderId="0" xfId="2" applyFont="1" applyFill="1" applyBorder="1"/>
    <xf numFmtId="0" fontId="6" fillId="0" borderId="0" xfId="2" applyFont="1" applyFill="1" applyBorder="1" applyAlignment="1">
      <alignment horizontal="right"/>
    </xf>
    <xf numFmtId="165" fontId="6" fillId="0" borderId="0" xfId="2" applyNumberFormat="1" applyFont="1" applyFill="1" applyBorder="1" applyAlignment="1" applyProtection="1">
      <alignment horizontal="right"/>
      <protection locked="0"/>
    </xf>
    <xf numFmtId="0" fontId="6" fillId="0" borderId="0" xfId="2" applyFont="1" applyFill="1" applyBorder="1" applyAlignment="1" applyProtection="1">
      <alignment horizontal="left"/>
      <protection locked="0"/>
    </xf>
    <xf numFmtId="167" fontId="6" fillId="0" borderId="0" xfId="2" applyNumberFormat="1" applyFont="1" applyFill="1" applyBorder="1"/>
    <xf numFmtId="0" fontId="6" fillId="0" borderId="0" xfId="15" applyFont="1" applyFill="1" applyAlignment="1" applyProtection="1">
      <alignment horizontal="left"/>
    </xf>
    <xf numFmtId="0" fontId="6" fillId="0" borderId="0" xfId="21" applyFont="1" applyFill="1" applyAlignment="1" applyProtection="1">
      <alignment horizontal="left"/>
    </xf>
    <xf numFmtId="0" fontId="6" fillId="0" borderId="1" xfId="2" applyFont="1" applyFill="1" applyBorder="1"/>
    <xf numFmtId="3" fontId="6" fillId="0" borderId="0" xfId="2" applyNumberFormat="1" applyFont="1" applyFill="1" applyBorder="1"/>
    <xf numFmtId="0" fontId="6" fillId="0" borderId="0" xfId="15" applyFont="1" applyFill="1" applyAlignment="1" applyProtection="1">
      <alignment horizontal="left"/>
      <protection locked="0"/>
    </xf>
    <xf numFmtId="0" fontId="6" fillId="0" borderId="0" xfId="2" applyFont="1" applyFill="1" applyBorder="1" applyProtection="1">
      <protection locked="0"/>
    </xf>
    <xf numFmtId="0" fontId="6" fillId="0" borderId="0" xfId="1" applyFont="1" applyFill="1" applyBorder="1" applyProtection="1">
      <protection locked="0"/>
    </xf>
    <xf numFmtId="0" fontId="6" fillId="0" borderId="0" xfId="14" applyFont="1" applyFill="1" applyAlignment="1" applyProtection="1">
      <alignment horizontal="left"/>
      <protection locked="0"/>
    </xf>
    <xf numFmtId="0" fontId="6" fillId="0" borderId="0" xfId="14" applyFont="1" applyFill="1"/>
    <xf numFmtId="166" fontId="6" fillId="0" borderId="0" xfId="1" applyNumberFormat="1" applyFont="1" applyFill="1" applyBorder="1"/>
    <xf numFmtId="166" fontId="6" fillId="0" borderId="0" xfId="1" applyNumberFormat="1" applyFont="1" applyFill="1" applyBorder="1" applyAlignment="1">
      <alignment horizontal="right"/>
    </xf>
    <xf numFmtId="3" fontId="6" fillId="0" borderId="0" xfId="1" applyNumberFormat="1" applyFont="1" applyFill="1" applyBorder="1" applyAlignment="1">
      <alignment horizontal="right"/>
    </xf>
    <xf numFmtId="3" fontId="6" fillId="0" borderId="0" xfId="14" applyNumberFormat="1" applyFont="1" applyFill="1" applyAlignment="1" applyProtection="1">
      <alignment horizontal="right"/>
    </xf>
    <xf numFmtId="3" fontId="6" fillId="0" borderId="0" xfId="14" applyNumberFormat="1" applyFont="1" applyFill="1" applyAlignment="1">
      <alignment horizontal="right"/>
    </xf>
    <xf numFmtId="0" fontId="6" fillId="0" borderId="1" xfId="1" applyFont="1" applyFill="1" applyBorder="1" applyAlignment="1" applyProtection="1">
      <alignment horizontal="fill"/>
      <protection locked="0"/>
    </xf>
    <xf numFmtId="0" fontId="6" fillId="0" borderId="1" xfId="1" applyFont="1" applyFill="1" applyBorder="1"/>
    <xf numFmtId="0" fontId="6" fillId="0" borderId="1" xfId="1" applyFont="1" applyFill="1" applyBorder="1" applyAlignment="1">
      <alignment horizontal="right"/>
    </xf>
    <xf numFmtId="0" fontId="6" fillId="0" borderId="0" xfId="1" applyFont="1" applyFill="1" applyBorder="1" applyAlignment="1" applyProtection="1">
      <alignment horizontal="fill"/>
      <protection locked="0"/>
    </xf>
    <xf numFmtId="3" fontId="6" fillId="0" borderId="0" xfId="1" applyNumberFormat="1" applyFont="1" applyFill="1" applyBorder="1"/>
    <xf numFmtId="0" fontId="11" fillId="0" borderId="0" xfId="13" applyFont="1" applyFill="1" applyAlignment="1" applyProtection="1">
      <alignment horizontal="left"/>
      <protection locked="0"/>
    </xf>
    <xf numFmtId="0" fontId="11" fillId="0" borderId="1" xfId="26" applyFont="1" applyFill="1" applyBorder="1"/>
    <xf numFmtId="0" fontId="6" fillId="0" borderId="0" xfId="4" applyFont="1" applyFill="1" applyBorder="1" applyAlignment="1">
      <alignment horizontal="right"/>
    </xf>
    <xf numFmtId="0" fontId="6" fillId="0" borderId="0" xfId="1" applyNumberFormat="1" applyFont="1" applyFill="1" applyBorder="1" applyAlignment="1" applyProtection="1">
      <alignment horizontal="right"/>
      <protection locked="0"/>
    </xf>
    <xf numFmtId="0" fontId="6" fillId="0" borderId="0" xfId="18" applyFont="1" applyFill="1" applyAlignment="1" applyProtection="1">
      <alignment horizontal="left" indent="1"/>
      <protection locked="0"/>
    </xf>
    <xf numFmtId="0" fontId="6" fillId="0" borderId="0" xfId="18" applyFont="1" applyFill="1" applyAlignment="1">
      <alignment horizontal="left" indent="1"/>
    </xf>
    <xf numFmtId="0" fontId="6" fillId="0" borderId="0" xfId="18" applyFont="1" applyFill="1" applyAlignment="1" applyProtection="1">
      <alignment horizontal="left" indent="1"/>
    </xf>
    <xf numFmtId="0" fontId="11" fillId="0" borderId="1" xfId="24" applyFont="1" applyFill="1" applyBorder="1" applyAlignment="1">
      <alignment horizontal="right"/>
    </xf>
    <xf numFmtId="0" fontId="6" fillId="0" borderId="2" xfId="1" applyFont="1" applyFill="1" applyBorder="1" applyAlignment="1">
      <alignment horizontal="right"/>
    </xf>
    <xf numFmtId="0" fontId="6" fillId="0" borderId="2" xfId="1" applyNumberFormat="1" applyFont="1" applyFill="1" applyBorder="1" applyAlignment="1" applyProtection="1">
      <alignment horizontal="right"/>
      <protection locked="0"/>
    </xf>
    <xf numFmtId="0" fontId="6" fillId="0" borderId="2" xfId="5" applyFont="1" applyFill="1" applyBorder="1"/>
    <xf numFmtId="0" fontId="6" fillId="0" borderId="2" xfId="6" applyFont="1" applyFill="1" applyBorder="1"/>
    <xf numFmtId="0" fontId="6" fillId="0" borderId="2" xfId="4" applyFont="1" applyFill="1" applyBorder="1"/>
    <xf numFmtId="0" fontId="6" fillId="0" borderId="2" xfId="1" applyFont="1" applyFill="1" applyBorder="1"/>
    <xf numFmtId="0" fontId="11" fillId="0" borderId="2" xfId="24" applyFont="1" applyFill="1" applyBorder="1" applyAlignment="1" applyProtection="1">
      <alignment horizontal="right"/>
      <protection locked="0"/>
    </xf>
    <xf numFmtId="0" fontId="6" fillId="0" borderId="0" xfId="13" applyFont="1" applyFill="1" applyAlignment="1" applyProtection="1">
      <alignment horizontal="left"/>
      <protection locked="0"/>
    </xf>
    <xf numFmtId="0" fontId="6" fillId="0" borderId="0" xfId="13" applyFont="1" applyFill="1"/>
    <xf numFmtId="166" fontId="6" fillId="0" borderId="0" xfId="24" applyNumberFormat="1" applyFont="1" applyFill="1" applyAlignment="1">
      <alignment horizontal="right"/>
    </xf>
    <xf numFmtId="3" fontId="6" fillId="0" borderId="0" xfId="24" applyNumberFormat="1" applyFont="1" applyFill="1" applyAlignment="1">
      <alignment horizontal="right"/>
    </xf>
    <xf numFmtId="3" fontId="6" fillId="0" borderId="0" xfId="13" applyNumberFormat="1" applyFont="1" applyFill="1" applyAlignment="1" applyProtection="1">
      <alignment horizontal="right"/>
      <protection locked="0"/>
    </xf>
    <xf numFmtId="3" fontId="6" fillId="0" borderId="0" xfId="13" applyNumberFormat="1" applyFont="1" applyFill="1" applyAlignment="1">
      <alignment horizontal="right"/>
    </xf>
    <xf numFmtId="3" fontId="6" fillId="0" borderId="0" xfId="23" applyNumberFormat="1" applyFont="1" applyFill="1" applyAlignment="1" applyProtection="1">
      <alignment horizontal="right"/>
    </xf>
    <xf numFmtId="0" fontId="6" fillId="0" borderId="1" xfId="24" applyFont="1" applyFill="1" applyBorder="1" applyAlignment="1" applyProtection="1">
      <alignment horizontal="left"/>
      <protection locked="0"/>
    </xf>
    <xf numFmtId="0" fontId="6" fillId="0" borderId="0" xfId="24" applyFont="1" applyFill="1" applyAlignment="1" applyProtection="1">
      <alignment horizontal="left"/>
      <protection locked="0"/>
    </xf>
    <xf numFmtId="0" fontId="6" fillId="0" borderId="0" xfId="16" applyFont="1" applyFill="1" applyAlignment="1" applyProtection="1">
      <alignment horizontal="left" indent="1"/>
    </xf>
    <xf numFmtId="0" fontId="7" fillId="0" borderId="0" xfId="16" applyFont="1" applyFill="1" applyAlignment="1" applyProtection="1">
      <alignment horizontal="left"/>
      <protection locked="0"/>
    </xf>
    <xf numFmtId="0" fontId="7" fillId="0" borderId="0" xfId="4" applyFont="1" applyFill="1" applyBorder="1"/>
    <xf numFmtId="0" fontId="7" fillId="0" borderId="0" xfId="17" applyFont="1" applyFill="1" applyAlignment="1" applyProtection="1">
      <alignment horizontal="left"/>
      <protection locked="0"/>
    </xf>
    <xf numFmtId="0" fontId="7" fillId="0" borderId="0" xfId="5" applyFont="1" applyFill="1" applyBorder="1"/>
    <xf numFmtId="3" fontId="7" fillId="0" borderId="0" xfId="17" applyNumberFormat="1" applyFont="1" applyFill="1" applyAlignment="1">
      <alignment horizontal="right"/>
    </xf>
    <xf numFmtId="3" fontId="7" fillId="0" borderId="0" xfId="5" applyNumberFormat="1" applyFont="1" applyFill="1" applyBorder="1" applyAlignment="1">
      <alignment horizontal="right"/>
    </xf>
    <xf numFmtId="3" fontId="7" fillId="0" borderId="0" xfId="6" applyNumberFormat="1" applyFont="1" applyFill="1" applyAlignment="1">
      <alignment horizontal="right"/>
    </xf>
    <xf numFmtId="0" fontId="7" fillId="0" borderId="0" xfId="6" applyFont="1" applyFill="1"/>
    <xf numFmtId="3" fontId="7" fillId="0" borderId="0" xfId="6" applyNumberFormat="1" applyFont="1" applyFill="1"/>
    <xf numFmtId="170" fontId="6" fillId="0" borderId="0" xfId="23" applyFont="1" applyFill="1" applyAlignment="1" applyProtection="1"/>
    <xf numFmtId="3" fontId="6" fillId="0" borderId="0" xfId="12" applyNumberFormat="1" applyFont="1" applyFill="1" applyAlignment="1">
      <alignment horizontal="right"/>
    </xf>
    <xf numFmtId="3" fontId="6" fillId="0" borderId="0" xfId="24" applyNumberFormat="1" applyFont="1" applyFill="1" applyBorder="1" applyAlignment="1">
      <alignment horizontal="right"/>
    </xf>
    <xf numFmtId="166" fontId="6" fillId="0" borderId="0" xfId="13" applyNumberFormat="1" applyFont="1" applyFill="1" applyAlignment="1" applyProtection="1">
      <alignment horizontal="right"/>
      <protection locked="0"/>
    </xf>
    <xf numFmtId="166" fontId="6" fillId="0" borderId="0" xfId="13" applyNumberFormat="1" applyFont="1" applyFill="1" applyAlignment="1">
      <alignment horizontal="right"/>
    </xf>
    <xf numFmtId="0" fontId="7" fillId="0" borderId="0" xfId="16" applyFont="1" applyFill="1"/>
    <xf numFmtId="0" fontId="6" fillId="0" borderId="0" xfId="7" applyFont="1"/>
    <xf numFmtId="0" fontId="6" fillId="0" borderId="0" xfId="18" applyFont="1" applyFill="1" applyAlignment="1" applyProtection="1">
      <alignment horizontal="left" indent="2"/>
      <protection locked="0"/>
    </xf>
    <xf numFmtId="0" fontId="7" fillId="0" borderId="0" xfId="18" applyFont="1" applyFill="1" applyAlignment="1" applyProtection="1">
      <alignment horizontal="left"/>
    </xf>
    <xf numFmtId="0" fontId="7" fillId="0" borderId="0" xfId="13" applyFont="1" applyFill="1" applyAlignment="1" applyProtection="1">
      <alignment horizontal="left"/>
      <protection locked="0"/>
    </xf>
    <xf numFmtId="166" fontId="7" fillId="0" borderId="0" xfId="13" applyNumberFormat="1" applyFont="1" applyFill="1" applyAlignment="1" applyProtection="1">
      <alignment horizontal="right"/>
      <protection locked="0"/>
    </xf>
    <xf numFmtId="166" fontId="7" fillId="0" borderId="0" xfId="13" applyNumberFormat="1" applyFont="1" applyFill="1" applyAlignment="1">
      <alignment horizontal="right"/>
    </xf>
    <xf numFmtId="166" fontId="7" fillId="0" borderId="0" xfId="24" applyNumberFormat="1" applyFont="1" applyFill="1" applyAlignment="1">
      <alignment horizontal="right"/>
    </xf>
    <xf numFmtId="0" fontId="12" fillId="0" borderId="0" xfId="26" applyFont="1" applyFill="1"/>
    <xf numFmtId="0" fontId="7" fillId="0" borderId="0" xfId="13" applyFont="1" applyFill="1" applyAlignment="1" applyProtection="1">
      <alignment horizontal="left"/>
    </xf>
    <xf numFmtId="3" fontId="6" fillId="0" borderId="0" xfId="2" applyNumberFormat="1" applyFont="1" applyFill="1" applyBorder="1" applyAlignment="1">
      <alignment horizontal="right"/>
    </xf>
    <xf numFmtId="0" fontId="6" fillId="0" borderId="2" xfId="1" applyNumberFormat="1" applyFont="1" applyFill="1" applyBorder="1" applyAlignment="1">
      <alignment horizontal="right" vertical="center"/>
    </xf>
    <xf numFmtId="0" fontId="7" fillId="0" borderId="0" xfId="15" applyFont="1" applyFill="1"/>
    <xf numFmtId="0" fontId="7" fillId="0" borderId="0" xfId="2" applyFont="1" applyFill="1" applyBorder="1"/>
    <xf numFmtId="167" fontId="7" fillId="0" borderId="0" xfId="2" applyNumberFormat="1" applyFont="1" applyFill="1" applyBorder="1"/>
    <xf numFmtId="0" fontId="11" fillId="0" borderId="0" xfId="24" applyFont="1" applyFill="1" applyBorder="1" applyAlignment="1">
      <alignment horizontal="right"/>
    </xf>
    <xf numFmtId="164" fontId="11" fillId="0" borderId="0" xfId="24" applyNumberFormat="1" applyFont="1" applyFill="1" applyBorder="1" applyAlignment="1" applyProtection="1">
      <alignment horizontal="right"/>
      <protection locked="0"/>
    </xf>
    <xf numFmtId="0" fontId="11" fillId="0" borderId="0" xfId="26" applyFont="1" applyFill="1" applyBorder="1" applyAlignment="1">
      <alignment horizontal="right"/>
    </xf>
    <xf numFmtId="0" fontId="6" fillId="0" borderId="0" xfId="24" applyFont="1" applyFill="1" applyAlignment="1">
      <alignment horizontal="right"/>
    </xf>
    <xf numFmtId="0" fontId="6" fillId="0" borderId="0" xfId="12" applyFont="1" applyFill="1" applyAlignment="1">
      <alignment horizontal="right"/>
    </xf>
    <xf numFmtId="3" fontId="11" fillId="0" borderId="0" xfId="26" applyNumberFormat="1" applyFont="1" applyFill="1" applyBorder="1" applyAlignment="1">
      <alignment horizontal="right"/>
    </xf>
    <xf numFmtId="0" fontId="11" fillId="0" borderId="0" xfId="26" applyFont="1" applyFill="1" applyAlignment="1">
      <alignment horizontal="right"/>
    </xf>
    <xf numFmtId="0" fontId="7" fillId="0" borderId="0" xfId="1" applyFont="1" applyFill="1" applyBorder="1"/>
    <xf numFmtId="0" fontId="7" fillId="0" borderId="0" xfId="6" applyFont="1" applyFill="1" applyAlignment="1" applyProtection="1">
      <alignment horizontal="left"/>
      <protection locked="0"/>
    </xf>
    <xf numFmtId="0" fontId="6" fillId="0" borderId="0" xfId="24" applyFont="1" applyFill="1" applyBorder="1" applyAlignment="1">
      <alignment horizontal="right"/>
    </xf>
    <xf numFmtId="164" fontId="6" fillId="0" borderId="0" xfId="24" applyNumberFormat="1" applyFont="1" applyFill="1" applyBorder="1" applyAlignment="1" applyProtection="1">
      <alignment horizontal="right"/>
      <protection locked="0"/>
    </xf>
    <xf numFmtId="0" fontId="6" fillId="0" borderId="0" xfId="26" applyFont="1" applyFill="1" applyBorder="1"/>
    <xf numFmtId="3" fontId="6" fillId="0" borderId="1" xfId="23" applyNumberFormat="1" applyFont="1" applyFill="1" applyBorder="1" applyAlignment="1" applyProtection="1">
      <alignment horizontal="right"/>
    </xf>
    <xf numFmtId="3" fontId="6" fillId="0" borderId="1" xfId="13" applyNumberFormat="1" applyFont="1" applyFill="1" applyBorder="1" applyAlignment="1">
      <alignment horizontal="right"/>
    </xf>
    <xf numFmtId="3" fontId="6" fillId="0" borderId="1" xfId="24" applyNumberFormat="1" applyFont="1" applyFill="1" applyBorder="1" applyAlignment="1">
      <alignment horizontal="right"/>
    </xf>
    <xf numFmtId="170" fontId="8" fillId="0" borderId="0" xfId="23" applyFont="1" applyFill="1" applyAlignment="1" applyProtection="1">
      <alignment horizontal="left"/>
    </xf>
    <xf numFmtId="0" fontId="6" fillId="0" borderId="0" xfId="18" applyFont="1" applyFill="1" applyBorder="1" applyAlignment="1" applyProtection="1">
      <alignment horizontal="left"/>
      <protection locked="0"/>
    </xf>
    <xf numFmtId="0" fontId="8" fillId="0" borderId="0" xfId="26" applyFont="1" applyFill="1"/>
    <xf numFmtId="0" fontId="6" fillId="0" borderId="0" xfId="1" applyFont="1" applyFill="1" applyBorder="1" applyAlignment="1">
      <alignment horizontal="left"/>
    </xf>
    <xf numFmtId="3" fontId="6" fillId="0" borderId="0" xfId="15" applyNumberFormat="1" applyFont="1" applyFill="1" applyBorder="1" applyAlignment="1">
      <alignment horizontal="right"/>
    </xf>
    <xf numFmtId="166" fontId="7" fillId="0" borderId="0" xfId="13" applyNumberFormat="1" applyFont="1" applyFill="1" applyBorder="1" applyAlignment="1" applyProtection="1">
      <alignment horizontal="right"/>
      <protection locked="0"/>
    </xf>
    <xf numFmtId="166" fontId="6" fillId="0" borderId="0" xfId="13" applyNumberFormat="1" applyFont="1" applyFill="1" applyBorder="1" applyAlignment="1" applyProtection="1">
      <alignment horizontal="right"/>
      <protection locked="0"/>
    </xf>
    <xf numFmtId="3" fontId="6" fillId="0" borderId="0" xfId="12" applyNumberFormat="1" applyFont="1" applyFill="1" applyBorder="1" applyAlignment="1">
      <alignment horizontal="right"/>
    </xf>
    <xf numFmtId="3" fontId="6" fillId="0" borderId="0" xfId="13" applyNumberFormat="1" applyFont="1" applyFill="1" applyBorder="1" applyAlignment="1">
      <alignment horizontal="right"/>
    </xf>
    <xf numFmtId="3" fontId="6" fillId="0" borderId="0" xfId="13" applyNumberFormat="1" applyFont="1" applyFill="1" applyBorder="1" applyAlignment="1" applyProtection="1">
      <alignment horizontal="right"/>
      <protection locked="0"/>
    </xf>
    <xf numFmtId="3" fontId="6" fillId="0" borderId="0" xfId="23" applyNumberFormat="1" applyFont="1" applyFill="1" applyBorder="1" applyAlignment="1" applyProtection="1">
      <alignment horizontal="right"/>
    </xf>
    <xf numFmtId="0" fontId="3" fillId="0" borderId="0" xfId="26" applyFont="1"/>
    <xf numFmtId="164" fontId="6" fillId="0" borderId="0" xfId="1" applyNumberFormat="1" applyFont="1" applyFill="1" applyBorder="1" applyAlignment="1" applyProtection="1">
      <alignment horizontal="center"/>
    </xf>
    <xf numFmtId="0" fontId="7" fillId="0" borderId="0" xfId="18" applyFont="1" applyFill="1" applyBorder="1" applyAlignment="1" applyProtection="1">
      <alignment horizontal="left"/>
    </xf>
    <xf numFmtId="0" fontId="7" fillId="0" borderId="0" xfId="6" applyFont="1" applyFill="1" applyBorder="1"/>
    <xf numFmtId="3" fontId="7" fillId="0" borderId="0" xfId="18" applyNumberFormat="1" applyFont="1" applyFill="1" applyBorder="1" applyAlignment="1" applyProtection="1">
      <alignment horizontal="right"/>
    </xf>
    <xf numFmtId="3" fontId="7" fillId="0" borderId="0" xfId="18" applyNumberFormat="1" applyFont="1" applyFill="1" applyBorder="1" applyAlignment="1">
      <alignment horizontal="right"/>
    </xf>
    <xf numFmtId="3" fontId="7" fillId="0" borderId="0" xfId="6" applyNumberFormat="1" applyFont="1" applyFill="1" applyBorder="1" applyAlignment="1">
      <alignment horizontal="right"/>
    </xf>
    <xf numFmtId="3" fontId="7" fillId="0" borderId="0" xfId="6" applyNumberFormat="1" applyFont="1" applyFill="1" applyBorder="1"/>
    <xf numFmtId="0" fontId="6" fillId="0" borderId="0" xfId="18" applyFont="1" applyFill="1" applyBorder="1" applyAlignment="1" applyProtection="1">
      <alignment horizontal="left" indent="1"/>
    </xf>
    <xf numFmtId="3" fontId="6" fillId="0" borderId="0" xfId="18" applyNumberFormat="1" applyFont="1" applyFill="1" applyBorder="1" applyAlignment="1" applyProtection="1">
      <alignment horizontal="right"/>
    </xf>
    <xf numFmtId="0" fontId="6" fillId="0" borderId="0" xfId="18" applyFont="1" applyFill="1" applyBorder="1" applyAlignment="1" applyProtection="1">
      <alignment horizontal="left" indent="1"/>
      <protection locked="0"/>
    </xf>
    <xf numFmtId="3" fontId="6" fillId="0" borderId="0" xfId="18" applyNumberFormat="1" applyFont="1" applyFill="1" applyBorder="1" applyAlignment="1" applyProtection="1">
      <alignment horizontal="right"/>
      <protection locked="0"/>
    </xf>
    <xf numFmtId="3" fontId="6" fillId="0" borderId="0" xfId="18" applyNumberFormat="1" applyFont="1" applyFill="1" applyBorder="1" applyAlignment="1">
      <alignment horizontal="right"/>
    </xf>
    <xf numFmtId="3" fontId="6" fillId="0" borderId="0" xfId="22" applyNumberFormat="1" applyFont="1" applyFill="1" applyBorder="1" applyAlignment="1">
      <alignment horizontal="right"/>
    </xf>
    <xf numFmtId="170" fontId="6" fillId="0" borderId="0" xfId="23" applyFont="1" applyFill="1" applyBorder="1" applyAlignment="1" applyProtection="1">
      <alignment horizontal="left"/>
    </xf>
    <xf numFmtId="170" fontId="6" fillId="0" borderId="0" xfId="23" applyFont="1" applyFill="1" applyBorder="1" applyAlignment="1" applyProtection="1"/>
    <xf numFmtId="0" fontId="6" fillId="0" borderId="0" xfId="17" applyFont="1" applyFill="1" applyBorder="1" applyAlignment="1" applyProtection="1">
      <alignment horizontal="left"/>
      <protection locked="0"/>
    </xf>
    <xf numFmtId="3" fontId="6" fillId="0" borderId="0" xfId="17" applyNumberFormat="1" applyFont="1" applyFill="1" applyBorder="1" applyAlignment="1">
      <alignment horizontal="right"/>
    </xf>
    <xf numFmtId="0" fontId="6" fillId="0" borderId="0" xfId="17" applyFont="1" applyFill="1" applyBorder="1" applyAlignment="1">
      <alignment horizontal="left"/>
    </xf>
    <xf numFmtId="3" fontId="6" fillId="0" borderId="0" xfId="20" applyNumberFormat="1" applyFont="1" applyFill="1" applyBorder="1" applyAlignment="1">
      <alignment horizontal="right"/>
    </xf>
    <xf numFmtId="3" fontId="6" fillId="0" borderId="0" xfId="16" applyNumberFormat="1" applyFont="1" applyFill="1" applyBorder="1" applyAlignment="1" applyProtection="1">
      <alignment horizontal="right"/>
    </xf>
    <xf numFmtId="3" fontId="6" fillId="0" borderId="0" xfId="16" applyNumberFormat="1" applyFont="1" applyFill="1" applyBorder="1" applyAlignment="1">
      <alignment horizontal="right"/>
    </xf>
    <xf numFmtId="0" fontId="7" fillId="0" borderId="0" xfId="16" applyFont="1" applyFill="1" applyBorder="1" applyAlignment="1" applyProtection="1">
      <alignment horizontal="left"/>
      <protection locked="0"/>
    </xf>
    <xf numFmtId="0" fontId="6" fillId="0" borderId="0" xfId="16" applyFont="1" applyFill="1" applyBorder="1"/>
    <xf numFmtId="0" fontId="7" fillId="0" borderId="0" xfId="21" applyFont="1" applyFill="1" applyBorder="1" applyAlignment="1" applyProtection="1">
      <alignment horizontal="left"/>
    </xf>
    <xf numFmtId="0" fontId="6" fillId="0" borderId="0" xfId="15" applyFont="1" applyFill="1" applyBorder="1" applyAlignment="1" applyProtection="1">
      <alignment horizontal="left"/>
    </xf>
    <xf numFmtId="0" fontId="6" fillId="0" borderId="0" xfId="15" applyFont="1" applyFill="1" applyBorder="1" applyAlignment="1" applyProtection="1">
      <alignment horizontal="left"/>
      <protection locked="0"/>
    </xf>
    <xf numFmtId="3" fontId="11" fillId="0" borderId="0" xfId="26" applyNumberFormat="1" applyFont="1" applyFill="1" applyBorder="1"/>
    <xf numFmtId="0" fontId="6" fillId="0" borderId="0" xfId="13" applyFont="1" applyFill="1" applyBorder="1"/>
    <xf numFmtId="0" fontId="6" fillId="0" borderId="0" xfId="13" applyFont="1" applyFill="1" applyBorder="1" applyAlignment="1" applyProtection="1">
      <alignment horizontal="left"/>
      <protection locked="0"/>
    </xf>
    <xf numFmtId="0" fontId="6" fillId="0" borderId="1" xfId="2" applyFont="1" applyFill="1" applyBorder="1" applyAlignment="1" applyProtection="1">
      <alignment horizontal="left"/>
      <protection locked="0"/>
    </xf>
    <xf numFmtId="167" fontId="6" fillId="0" borderId="1" xfId="2" applyNumberFormat="1" applyFont="1" applyFill="1" applyBorder="1" applyAlignment="1">
      <alignment horizontal="right"/>
    </xf>
    <xf numFmtId="167" fontId="6" fillId="0" borderId="1" xfId="2" applyNumberFormat="1" applyFont="1" applyFill="1" applyBorder="1"/>
    <xf numFmtId="0" fontId="6" fillId="0" borderId="1" xfId="5" applyFont="1" applyFill="1" applyBorder="1" applyAlignment="1">
      <alignment horizontal="left"/>
    </xf>
    <xf numFmtId="3" fontId="6" fillId="0" borderId="1" xfId="5" applyNumberFormat="1" applyFont="1" applyFill="1" applyBorder="1"/>
    <xf numFmtId="0" fontId="6" fillId="0" borderId="1" xfId="18" applyFont="1" applyFill="1" applyBorder="1" applyAlignment="1" applyProtection="1">
      <alignment horizontal="left" indent="3"/>
    </xf>
    <xf numFmtId="3" fontId="6" fillId="0" borderId="1" xfId="18" applyNumberFormat="1" applyFont="1" applyFill="1" applyBorder="1" applyAlignment="1" applyProtection="1">
      <alignment horizontal="right"/>
      <protection locked="0"/>
    </xf>
    <xf numFmtId="3" fontId="6" fillId="0" borderId="1" xfId="18" applyNumberFormat="1" applyFont="1" applyFill="1" applyBorder="1" applyAlignment="1">
      <alignment horizontal="right"/>
    </xf>
    <xf numFmtId="3" fontId="6" fillId="0" borderId="1" xfId="6" applyNumberFormat="1" applyFont="1" applyFill="1" applyBorder="1" applyAlignment="1">
      <alignment horizontal="right"/>
    </xf>
    <xf numFmtId="3" fontId="6" fillId="0" borderId="1" xfId="6" applyNumberFormat="1" applyFont="1" applyFill="1" applyBorder="1"/>
    <xf numFmtId="166" fontId="11" fillId="0" borderId="0" xfId="24" applyNumberFormat="1" applyFont="1" applyAlignment="1">
      <alignment horizontal="right"/>
    </xf>
    <xf numFmtId="3" fontId="7" fillId="0" borderId="0" xfId="4" applyNumberFormat="1" applyFont="1" applyFill="1" applyBorder="1" applyAlignment="1">
      <alignment horizontal="right"/>
    </xf>
    <xf numFmtId="0" fontId="6" fillId="0" borderId="0" xfId="18" applyFont="1" applyFill="1" applyAlignment="1">
      <alignment horizontal="left"/>
    </xf>
    <xf numFmtId="0" fontId="6" fillId="0" borderId="0" xfId="18" applyFont="1" applyFill="1" applyAlignment="1" applyProtection="1">
      <alignment horizontal="left"/>
    </xf>
    <xf numFmtId="0" fontId="6" fillId="0" borderId="2" xfId="2" applyFont="1" applyFill="1" applyBorder="1" applyAlignment="1">
      <alignment horizontal="right"/>
    </xf>
    <xf numFmtId="0" fontId="3" fillId="0" borderId="0" xfId="26" applyFont="1" applyFill="1" applyBorder="1"/>
    <xf numFmtId="0" fontId="6" fillId="0" borderId="1" xfId="18" applyFont="1" applyFill="1" applyBorder="1" applyAlignment="1" applyProtection="1">
      <alignment horizontal="left"/>
      <protection locked="0"/>
    </xf>
    <xf numFmtId="0" fontId="8" fillId="0" borderId="0" xfId="26" applyFont="1" applyFill="1" applyAlignment="1">
      <alignment horizontal="left"/>
    </xf>
    <xf numFmtId="0" fontId="7" fillId="0" borderId="0" xfId="18" applyFont="1" applyFill="1" applyAlignment="1" applyProtection="1">
      <alignment horizontal="left"/>
      <protection locked="0"/>
    </xf>
    <xf numFmtId="170" fontId="6" fillId="0" borderId="0" xfId="23" applyFont="1" applyFill="1" applyAlignment="1" applyProtection="1">
      <alignment horizontal="left"/>
    </xf>
    <xf numFmtId="0" fontId="7" fillId="0" borderId="0" xfId="18" applyFont="1" applyFill="1" applyBorder="1" applyAlignment="1" applyProtection="1">
      <alignment horizontal="left"/>
      <protection locked="0"/>
    </xf>
    <xf numFmtId="168" fontId="8" fillId="0" borderId="0" xfId="3" applyNumberFormat="1" applyFont="1" applyFill="1" applyBorder="1" applyAlignment="1" applyProtection="1">
      <alignment horizontal="left"/>
    </xf>
    <xf numFmtId="168" fontId="8" fillId="0" borderId="1" xfId="3" applyNumberFormat="1" applyFont="1" applyFill="1" applyBorder="1" applyAlignment="1" applyProtection="1">
      <alignment horizontal="left"/>
    </xf>
    <xf numFmtId="0" fontId="3" fillId="0" borderId="0" xfId="26" applyFont="1" applyFill="1"/>
    <xf numFmtId="0" fontId="3" fillId="0" borderId="1" xfId="26" applyFont="1" applyFill="1" applyBorder="1"/>
    <xf numFmtId="0" fontId="6" fillId="0" borderId="1" xfId="1" applyFont="1" applyFill="1" applyBorder="1" applyAlignment="1">
      <alignment horizontal="left"/>
    </xf>
    <xf numFmtId="0" fontId="6" fillId="0" borderId="0" xfId="24" applyFont="1" applyFill="1" applyBorder="1" applyAlignment="1">
      <alignment horizontal="left"/>
    </xf>
    <xf numFmtId="0" fontId="6" fillId="0" borderId="1" xfId="24" applyFont="1" applyFill="1" applyBorder="1" applyAlignment="1">
      <alignment horizontal="left"/>
    </xf>
    <xf numFmtId="0" fontId="3" fillId="0" borderId="0" xfId="26" applyFont="1" applyAlignment="1">
      <alignment horizontal="right"/>
    </xf>
    <xf numFmtId="0" fontId="11" fillId="0" borderId="1" xfId="24" applyFont="1" applyFill="1" applyBorder="1"/>
    <xf numFmtId="0" fontId="3" fillId="0" borderId="1" xfId="26" applyFont="1" applyFill="1" applyBorder="1" applyAlignment="1">
      <alignment horizontal="right"/>
    </xf>
    <xf numFmtId="0" fontId="3" fillId="0" borderId="2" xfId="26" applyFont="1" applyFill="1" applyBorder="1"/>
    <xf numFmtId="0" fontId="3" fillId="0" borderId="2" xfId="9" applyFont="1" applyFill="1" applyBorder="1" applyAlignment="1" applyProtection="1">
      <alignment horizontal="right"/>
    </xf>
    <xf numFmtId="0" fontId="3" fillId="0" borderId="2" xfId="26" applyFont="1" applyFill="1" applyBorder="1" applyAlignment="1">
      <alignment horizontal="right"/>
    </xf>
    <xf numFmtId="0" fontId="11" fillId="0" borderId="0" xfId="13" applyFont="1" applyFill="1" applyBorder="1" applyAlignment="1" applyProtection="1">
      <alignment horizontal="left"/>
      <protection locked="0"/>
    </xf>
    <xf numFmtId="0" fontId="7" fillId="0" borderId="0" xfId="1" applyFont="1" applyFill="1" applyBorder="1" applyAlignment="1">
      <alignment horizontal="right"/>
    </xf>
    <xf numFmtId="49" fontId="7" fillId="0" borderId="0" xfId="7" applyNumberFormat="1" applyFont="1" applyAlignment="1">
      <alignment horizontal="left"/>
    </xf>
    <xf numFmtId="49" fontId="7" fillId="0" borderId="0" xfId="6" applyNumberFormat="1" applyFont="1" applyFill="1" applyAlignment="1">
      <alignment horizontal="left"/>
    </xf>
    <xf numFmtId="49" fontId="2" fillId="0" borderId="0" xfId="26" applyNumberFormat="1" applyFont="1" applyAlignment="1">
      <alignment horizontal="left"/>
    </xf>
    <xf numFmtId="49" fontId="7" fillId="0" borderId="0" xfId="5" applyNumberFormat="1" applyFont="1" applyAlignment="1">
      <alignment horizontal="left"/>
    </xf>
    <xf numFmtId="49" fontId="7" fillId="0" borderId="0" xfId="4" applyNumberFormat="1" applyFont="1" applyBorder="1" applyAlignment="1">
      <alignment horizontal="left"/>
    </xf>
    <xf numFmtId="49" fontId="7" fillId="0" borderId="0" xfId="2" applyNumberFormat="1" applyFont="1" applyBorder="1" applyAlignment="1">
      <alignment horizontal="left"/>
    </xf>
    <xf numFmtId="49" fontId="7" fillId="0" borderId="0" xfId="1" applyNumberFormat="1" applyFont="1" applyBorder="1" applyAlignment="1">
      <alignment horizontal="left"/>
    </xf>
    <xf numFmtId="49" fontId="2" fillId="0" borderId="0" xfId="26" applyNumberFormat="1" applyFont="1" applyAlignment="1">
      <alignment horizontal="right"/>
    </xf>
    <xf numFmtId="170" fontId="8" fillId="0" borderId="0" xfId="23" applyFont="1" applyFill="1" applyBorder="1" applyAlignment="1">
      <alignment horizontal="left"/>
    </xf>
    <xf numFmtId="0" fontId="7" fillId="0" borderId="0" xfId="24" applyFont="1" applyFill="1" applyBorder="1" applyAlignment="1">
      <alignment horizontal="right"/>
    </xf>
    <xf numFmtId="164" fontId="7" fillId="0" borderId="0" xfId="1" applyNumberFormat="1" applyFont="1" applyFill="1" applyBorder="1" applyAlignment="1" applyProtection="1">
      <alignment horizontal="center"/>
    </xf>
    <xf numFmtId="170" fontId="9" fillId="0" borderId="3" xfId="23" applyFont="1" applyFill="1" applyBorder="1" applyAlignment="1">
      <alignment horizontal="left"/>
    </xf>
    <xf numFmtId="164" fontId="7" fillId="0" borderId="0" xfId="24" applyNumberFormat="1" applyFont="1" applyFill="1" applyBorder="1" applyAlignment="1" applyProtection="1">
      <alignment horizontal="right"/>
      <protection locked="0"/>
    </xf>
    <xf numFmtId="0" fontId="7" fillId="0" borderId="0" xfId="26" applyFont="1" applyFill="1" applyBorder="1"/>
    <xf numFmtId="3" fontId="8" fillId="0" borderId="0" xfId="23" applyNumberFormat="1" applyFont="1" applyAlignment="1" applyProtection="1">
      <alignment horizontal="right"/>
    </xf>
    <xf numFmtId="0" fontId="7" fillId="0" borderId="0" xfId="1" applyFont="1" applyFill="1" applyBorder="1" applyProtection="1">
      <protection locked="0"/>
    </xf>
    <xf numFmtId="0" fontId="7" fillId="0" borderId="0" xfId="2" applyFont="1" applyFill="1" applyBorder="1" applyAlignment="1" applyProtection="1">
      <alignment horizontal="left"/>
    </xf>
    <xf numFmtId="0" fontId="7" fillId="0" borderId="0" xfId="2" applyFont="1" applyFill="1" applyBorder="1" applyAlignment="1">
      <alignment horizontal="right"/>
    </xf>
    <xf numFmtId="165" fontId="7" fillId="0" borderId="0" xfId="2" applyNumberFormat="1" applyFont="1" applyFill="1" applyBorder="1" applyAlignment="1" applyProtection="1">
      <alignment horizontal="right"/>
      <protection locked="0"/>
    </xf>
    <xf numFmtId="0" fontId="6" fillId="0" borderId="0" xfId="18" applyFont="1" applyFill="1" applyBorder="1" applyAlignment="1" applyProtection="1">
      <alignment horizontal="left"/>
    </xf>
    <xf numFmtId="0" fontId="6" fillId="0" borderId="0" xfId="18" applyFont="1" applyFill="1" applyBorder="1" applyAlignment="1">
      <alignment horizontal="left"/>
    </xf>
    <xf numFmtId="0" fontId="6" fillId="0" borderId="1" xfId="18" applyFont="1" applyFill="1" applyBorder="1" applyAlignment="1" applyProtection="1">
      <alignment horizontal="left"/>
    </xf>
    <xf numFmtId="0" fontId="6" fillId="0" borderId="0" xfId="6" applyFont="1" applyFill="1" applyAlignment="1">
      <alignment horizontal="left"/>
    </xf>
    <xf numFmtId="0" fontId="6" fillId="0" borderId="0" xfId="11" applyFont="1" applyFill="1" applyAlignment="1" applyProtection="1">
      <alignment horizontal="left"/>
    </xf>
    <xf numFmtId="0" fontId="6" fillId="0" borderId="0" xfId="25" applyFont="1" applyFill="1" applyAlignment="1" applyProtection="1">
      <alignment horizontal="left"/>
    </xf>
    <xf numFmtId="0" fontId="6" fillId="0" borderId="0" xfId="10" applyFont="1" applyFill="1" applyBorder="1" applyAlignment="1" applyProtection="1">
      <alignment horizontal="left"/>
    </xf>
    <xf numFmtId="3" fontId="6" fillId="0" borderId="0" xfId="14" applyNumberFormat="1" applyFont="1" applyFill="1"/>
    <xf numFmtId="3" fontId="8" fillId="0" borderId="0" xfId="23" applyNumberFormat="1" applyFont="1" applyProtection="1"/>
    <xf numFmtId="3" fontId="7" fillId="0" borderId="0" xfId="15" applyNumberFormat="1" applyFont="1" applyFill="1" applyBorder="1" applyAlignment="1">
      <alignment horizontal="right"/>
    </xf>
    <xf numFmtId="3" fontId="9" fillId="0" borderId="0" xfId="23" applyNumberFormat="1" applyFont="1" applyFill="1" applyProtection="1"/>
    <xf numFmtId="3" fontId="6" fillId="0" borderId="0" xfId="21" applyNumberFormat="1" applyFont="1" applyFill="1" applyBorder="1" applyAlignment="1">
      <alignment horizontal="right"/>
    </xf>
    <xf numFmtId="3" fontId="6" fillId="0" borderId="0" xfId="15" applyNumberFormat="1" applyFont="1" applyFill="1" applyAlignment="1">
      <alignment horizontal="right"/>
    </xf>
    <xf numFmtId="3" fontId="6" fillId="0" borderId="0" xfId="2" applyNumberFormat="1" applyFont="1" applyFill="1" applyBorder="1" applyAlignment="1" applyProtection="1">
      <alignment horizontal="right"/>
      <protection locked="0"/>
    </xf>
    <xf numFmtId="3" fontId="7" fillId="0" borderId="0" xfId="2" applyNumberFormat="1" applyFont="1" applyFill="1" applyBorder="1" applyAlignment="1" applyProtection="1">
      <alignment horizontal="right"/>
      <protection locked="0"/>
    </xf>
    <xf numFmtId="49" fontId="7" fillId="0" borderId="0" xfId="7" applyNumberFormat="1" applyFont="1" applyFill="1" applyAlignment="1">
      <alignment horizontal="left"/>
    </xf>
    <xf numFmtId="1" fontId="13" fillId="0" borderId="0" xfId="4" applyNumberFormat="1" applyFont="1" applyFill="1" applyBorder="1" applyAlignment="1">
      <alignment horizontal="right"/>
    </xf>
    <xf numFmtId="1" fontId="13" fillId="0" borderId="0" xfId="1" applyNumberFormat="1" applyFont="1" applyFill="1" applyBorder="1" applyAlignment="1">
      <alignment horizontal="right"/>
    </xf>
    <xf numFmtId="3" fontId="13" fillId="0" borderId="0" xfId="6" applyNumberFormat="1" applyFont="1" applyFill="1" applyAlignment="1">
      <alignment horizontal="right"/>
    </xf>
    <xf numFmtId="3" fontId="13" fillId="0" borderId="0" xfId="1" applyNumberFormat="1" applyFont="1" applyFill="1" applyBorder="1" applyAlignment="1">
      <alignment horizontal="right"/>
    </xf>
    <xf numFmtId="3" fontId="14" fillId="0" borderId="0" xfId="6" applyNumberFormat="1" applyFont="1" applyFill="1" applyBorder="1" applyAlignment="1">
      <alignment horizontal="left"/>
    </xf>
    <xf numFmtId="0" fontId="6" fillId="0" borderId="0" xfId="15" applyFont="1" applyFill="1" applyAlignment="1">
      <alignment horizontal="left"/>
    </xf>
    <xf numFmtId="0" fontId="6" fillId="0" borderId="0" xfId="15" applyFont="1" applyFill="1" applyBorder="1" applyAlignment="1">
      <alignment horizontal="left"/>
    </xf>
    <xf numFmtId="0" fontId="6" fillId="0" borderId="0" xfId="21" applyFont="1" applyFill="1" applyBorder="1" applyAlignment="1" applyProtection="1">
      <alignment horizontal="left"/>
    </xf>
    <xf numFmtId="0" fontId="6" fillId="0" borderId="0" xfId="16" applyFont="1" applyFill="1" applyAlignment="1" applyProtection="1">
      <alignment horizontal="left"/>
    </xf>
    <xf numFmtId="0" fontId="6" fillId="0" borderId="0" xfId="16" applyFont="1" applyFill="1" applyBorder="1" applyAlignment="1" applyProtection="1">
      <alignment horizontal="left"/>
      <protection locked="0"/>
    </xf>
    <xf numFmtId="0" fontId="6" fillId="0" borderId="0" xfId="16" applyFont="1" applyFill="1" applyBorder="1" applyAlignment="1" applyProtection="1">
      <alignment horizontal="left"/>
    </xf>
    <xf numFmtId="0" fontId="6" fillId="0" borderId="0" xfId="16" applyFont="1" applyFill="1" applyBorder="1" applyAlignment="1">
      <alignment horizontal="left"/>
    </xf>
    <xf numFmtId="0" fontId="6" fillId="0" borderId="0" xfId="27" applyFont="1" applyFill="1" applyAlignment="1" applyProtection="1">
      <alignment horizontal="left"/>
    </xf>
    <xf numFmtId="0" fontId="6" fillId="0" borderId="0" xfId="6" applyFont="1" applyFill="1" applyBorder="1" applyAlignment="1" applyProtection="1">
      <alignment horizontal="left"/>
      <protection locked="0"/>
    </xf>
    <xf numFmtId="0" fontId="7" fillId="0" borderId="0" xfId="1" applyFont="1" applyFill="1" applyBorder="1" applyAlignment="1">
      <alignment wrapText="1"/>
    </xf>
    <xf numFmtId="3" fontId="7" fillId="0" borderId="0" xfId="24" applyNumberFormat="1" applyFont="1" applyFill="1" applyAlignment="1">
      <alignment horizontal="center"/>
    </xf>
    <xf numFmtId="3" fontId="7" fillId="0" borderId="0" xfId="24" applyNumberFormat="1" applyFont="1" applyFill="1" applyBorder="1" applyAlignment="1">
      <alignment horizontal="center"/>
    </xf>
    <xf numFmtId="37" fontId="7" fillId="0" borderId="0" xfId="13" applyNumberFormat="1" applyFont="1" applyFill="1" applyBorder="1" applyAlignment="1" applyProtection="1">
      <alignment horizontal="left"/>
      <protection locked="0"/>
    </xf>
    <xf numFmtId="3" fontId="7" fillId="0" borderId="0" xfId="12" applyNumberFormat="1" applyFont="1" applyFill="1" applyBorder="1" applyAlignment="1">
      <alignment horizontal="right"/>
    </xf>
    <xf numFmtId="3" fontId="7" fillId="0" borderId="0" xfId="24" applyNumberFormat="1" applyFont="1" applyFill="1" applyBorder="1" applyAlignment="1">
      <alignment horizontal="right"/>
    </xf>
    <xf numFmtId="0" fontId="12" fillId="0" borderId="0" xfId="26" applyFont="1" applyFill="1" applyBorder="1"/>
    <xf numFmtId="37" fontId="12" fillId="0" borderId="0" xfId="13" applyNumberFormat="1" applyFont="1" applyFill="1" applyBorder="1" applyAlignment="1" applyProtection="1">
      <alignment horizontal="left"/>
      <protection locked="0"/>
    </xf>
    <xf numFmtId="3" fontId="7" fillId="0" borderId="0" xfId="12" applyNumberFormat="1" applyFont="1" applyFill="1" applyAlignment="1">
      <alignment horizontal="right"/>
    </xf>
    <xf numFmtId="3" fontId="7" fillId="0" borderId="0" xfId="24" applyNumberFormat="1" applyFont="1" applyFill="1" applyAlignment="1">
      <alignment horizontal="right"/>
    </xf>
    <xf numFmtId="3" fontId="7" fillId="0" borderId="0" xfId="2" applyNumberFormat="1" applyFont="1" applyFill="1" applyBorder="1" applyAlignment="1" applyProtection="1">
      <alignment horizontal="center"/>
      <protection locked="0"/>
    </xf>
    <xf numFmtId="3" fontId="7" fillId="0" borderId="0" xfId="16" applyNumberFormat="1" applyFont="1" applyFill="1" applyAlignment="1" applyProtection="1">
      <alignment horizontal="right"/>
    </xf>
    <xf numFmtId="0" fontId="3" fillId="0" borderId="0" xfId="28" applyFont="1"/>
    <xf numFmtId="0" fontId="3" fillId="0" borderId="0" xfId="28" applyFont="1" applyBorder="1"/>
    <xf numFmtId="3" fontId="15" fillId="0" borderId="0" xfId="28" applyNumberFormat="1" applyFont="1" applyBorder="1" applyAlignment="1">
      <alignment horizontal="left"/>
    </xf>
    <xf numFmtId="3" fontId="16" fillId="0" borderId="0" xfId="28" applyNumberFormat="1" applyFont="1" applyBorder="1" applyAlignment="1">
      <alignment horizontal="left"/>
    </xf>
    <xf numFmtId="3" fontId="17" fillId="0" borderId="0" xfId="28" applyNumberFormat="1" applyFont="1" applyBorder="1" applyAlignment="1">
      <alignment horizontal="center"/>
    </xf>
    <xf numFmtId="0" fontId="18" fillId="0" borderId="0" xfId="29" applyFont="1" applyFill="1" applyAlignment="1" applyProtection="1">
      <alignment horizontal="left"/>
    </xf>
    <xf numFmtId="49" fontId="17" fillId="0" borderId="0" xfId="30" applyNumberFormat="1" applyFont="1" applyFill="1" applyAlignment="1">
      <alignment horizontal="center"/>
    </xf>
    <xf numFmtId="49" fontId="17" fillId="0" borderId="0" xfId="30" applyNumberFormat="1" applyFont="1" applyAlignment="1">
      <alignment horizontal="center"/>
    </xf>
    <xf numFmtId="49" fontId="18" fillId="0" borderId="0" xfId="29" applyNumberFormat="1" applyFont="1" applyFill="1" applyAlignment="1" applyProtection="1">
      <alignment horizontal="left"/>
    </xf>
    <xf numFmtId="3" fontId="3" fillId="0" borderId="0" xfId="28" applyNumberFormat="1" applyFont="1" applyAlignment="1">
      <alignment horizontal="right"/>
    </xf>
    <xf numFmtId="3" fontId="17" fillId="0" borderId="0" xfId="28" applyNumberFormat="1" applyFont="1" applyAlignment="1">
      <alignment horizontal="right"/>
    </xf>
    <xf numFmtId="3" fontId="17" fillId="0" borderId="0" xfId="28" applyNumberFormat="1" applyFont="1" applyAlignment="1">
      <alignment horizontal="center"/>
    </xf>
    <xf numFmtId="3" fontId="17" fillId="2" borderId="2" xfId="28" applyNumberFormat="1" applyFont="1" applyFill="1" applyBorder="1" applyAlignment="1">
      <alignment horizontal="right"/>
    </xf>
    <xf numFmtId="3" fontId="17" fillId="2" borderId="2" xfId="28" applyNumberFormat="1" applyFont="1" applyFill="1" applyBorder="1" applyAlignment="1">
      <alignment horizontal="center"/>
    </xf>
    <xf numFmtId="0" fontId="19" fillId="0" borderId="0" xfId="30" applyFont="1" applyFill="1" applyAlignment="1">
      <alignment horizontal="left"/>
    </xf>
    <xf numFmtId="15" fontId="3" fillId="0" borderId="0" xfId="28" applyNumberFormat="1" applyFont="1"/>
    <xf numFmtId="0" fontId="2" fillId="0" borderId="0" xfId="28" applyFont="1"/>
    <xf numFmtId="0" fontId="19" fillId="0" borderId="0" xfId="28" applyFont="1" applyAlignment="1">
      <alignment horizontal="left"/>
    </xf>
    <xf numFmtId="0" fontId="6" fillId="0" borderId="0" xfId="31" applyFont="1"/>
    <xf numFmtId="0" fontId="6" fillId="0" borderId="0" xfId="31" applyFont="1" applyAlignment="1">
      <alignment horizontal="right"/>
    </xf>
    <xf numFmtId="0" fontId="6" fillId="0" borderId="0" xfId="31" applyFont="1" applyFill="1"/>
    <xf numFmtId="0" fontId="6" fillId="0" borderId="0" xfId="31" applyFont="1" applyFill="1" applyAlignment="1">
      <alignment horizontal="right"/>
    </xf>
    <xf numFmtId="0" fontId="6" fillId="0" borderId="0" xfId="31" applyFont="1" applyBorder="1"/>
    <xf numFmtId="0" fontId="4" fillId="0" borderId="0" xfId="26" applyFont="1"/>
    <xf numFmtId="0" fontId="6" fillId="0" borderId="0" xfId="31" applyFont="1" applyFill="1" applyBorder="1"/>
    <xf numFmtId="0" fontId="4" fillId="0" borderId="0" xfId="26" applyFont="1" applyBorder="1"/>
    <xf numFmtId="3" fontId="6" fillId="0" borderId="0" xfId="31" applyNumberFormat="1" applyFont="1" applyBorder="1" applyAlignment="1">
      <alignment horizontal="right"/>
    </xf>
    <xf numFmtId="0" fontId="6" fillId="0" borderId="1" xfId="31" applyFont="1" applyFill="1" applyBorder="1"/>
    <xf numFmtId="3" fontId="6" fillId="0" borderId="1" xfId="31" applyNumberFormat="1" applyFont="1" applyBorder="1" applyAlignment="1">
      <alignment horizontal="right"/>
    </xf>
    <xf numFmtId="0" fontId="6" fillId="0" borderId="1" xfId="31" applyFont="1" applyBorder="1"/>
    <xf numFmtId="0" fontId="6" fillId="0" borderId="0" xfId="31" applyFont="1" applyBorder="1" applyAlignment="1">
      <alignment horizontal="left"/>
    </xf>
    <xf numFmtId="171" fontId="8" fillId="0" borderId="0" xfId="32" applyNumberFormat="1" applyFont="1" applyFill="1" applyBorder="1" applyAlignment="1">
      <alignment horizontal="right"/>
    </xf>
    <xf numFmtId="3" fontId="8" fillId="0" borderId="0" xfId="32" applyNumberFormat="1" applyFont="1" applyFill="1" applyBorder="1" applyAlignment="1">
      <alignment horizontal="right"/>
    </xf>
    <xf numFmtId="0" fontId="20" fillId="0" borderId="0" xfId="31" applyFont="1" applyFill="1" applyBorder="1"/>
    <xf numFmtId="0" fontId="7" fillId="0" borderId="0" xfId="31" applyFont="1" applyBorder="1" applyAlignment="1">
      <alignment horizontal="left"/>
    </xf>
    <xf numFmtId="3" fontId="6" fillId="0" borderId="0" xfId="31" applyNumberFormat="1" applyFont="1" applyBorder="1"/>
    <xf numFmtId="0" fontId="6" fillId="0" borderId="0" xfId="31" applyFont="1" applyFill="1" applyBorder="1" applyAlignment="1">
      <alignment horizontal="left"/>
    </xf>
    <xf numFmtId="3" fontId="20" fillId="0" borderId="0" xfId="31" applyNumberFormat="1" applyFont="1" applyBorder="1"/>
    <xf numFmtId="3" fontId="20" fillId="0" borderId="0" xfId="31" applyNumberFormat="1" applyFont="1" applyBorder="1" applyAlignment="1">
      <alignment horizontal="right"/>
    </xf>
    <xf numFmtId="0" fontId="7" fillId="0" borderId="0" xfId="31" applyFont="1" applyBorder="1"/>
    <xf numFmtId="0" fontId="7" fillId="0" borderId="0" xfId="31" applyFont="1" applyFill="1"/>
    <xf numFmtId="0" fontId="7" fillId="0" borderId="0" xfId="31" applyFont="1" applyFill="1" applyBorder="1"/>
    <xf numFmtId="171" fontId="9" fillId="0" borderId="0" xfId="32" applyNumberFormat="1" applyFont="1" applyFill="1" applyBorder="1" applyAlignment="1">
      <alignment horizontal="right"/>
    </xf>
    <xf numFmtId="3" fontId="9" fillId="0" borderId="0" xfId="32" applyNumberFormat="1" applyFont="1" applyFill="1" applyBorder="1" applyAlignment="1">
      <alignment horizontal="right"/>
    </xf>
    <xf numFmtId="1" fontId="6" fillId="0" borderId="0" xfId="31" applyNumberFormat="1" applyFont="1" applyFill="1"/>
    <xf numFmtId="1" fontId="6" fillId="0" borderId="0" xfId="33" applyNumberFormat="1" applyFont="1" applyFill="1" applyAlignment="1">
      <alignment horizontal="right"/>
    </xf>
    <xf numFmtId="0" fontId="6" fillId="0" borderId="2" xfId="31" applyFont="1" applyFill="1" applyBorder="1"/>
    <xf numFmtId="0" fontId="7" fillId="0" borderId="0" xfId="31" applyFont="1" applyAlignment="1" applyProtection="1">
      <alignment horizontal="left"/>
      <protection locked="0"/>
    </xf>
    <xf numFmtId="49" fontId="7" fillId="0" borderId="0" xfId="31" applyNumberFormat="1" applyFont="1" applyAlignment="1">
      <alignment horizontal="left"/>
    </xf>
    <xf numFmtId="0" fontId="6" fillId="0" borderId="0" xfId="7" applyFont="1" applyAlignment="1">
      <alignment horizontal="right"/>
    </xf>
    <xf numFmtId="166" fontId="6" fillId="0" borderId="0" xfId="7" applyNumberFormat="1" applyFont="1" applyAlignment="1">
      <alignment horizontal="right"/>
    </xf>
    <xf numFmtId="0" fontId="6" fillId="0" borderId="0" xfId="7" applyFont="1" applyFill="1" applyAlignment="1">
      <alignment horizontal="right"/>
    </xf>
    <xf numFmtId="166" fontId="6" fillId="0" borderId="0" xfId="7" applyNumberFormat="1" applyFont="1" applyFill="1" applyAlignment="1">
      <alignment horizontal="right"/>
    </xf>
    <xf numFmtId="167" fontId="6" fillId="0" borderId="0" xfId="7" applyNumberFormat="1" applyFont="1" applyFill="1" applyAlignment="1">
      <alignment horizontal="right"/>
    </xf>
    <xf numFmtId="0" fontId="6" fillId="0" borderId="0" xfId="26" applyFont="1" applyFill="1" applyBorder="1" applyAlignment="1">
      <alignment horizontal="left" indent="2"/>
    </xf>
    <xf numFmtId="0" fontId="6" fillId="0" borderId="0" xfId="7" applyFont="1" applyFill="1" applyBorder="1"/>
    <xf numFmtId="0" fontId="6" fillId="0" borderId="0" xfId="7" applyFont="1" applyFill="1" applyBorder="1" applyAlignment="1">
      <alignment horizontal="right"/>
    </xf>
    <xf numFmtId="0" fontId="11" fillId="0" borderId="0" xfId="92" applyFont="1" applyFill="1" applyBorder="1"/>
    <xf numFmtId="0" fontId="6" fillId="0" borderId="1" xfId="7" applyFont="1" applyFill="1" applyBorder="1"/>
    <xf numFmtId="0" fontId="6" fillId="0" borderId="1" xfId="7" applyFont="1" applyFill="1" applyBorder="1" applyAlignment="1">
      <alignment horizontal="right"/>
    </xf>
    <xf numFmtId="0" fontId="7" fillId="0" borderId="0" xfId="7" applyFont="1" applyFill="1" applyBorder="1"/>
    <xf numFmtId="0" fontId="2" fillId="0" borderId="0" xfId="26" applyFont="1" applyBorder="1"/>
    <xf numFmtId="3" fontId="7" fillId="0" borderId="0" xfId="7" applyNumberFormat="1" applyFont="1" applyFill="1" applyBorder="1" applyAlignment="1">
      <alignment horizontal="right"/>
    </xf>
    <xf numFmtId="3" fontId="7" fillId="0" borderId="0" xfId="92" applyNumberFormat="1" applyFont="1" applyFill="1" applyBorder="1" applyAlignment="1">
      <alignment horizontal="right"/>
    </xf>
    <xf numFmtId="3" fontId="2" fillId="0" borderId="0" xfId="26" applyNumberFormat="1" applyFont="1" applyBorder="1"/>
    <xf numFmtId="0" fontId="3" fillId="0" borderId="0" xfId="26" applyFont="1" applyBorder="1"/>
    <xf numFmtId="3" fontId="6" fillId="0" borderId="0" xfId="7" applyNumberFormat="1" applyFont="1" applyFill="1" applyBorder="1" applyAlignment="1">
      <alignment horizontal="right"/>
    </xf>
    <xf numFmtId="3" fontId="6" fillId="0" borderId="0" xfId="92" applyNumberFormat="1" applyFont="1" applyFill="1" applyBorder="1" applyAlignment="1">
      <alignment horizontal="right"/>
    </xf>
    <xf numFmtId="3" fontId="3" fillId="0" borderId="0" xfId="26" applyNumberFormat="1" applyFont="1" applyBorder="1"/>
    <xf numFmtId="3" fontId="6" fillId="0" borderId="0" xfId="7" applyNumberFormat="1" applyFont="1" applyFill="1" applyAlignment="1">
      <alignment horizontal="right"/>
    </xf>
    <xf numFmtId="0" fontId="7" fillId="0" borderId="0" xfId="7" applyFont="1" applyFill="1"/>
    <xf numFmtId="0" fontId="2" fillId="0" borderId="0" xfId="26" applyFont="1"/>
    <xf numFmtId="3" fontId="7" fillId="0" borderId="0" xfId="7" applyNumberFormat="1" applyFont="1" applyFill="1" applyAlignment="1">
      <alignment horizontal="right"/>
    </xf>
    <xf numFmtId="167" fontId="6" fillId="0" borderId="0" xfId="7" applyNumberFormat="1" applyFont="1" applyFill="1" applyBorder="1" applyAlignment="1">
      <alignment horizontal="right"/>
    </xf>
    <xf numFmtId="0" fontId="6" fillId="0" borderId="2" xfId="7" applyFont="1" applyFill="1" applyBorder="1"/>
    <xf numFmtId="0" fontId="6" fillId="0" borderId="2" xfId="7" applyFont="1" applyFill="1" applyBorder="1" applyAlignment="1">
      <alignment horizontal="right"/>
    </xf>
    <xf numFmtId="164" fontId="6" fillId="0" borderId="1" xfId="93" applyFont="1" applyFill="1" applyBorder="1" applyAlignment="1" applyProtection="1">
      <alignment horizontal="left"/>
    </xf>
    <xf numFmtId="164" fontId="8" fillId="0" borderId="0" xfId="93" applyFont="1" applyFill="1" applyBorder="1" applyAlignment="1" applyProtection="1">
      <alignment horizontal="left"/>
    </xf>
    <xf numFmtId="164" fontId="6" fillId="0" borderId="0" xfId="93" applyFont="1" applyFill="1" applyBorder="1" applyAlignment="1" applyProtection="1">
      <alignment horizontal="left"/>
    </xf>
    <xf numFmtId="164" fontId="9" fillId="0" borderId="0" xfId="93" applyFont="1" applyFill="1" applyAlignment="1" applyProtection="1">
      <alignment horizontal="left" wrapText="1"/>
    </xf>
    <xf numFmtId="49" fontId="7" fillId="0" borderId="0" xfId="93" applyNumberFormat="1" applyFont="1" applyFill="1" applyAlignment="1" applyProtection="1">
      <alignment horizontal="left"/>
    </xf>
    <xf numFmtId="49" fontId="7" fillId="0" borderId="0" xfId="7" applyNumberFormat="1" applyFont="1" applyAlignment="1">
      <alignment horizontal="right"/>
    </xf>
    <xf numFmtId="166" fontId="6" fillId="0" borderId="0" xfId="7" applyNumberFormat="1" applyFont="1"/>
    <xf numFmtId="166" fontId="6" fillId="0" borderId="0" xfId="7" applyNumberFormat="1" applyFont="1" applyFill="1"/>
    <xf numFmtId="167" fontId="6" fillId="0" borderId="0" xfId="7" applyNumberFormat="1" applyFont="1" applyFill="1" applyBorder="1"/>
    <xf numFmtId="0" fontId="3" fillId="0" borderId="1" xfId="26" applyFont="1" applyBorder="1"/>
    <xf numFmtId="0" fontId="7" fillId="0" borderId="0" xfId="7" applyFont="1" applyFill="1" applyBorder="1" applyAlignment="1"/>
    <xf numFmtId="10" fontId="2" fillId="0" borderId="0" xfId="26" applyNumberFormat="1" applyFont="1" applyBorder="1" applyAlignment="1">
      <alignment wrapText="1"/>
    </xf>
    <xf numFmtId="0" fontId="2" fillId="0" borderId="0" xfId="26" applyFont="1" applyBorder="1" applyAlignment="1"/>
    <xf numFmtId="3" fontId="2" fillId="0" borderId="0" xfId="26" applyNumberFormat="1" applyFont="1" applyBorder="1" applyAlignment="1">
      <alignment horizontal="right"/>
    </xf>
    <xf numFmtId="10" fontId="3" fillId="0" borderId="0" xfId="26" applyNumberFormat="1" applyFont="1" applyBorder="1" applyAlignment="1">
      <alignment horizontal="left"/>
    </xf>
    <xf numFmtId="3" fontId="3" fillId="0" borderId="0" xfId="26" applyNumberFormat="1" applyFont="1" applyBorder="1" applyAlignment="1">
      <alignment horizontal="right"/>
    </xf>
    <xf numFmtId="3" fontId="3" fillId="0" borderId="0" xfId="26" applyNumberFormat="1" applyFont="1" applyAlignment="1">
      <alignment horizontal="right"/>
    </xf>
    <xf numFmtId="10" fontId="3" fillId="0" borderId="0" xfId="26" applyNumberFormat="1" applyFont="1" applyAlignment="1">
      <alignment horizontal="left"/>
    </xf>
    <xf numFmtId="10" fontId="2" fillId="0" borderId="0" xfId="26" applyNumberFormat="1" applyFont="1" applyAlignment="1">
      <alignment horizontal="left"/>
    </xf>
    <xf numFmtId="10" fontId="2" fillId="0" borderId="0" xfId="26" applyNumberFormat="1" applyFont="1"/>
    <xf numFmtId="3" fontId="2" fillId="0" borderId="0" xfId="26" applyNumberFormat="1" applyFont="1" applyAlignment="1">
      <alignment horizontal="right"/>
    </xf>
    <xf numFmtId="164" fontId="9" fillId="0" borderId="0" xfId="93" applyFont="1" applyFill="1" applyAlignment="1" applyProtection="1">
      <alignment horizontal="left"/>
    </xf>
    <xf numFmtId="0" fontId="40" fillId="0" borderId="0" xfId="96" applyFont="1" applyFill="1" applyBorder="1"/>
    <xf numFmtId="0" fontId="40" fillId="0" borderId="0" xfId="96" applyFont="1"/>
    <xf numFmtId="0" fontId="40" fillId="0" borderId="0" xfId="96" applyFont="1" applyAlignment="1">
      <alignment horizontal="right"/>
    </xf>
    <xf numFmtId="0" fontId="41" fillId="0" borderId="0" xfId="96" applyFont="1"/>
    <xf numFmtId="166" fontId="40" fillId="0" borderId="0" xfId="96" applyNumberFormat="1" applyFont="1"/>
    <xf numFmtId="166" fontId="40" fillId="0" borderId="0" xfId="96" applyNumberFormat="1" applyFont="1" applyAlignment="1">
      <alignment horizontal="right"/>
    </xf>
    <xf numFmtId="0" fontId="40" fillId="0" borderId="1" xfId="96" applyFont="1" applyBorder="1"/>
    <xf numFmtId="166" fontId="40" fillId="0" borderId="1" xfId="96" applyNumberFormat="1" applyFont="1" applyBorder="1"/>
    <xf numFmtId="166" fontId="40" fillId="0" borderId="1" xfId="96" applyNumberFormat="1" applyFont="1" applyBorder="1" applyAlignment="1">
      <alignment horizontal="right"/>
    </xf>
    <xf numFmtId="0" fontId="41" fillId="0" borderId="1" xfId="96" applyFont="1" applyBorder="1"/>
    <xf numFmtId="3" fontId="40" fillId="0" borderId="0" xfId="96" applyNumberFormat="1" applyFont="1" applyAlignment="1">
      <alignment horizontal="right"/>
    </xf>
    <xf numFmtId="0" fontId="40" fillId="0" borderId="0" xfId="96" applyFont="1" applyBorder="1"/>
    <xf numFmtId="0" fontId="40" fillId="0" borderId="0" xfId="96" applyFont="1" applyBorder="1" applyAlignment="1">
      <alignment horizontal="right"/>
    </xf>
    <xf numFmtId="0" fontId="41" fillId="0" borderId="0" xfId="96" applyFont="1" applyBorder="1"/>
    <xf numFmtId="0" fontId="40" fillId="0" borderId="2" xfId="96" applyFont="1" applyBorder="1"/>
    <xf numFmtId="0" fontId="40" fillId="0" borderId="2" xfId="96" applyFont="1" applyBorder="1" applyAlignment="1">
      <alignment horizontal="right"/>
    </xf>
    <xf numFmtId="0" fontId="41" fillId="0" borderId="2" xfId="96" applyFont="1" applyBorder="1"/>
    <xf numFmtId="0" fontId="42" fillId="0" borderId="0" xfId="96" applyFont="1" applyFill="1" applyBorder="1"/>
    <xf numFmtId="0" fontId="42" fillId="0" borderId="0" xfId="96" applyFont="1"/>
    <xf numFmtId="0" fontId="42" fillId="0" borderId="0" xfId="96" applyFont="1" applyAlignment="1">
      <alignment horizontal="right"/>
    </xf>
    <xf numFmtId="0" fontId="43" fillId="0" borderId="0" xfId="96" applyNumberFormat="1" applyFont="1" applyFill="1" applyBorder="1" applyAlignment="1">
      <alignment horizontal="left"/>
    </xf>
    <xf numFmtId="0" fontId="43" fillId="0" borderId="0" xfId="96" applyNumberFormat="1" applyFont="1" applyAlignment="1">
      <alignment horizontal="left"/>
    </xf>
    <xf numFmtId="0" fontId="44" fillId="0" borderId="0" xfId="95" applyFont="1" applyFill="1"/>
    <xf numFmtId="0" fontId="44" fillId="0" borderId="0" xfId="95" applyFont="1" applyFill="1" applyBorder="1"/>
    <xf numFmtId="0" fontId="44" fillId="0" borderId="0" xfId="95" applyFont="1" applyFill="1" applyBorder="1" applyAlignment="1">
      <alignment horizontal="left"/>
    </xf>
    <xf numFmtId="0" fontId="44" fillId="0" borderId="0" xfId="95" applyFont="1" applyFill="1" applyBorder="1" applyAlignment="1">
      <alignment horizontal="right"/>
    </xf>
    <xf numFmtId="0" fontId="44" fillId="0" borderId="0" xfId="95" applyFont="1" applyFill="1" applyAlignment="1">
      <alignment horizontal="right"/>
    </xf>
    <xf numFmtId="0" fontId="44" fillId="0" borderId="0" xfId="95" applyFont="1" applyFill="1" applyAlignment="1">
      <alignment horizontal="left"/>
    </xf>
    <xf numFmtId="164" fontId="45" fillId="0" borderId="0" xfId="80" applyFont="1" applyFill="1" applyBorder="1" applyAlignment="1" applyProtection="1">
      <alignment horizontal="left"/>
    </xf>
    <xf numFmtId="0" fontId="44" fillId="0" borderId="0" xfId="95" applyFont="1" applyFill="1" applyBorder="1" applyAlignment="1" applyProtection="1">
      <alignment horizontal="left"/>
    </xf>
    <xf numFmtId="0" fontId="44" fillId="0" borderId="1" xfId="95" applyFont="1" applyFill="1" applyBorder="1" applyAlignment="1" applyProtection="1">
      <alignment horizontal="left"/>
    </xf>
    <xf numFmtId="166" fontId="44" fillId="0" borderId="1" xfId="95" applyNumberFormat="1" applyFont="1" applyFill="1" applyBorder="1" applyAlignment="1">
      <alignment horizontal="left"/>
    </xf>
    <xf numFmtId="166" fontId="44" fillId="0" borderId="1" xfId="95" applyNumberFormat="1" applyFont="1" applyFill="1" applyBorder="1" applyAlignment="1">
      <alignment horizontal="right"/>
    </xf>
    <xf numFmtId="0" fontId="44" fillId="0" borderId="0" xfId="95" applyFont="1" applyFill="1" applyAlignment="1" applyProtection="1">
      <alignment horizontal="left"/>
    </xf>
    <xf numFmtId="166" fontId="44" fillId="0" borderId="0" xfId="95" applyNumberFormat="1" applyFont="1" applyFill="1" applyBorder="1" applyAlignment="1">
      <alignment horizontal="left"/>
    </xf>
    <xf numFmtId="166" fontId="44" fillId="0" borderId="0" xfId="95" applyNumberFormat="1" applyFont="1" applyFill="1" applyBorder="1" applyAlignment="1">
      <alignment horizontal="right"/>
    </xf>
    <xf numFmtId="3" fontId="44" fillId="0" borderId="0" xfId="95" applyNumberFormat="1" applyFont="1" applyFill="1" applyBorder="1" applyAlignment="1">
      <alignment horizontal="left"/>
    </xf>
    <xf numFmtId="3" fontId="44" fillId="0" borderId="0" xfId="95" applyNumberFormat="1" applyFont="1" applyFill="1" applyBorder="1" applyAlignment="1">
      <alignment horizontal="right"/>
    </xf>
    <xf numFmtId="0" fontId="45" fillId="0" borderId="0" xfId="29" applyFont="1" applyFill="1" applyAlignment="1" applyProtection="1">
      <alignment horizontal="left"/>
    </xf>
    <xf numFmtId="4" fontId="44" fillId="0" borderId="0" xfId="95" applyNumberFormat="1" applyFont="1" applyFill="1" applyBorder="1" applyAlignment="1">
      <alignment horizontal="right"/>
    </xf>
    <xf numFmtId="4" fontId="44" fillId="0" borderId="0" xfId="95" applyNumberFormat="1" applyFont="1" applyFill="1" applyBorder="1" applyAlignment="1">
      <alignment horizontal="left"/>
    </xf>
    <xf numFmtId="0" fontId="44" fillId="0" borderId="0" xfId="97" applyFont="1" applyFill="1" applyBorder="1" applyAlignment="1">
      <alignment horizontal="right"/>
    </xf>
    <xf numFmtId="0" fontId="44" fillId="0" borderId="1" xfId="95" applyFont="1" applyFill="1" applyBorder="1" applyAlignment="1">
      <alignment horizontal="left"/>
    </xf>
    <xf numFmtId="0" fontId="44" fillId="0" borderId="1" xfId="95" applyFont="1" applyFill="1" applyBorder="1" applyAlignment="1">
      <alignment horizontal="right"/>
    </xf>
    <xf numFmtId="0" fontId="44" fillId="0" borderId="1" xfId="95" applyFont="1" applyFill="1" applyBorder="1" applyAlignment="1" applyProtection="1">
      <alignment horizontal="right"/>
    </xf>
    <xf numFmtId="0" fontId="44" fillId="0" borderId="2" xfId="95" applyFont="1" applyFill="1" applyBorder="1" applyAlignment="1">
      <alignment horizontal="left"/>
    </xf>
    <xf numFmtId="0" fontId="44" fillId="0" borderId="2" xfId="95" applyFont="1" applyFill="1" applyBorder="1" applyAlignment="1">
      <alignment horizontal="right"/>
    </xf>
    <xf numFmtId="0" fontId="44" fillId="0" borderId="13" xfId="95" applyFont="1" applyFill="1" applyBorder="1" applyAlignment="1">
      <alignment horizontal="right"/>
    </xf>
    <xf numFmtId="0" fontId="44" fillId="0" borderId="1" xfId="97" applyFont="1" applyFill="1" applyBorder="1" applyAlignment="1">
      <alignment horizontal="left"/>
    </xf>
    <xf numFmtId="0" fontId="44" fillId="0" borderId="1" xfId="97" applyFont="1" applyFill="1" applyBorder="1" applyAlignment="1">
      <alignment horizontal="right"/>
    </xf>
    <xf numFmtId="0" fontId="44" fillId="0" borderId="1" xfId="97" applyFont="1" applyFill="1" applyBorder="1"/>
    <xf numFmtId="0" fontId="46" fillId="0" borderId="0" xfId="95" applyFont="1" applyFill="1" applyBorder="1" applyAlignment="1">
      <alignment horizontal="left"/>
    </xf>
    <xf numFmtId="0" fontId="46" fillId="0" borderId="0" xfId="95" applyNumberFormat="1" applyFont="1" applyFill="1" applyAlignment="1">
      <alignment horizontal="left"/>
    </xf>
    <xf numFmtId="0" fontId="46" fillId="0" borderId="0" xfId="95" applyNumberFormat="1" applyFont="1" applyFill="1" applyBorder="1" applyAlignment="1">
      <alignment horizontal="left"/>
    </xf>
    <xf numFmtId="164" fontId="6" fillId="0" borderId="0" xfId="79" applyFont="1" applyBorder="1"/>
    <xf numFmtId="164" fontId="6" fillId="0" borderId="0" xfId="79" applyFont="1" applyAlignment="1">
      <alignment horizontal="left"/>
    </xf>
    <xf numFmtId="164" fontId="6" fillId="0" borderId="0" xfId="79" applyFont="1" applyFill="1" applyBorder="1"/>
    <xf numFmtId="164" fontId="6" fillId="0" borderId="0" xfId="79" applyFont="1" applyFill="1" applyAlignment="1">
      <alignment horizontal="left"/>
    </xf>
    <xf numFmtId="164" fontId="6" fillId="0" borderId="0" xfId="79" applyFont="1" applyFill="1" applyBorder="1" applyAlignment="1">
      <alignment horizontal="left"/>
    </xf>
    <xf numFmtId="0" fontId="6" fillId="0" borderId="0" xfId="79" applyNumberFormat="1" applyFont="1" applyFill="1" applyBorder="1"/>
    <xf numFmtId="164" fontId="6" fillId="0" borderId="0" xfId="79" applyFont="1" applyFill="1" applyBorder="1" applyAlignment="1" applyProtection="1">
      <alignment horizontal="left"/>
    </xf>
    <xf numFmtId="164" fontId="11" fillId="0" borderId="0" xfId="80" applyFont="1" applyFill="1" applyBorder="1" applyAlignment="1" applyProtection="1">
      <alignment horizontal="left"/>
    </xf>
    <xf numFmtId="164" fontId="6" fillId="0" borderId="1" xfId="79" applyFont="1" applyFill="1" applyBorder="1"/>
    <xf numFmtId="164" fontId="6" fillId="0" borderId="1" xfId="79" applyFont="1" applyFill="1" applyBorder="1" applyAlignment="1" applyProtection="1">
      <alignment horizontal="left"/>
    </xf>
    <xf numFmtId="3" fontId="6" fillId="0" borderId="0" xfId="79" applyNumberFormat="1" applyFont="1" applyFill="1" applyBorder="1"/>
    <xf numFmtId="164" fontId="6" fillId="0" borderId="0" xfId="79" applyFont="1" applyFill="1" applyAlignment="1" applyProtection="1">
      <alignment horizontal="left"/>
    </xf>
    <xf numFmtId="3" fontId="6" fillId="0" borderId="0" xfId="79" applyNumberFormat="1" applyFont="1" applyFill="1" applyBorder="1" applyAlignment="1">
      <alignment horizontal="right"/>
    </xf>
    <xf numFmtId="3" fontId="11" fillId="0" borderId="0" xfId="98" applyNumberFormat="1" applyFont="1" applyFill="1" applyBorder="1" applyAlignment="1"/>
    <xf numFmtId="0" fontId="6" fillId="0" borderId="0" xfId="99" applyFont="1" applyFill="1" applyAlignment="1" applyProtection="1">
      <alignment horizontal="left"/>
      <protection locked="0"/>
    </xf>
    <xf numFmtId="167" fontId="6" fillId="0" borderId="0" xfId="79" applyNumberFormat="1" applyFont="1" applyFill="1" applyAlignment="1" applyProtection="1">
      <alignment horizontal="left"/>
    </xf>
    <xf numFmtId="3" fontId="6" fillId="0" borderId="0" xfId="79" applyNumberFormat="1" applyFont="1" applyFill="1"/>
    <xf numFmtId="164" fontId="7" fillId="0" borderId="0" xfId="79" applyFont="1" applyFill="1" applyBorder="1"/>
    <xf numFmtId="3" fontId="7" fillId="0" borderId="0" xfId="79" applyNumberFormat="1" applyFont="1" applyFill="1" applyBorder="1"/>
    <xf numFmtId="164" fontId="7" fillId="0" borderId="0" xfId="79" applyFont="1" applyFill="1" applyAlignment="1" applyProtection="1">
      <alignment horizontal="left"/>
    </xf>
    <xf numFmtId="3" fontId="7" fillId="0" borderId="0" xfId="79" applyNumberFormat="1" applyFont="1" applyFill="1" applyBorder="1" applyAlignment="1">
      <alignment horizontal="right"/>
    </xf>
    <xf numFmtId="0" fontId="2" fillId="0" borderId="0" xfId="94" applyFont="1"/>
    <xf numFmtId="164" fontId="6" fillId="0" borderId="0" xfId="79" applyNumberFormat="1" applyFont="1" applyFill="1" applyAlignment="1" applyProtection="1">
      <alignment horizontal="right" vertical="center"/>
    </xf>
    <xf numFmtId="0" fontId="6" fillId="0" borderId="2" xfId="79" applyNumberFormat="1" applyFont="1" applyFill="1" applyBorder="1"/>
    <xf numFmtId="0" fontId="6" fillId="0" borderId="2" xfId="79" applyNumberFormat="1" applyFont="1" applyFill="1" applyBorder="1" applyAlignment="1" applyProtection="1">
      <alignment horizontal="right"/>
    </xf>
    <xf numFmtId="164" fontId="6" fillId="0" borderId="1" xfId="79" applyFont="1" applyFill="1" applyBorder="1" applyAlignment="1">
      <alignment horizontal="right"/>
    </xf>
    <xf numFmtId="0" fontId="6" fillId="0" borderId="1" xfId="94" applyNumberFormat="1" applyFont="1" applyFill="1" applyBorder="1" applyAlignment="1">
      <alignment horizontal="left"/>
    </xf>
    <xf numFmtId="0" fontId="6" fillId="0" borderId="0" xfId="94" applyNumberFormat="1" applyFont="1" applyFill="1" applyBorder="1" applyAlignment="1">
      <alignment horizontal="left"/>
    </xf>
    <xf numFmtId="3" fontId="13" fillId="0" borderId="0" xfId="79" applyNumberFormat="1" applyFont="1" applyFill="1" applyBorder="1" applyAlignment="1">
      <alignment horizontal="right"/>
    </xf>
    <xf numFmtId="164" fontId="7" fillId="0" borderId="0" xfId="79" applyFont="1" applyFill="1" applyBorder="1" applyAlignment="1">
      <alignment wrapText="1"/>
    </xf>
    <xf numFmtId="164" fontId="6" fillId="0" borderId="0" xfId="79" applyFont="1" applyBorder="1" applyAlignment="1">
      <alignment horizontal="right"/>
    </xf>
    <xf numFmtId="164" fontId="7" fillId="0" borderId="0" xfId="79" applyNumberFormat="1" applyFont="1" applyAlignment="1" applyProtection="1">
      <alignment horizontal="left"/>
    </xf>
    <xf numFmtId="0" fontId="7" fillId="0" borderId="0" xfId="79" applyNumberFormat="1" applyFont="1" applyBorder="1" applyAlignment="1">
      <alignment horizontal="left"/>
    </xf>
    <xf numFmtId="0" fontId="7" fillId="0" borderId="0" xfId="79" applyNumberFormat="1" applyFont="1" applyAlignment="1">
      <alignment horizontal="left"/>
    </xf>
    <xf numFmtId="3" fontId="47" fillId="0" borderId="0" xfId="79" applyNumberFormat="1" applyFont="1" applyFill="1" applyBorder="1" applyAlignment="1">
      <alignment horizontal="left"/>
    </xf>
    <xf numFmtId="164" fontId="11" fillId="0" borderId="0" xfId="80" applyFont="1" applyFill="1" applyBorder="1"/>
    <xf numFmtId="164" fontId="11" fillId="0" borderId="0" xfId="80" applyFont="1" applyFill="1" applyBorder="1" applyAlignment="1">
      <alignment horizontal="right"/>
    </xf>
    <xf numFmtId="164" fontId="11" fillId="0" borderId="0" xfId="80" applyFont="1" applyFill="1" applyBorder="1" applyAlignment="1" applyProtection="1"/>
    <xf numFmtId="167" fontId="11" fillId="0" borderId="0" xfId="94" applyNumberFormat="1" applyFont="1" applyFill="1" applyBorder="1" applyAlignment="1">
      <alignment horizontal="left" vertical="center"/>
    </xf>
    <xf numFmtId="164" fontId="11" fillId="0" borderId="0" xfId="79" applyFont="1" applyFill="1" applyBorder="1"/>
    <xf numFmtId="164" fontId="11" fillId="0" borderId="0" xfId="79" applyFont="1" applyFill="1" applyBorder="1" applyAlignment="1">
      <alignment horizontal="right"/>
    </xf>
    <xf numFmtId="164" fontId="11" fillId="0" borderId="0" xfId="79" applyFont="1" applyFill="1" applyBorder="1" applyAlignment="1" applyProtection="1">
      <alignment horizontal="left"/>
    </xf>
    <xf numFmtId="3" fontId="11" fillId="0" borderId="0" xfId="79" applyNumberFormat="1" applyFont="1" applyFill="1" applyBorder="1"/>
    <xf numFmtId="3" fontId="11" fillId="0" borderId="0" xfId="79" applyNumberFormat="1" applyFont="1" applyFill="1" applyBorder="1" applyAlignment="1">
      <alignment horizontal="right"/>
    </xf>
    <xf numFmtId="164" fontId="11" fillId="0" borderId="1" xfId="79" applyFont="1" applyFill="1" applyBorder="1"/>
    <xf numFmtId="3" fontId="11" fillId="0" borderId="1" xfId="79" applyNumberFormat="1" applyFont="1" applyFill="1" applyBorder="1" applyAlignment="1">
      <alignment horizontal="right"/>
    </xf>
    <xf numFmtId="3" fontId="11" fillId="0" borderId="1" xfId="79" applyNumberFormat="1" applyFont="1" applyFill="1" applyBorder="1"/>
    <xf numFmtId="164" fontId="11" fillId="0" borderId="1" xfId="79" applyFont="1" applyFill="1" applyBorder="1" applyAlignment="1" applyProtection="1">
      <alignment horizontal="left"/>
    </xf>
    <xf numFmtId="3" fontId="11" fillId="0" borderId="0" xfId="101" applyNumberFormat="1" applyFont="1" applyFill="1" applyBorder="1" applyAlignment="1">
      <alignment horizontal="right"/>
    </xf>
    <xf numFmtId="0" fontId="11" fillId="0" borderId="0" xfId="29" applyFont="1" applyFill="1" applyAlignment="1" applyProtection="1">
      <alignment horizontal="left"/>
    </xf>
    <xf numFmtId="3" fontId="11" fillId="0" borderId="0" xfId="80" applyNumberFormat="1" applyFont="1" applyFill="1" applyBorder="1"/>
    <xf numFmtId="164" fontId="6" fillId="0" borderId="0" xfId="80" applyFont="1" applyFill="1" applyBorder="1" applyAlignment="1" applyProtection="1">
      <alignment horizontal="left"/>
    </xf>
    <xf numFmtId="176" fontId="6" fillId="0" borderId="0" xfId="94" applyNumberFormat="1" applyFont="1" applyFill="1" applyAlignment="1">
      <alignment horizontal="left"/>
    </xf>
    <xf numFmtId="164" fontId="12" fillId="0" borderId="0" xfId="80" applyFont="1" applyFill="1" applyBorder="1"/>
    <xf numFmtId="3" fontId="12" fillId="0" borderId="0" xfId="101" applyNumberFormat="1" applyFont="1" applyFill="1" applyBorder="1" applyAlignment="1">
      <alignment horizontal="right"/>
    </xf>
    <xf numFmtId="164" fontId="12" fillId="0" borderId="0" xfId="80" applyFont="1" applyFill="1" applyBorder="1" applyAlignment="1" applyProtection="1">
      <alignment horizontal="left"/>
    </xf>
    <xf numFmtId="3" fontId="12" fillId="0" borderId="0" xfId="80" applyNumberFormat="1" applyFont="1" applyFill="1" applyBorder="1"/>
    <xf numFmtId="3" fontId="12" fillId="0" borderId="0" xfId="79" applyNumberFormat="1" applyFont="1" applyFill="1" applyBorder="1" applyAlignment="1">
      <alignment horizontal="right"/>
    </xf>
    <xf numFmtId="3" fontId="12" fillId="0" borderId="0" xfId="79" applyNumberFormat="1" applyFont="1" applyFill="1" applyBorder="1"/>
    <xf numFmtId="164" fontId="11" fillId="0" borderId="0" xfId="79" applyFont="1" applyFill="1" applyBorder="1" applyAlignment="1">
      <alignment horizontal="left"/>
    </xf>
    <xf numFmtId="49" fontId="11" fillId="0" borderId="0" xfId="80" applyNumberFormat="1" applyFont="1" applyFill="1" applyBorder="1" applyAlignment="1">
      <alignment horizontal="right"/>
    </xf>
    <xf numFmtId="49" fontId="11" fillId="0" borderId="0" xfId="79" applyNumberFormat="1" applyFont="1" applyFill="1" applyBorder="1" applyAlignment="1">
      <alignment horizontal="right"/>
    </xf>
    <xf numFmtId="49" fontId="11" fillId="0" borderId="2" xfId="79" applyNumberFormat="1" applyFont="1" applyFill="1" applyBorder="1" applyAlignment="1">
      <alignment horizontal="right"/>
    </xf>
    <xf numFmtId="49" fontId="11" fillId="0" borderId="2" xfId="79" applyNumberFormat="1" applyFont="1" applyFill="1" applyBorder="1" applyAlignment="1" applyProtection="1">
      <alignment horizontal="right"/>
    </xf>
    <xf numFmtId="49" fontId="11" fillId="0" borderId="2" xfId="80" applyNumberFormat="1" applyFont="1" applyFill="1" applyBorder="1" applyAlignment="1">
      <alignment horizontal="right"/>
    </xf>
    <xf numFmtId="3" fontId="48" fillId="0" borderId="1" xfId="79" applyNumberFormat="1" applyFont="1" applyFill="1" applyBorder="1" applyAlignment="1">
      <alignment horizontal="right"/>
    </xf>
    <xf numFmtId="49" fontId="11" fillId="0" borderId="1" xfId="94" applyNumberFormat="1" applyFont="1" applyFill="1" applyBorder="1" applyAlignment="1">
      <alignment horizontal="left"/>
    </xf>
    <xf numFmtId="164" fontId="11" fillId="0" borderId="0" xfId="80" applyFont="1" applyBorder="1"/>
    <xf numFmtId="164" fontId="11" fillId="0" borderId="0" xfId="79" applyFont="1" applyBorder="1"/>
    <xf numFmtId="164" fontId="12" fillId="0" borderId="0" xfId="80" applyFont="1" applyBorder="1" applyAlignment="1" applyProtection="1">
      <alignment horizontal="left" wrapText="1"/>
    </xf>
    <xf numFmtId="3" fontId="48" fillId="0" borderId="0" xfId="79" applyNumberFormat="1" applyFont="1" applyFill="1" applyBorder="1" applyAlignment="1">
      <alignment horizontal="right"/>
    </xf>
    <xf numFmtId="164" fontId="12" fillId="0" borderId="0" xfId="80" applyFont="1" applyBorder="1" applyAlignment="1" applyProtection="1">
      <alignment horizontal="left"/>
    </xf>
    <xf numFmtId="0" fontId="2" fillId="0" borderId="0" xfId="8" applyFont="1" applyBorder="1" applyAlignment="1">
      <alignment horizontal="left"/>
    </xf>
    <xf numFmtId="49" fontId="12" fillId="0" borderId="0" xfId="80" applyNumberFormat="1" applyFont="1" applyFill="1" applyBorder="1" applyAlignment="1">
      <alignment horizontal="left"/>
    </xf>
    <xf numFmtId="3" fontId="48" fillId="0" borderId="0" xfId="80" applyNumberFormat="1" applyFont="1" applyFill="1" applyBorder="1" applyAlignment="1">
      <alignment horizontal="right"/>
    </xf>
    <xf numFmtId="0" fontId="8" fillId="0" borderId="0" xfId="3" applyFont="1" applyFill="1" applyBorder="1"/>
    <xf numFmtId="0" fontId="8" fillId="0" borderId="0" xfId="3" applyFont="1"/>
    <xf numFmtId="3" fontId="8" fillId="0" borderId="0" xfId="3" applyNumberFormat="1" applyFont="1" applyFill="1" applyBorder="1" applyAlignment="1">
      <alignment horizontal="right"/>
    </xf>
    <xf numFmtId="3" fontId="8" fillId="0" borderId="0" xfId="3" applyNumberFormat="1" applyFont="1" applyFill="1" applyBorder="1"/>
    <xf numFmtId="0" fontId="3" fillId="0" borderId="0" xfId="3" applyFont="1" applyAlignment="1" applyProtection="1">
      <alignment horizontal="left"/>
    </xf>
    <xf numFmtId="0" fontId="8" fillId="0" borderId="0" xfId="3" applyNumberFormat="1" applyFont="1" applyFill="1" applyBorder="1" applyAlignment="1" applyProtection="1">
      <alignment horizontal="left"/>
    </xf>
    <xf numFmtId="0" fontId="3" fillId="0" borderId="0" xfId="94" applyNumberFormat="1" applyFont="1" applyFill="1"/>
    <xf numFmtId="3" fontId="8" fillId="0" borderId="0" xfId="3" applyNumberFormat="1" applyFont="1" applyFill="1" applyBorder="1" applyAlignment="1" applyProtection="1">
      <alignment horizontal="left"/>
    </xf>
    <xf numFmtId="0" fontId="8" fillId="0" borderId="1" xfId="3" applyFont="1" applyFill="1" applyBorder="1"/>
    <xf numFmtId="3" fontId="8" fillId="0" borderId="1" xfId="3" applyNumberFormat="1" applyFont="1" applyFill="1" applyBorder="1" applyAlignment="1">
      <alignment horizontal="right"/>
    </xf>
    <xf numFmtId="3" fontId="8" fillId="0" borderId="1" xfId="3" applyNumberFormat="1" applyFont="1" applyFill="1" applyBorder="1"/>
    <xf numFmtId="3" fontId="8" fillId="0" borderId="1" xfId="3" applyNumberFormat="1" applyFont="1" applyFill="1" applyBorder="1" applyAlignment="1" applyProtection="1">
      <alignment horizontal="left"/>
    </xf>
    <xf numFmtId="0" fontId="8" fillId="0" borderId="0" xfId="3" applyFont="1" applyFill="1" applyAlignment="1" applyProtection="1">
      <alignment horizontal="left"/>
    </xf>
    <xf numFmtId="3" fontId="6" fillId="0" borderId="0" xfId="102" applyNumberFormat="1" applyFont="1" applyFill="1" applyBorder="1" applyAlignment="1" applyProtection="1">
      <alignment horizontal="right"/>
    </xf>
    <xf numFmtId="0" fontId="6" fillId="0" borderId="0" xfId="3" applyFont="1" applyFill="1" applyBorder="1"/>
    <xf numFmtId="0" fontId="8" fillId="0" borderId="0" xfId="3" applyFont="1" applyFill="1" applyBorder="1" applyAlignment="1" applyProtection="1">
      <alignment horizontal="left"/>
    </xf>
    <xf numFmtId="0" fontId="6" fillId="0" borderId="0" xfId="3" applyFont="1" applyFill="1"/>
    <xf numFmtId="0" fontId="8" fillId="0" borderId="0" xfId="3" applyFont="1" applyFill="1" applyBorder="1" applyAlignment="1">
      <alignment vertical="center"/>
    </xf>
    <xf numFmtId="0" fontId="8" fillId="0" borderId="2" xfId="3" applyFont="1" applyFill="1" applyBorder="1" applyAlignment="1">
      <alignment vertical="center"/>
    </xf>
    <xf numFmtId="0" fontId="6" fillId="0" borderId="2" xfId="1" applyFont="1" applyFill="1" applyBorder="1" applyAlignment="1">
      <alignment horizontal="right" vertical="center"/>
    </xf>
    <xf numFmtId="0" fontId="6" fillId="0" borderId="2" xfId="1" applyNumberFormat="1" applyFont="1" applyFill="1" applyBorder="1" applyAlignment="1" applyProtection="1">
      <alignment horizontal="right" vertical="center"/>
      <protection locked="0"/>
    </xf>
    <xf numFmtId="0" fontId="8" fillId="0" borderId="0" xfId="3" applyFont="1" applyFill="1"/>
    <xf numFmtId="168" fontId="9" fillId="0" borderId="0" xfId="3" applyNumberFormat="1" applyFont="1" applyAlignment="1" applyProtection="1">
      <alignment horizontal="left"/>
    </xf>
    <xf numFmtId="167" fontId="6" fillId="0" borderId="0" xfId="7" applyNumberFormat="1" applyFont="1" applyFill="1"/>
    <xf numFmtId="177" fontId="6" fillId="0" borderId="0" xfId="1" applyNumberFormat="1" applyFont="1" applyFill="1" applyBorder="1"/>
    <xf numFmtId="49" fontId="9" fillId="0" borderId="0" xfId="3" applyNumberFormat="1" applyFont="1" applyFill="1" applyBorder="1" applyAlignment="1">
      <alignment horizontal="left"/>
    </xf>
    <xf numFmtId="49" fontId="9" fillId="0" borderId="0" xfId="3" applyNumberFormat="1" applyFont="1" applyAlignment="1">
      <alignment horizontal="left"/>
    </xf>
    <xf numFmtId="2" fontId="7" fillId="0" borderId="0" xfId="7" applyNumberFormat="1" applyFont="1" applyFill="1" applyAlignment="1">
      <alignment horizontal="left"/>
    </xf>
    <xf numFmtId="49" fontId="9" fillId="0" borderId="0" xfId="3" applyNumberFormat="1" applyFont="1" applyFill="1" applyAlignment="1">
      <alignment horizontal="left"/>
    </xf>
    <xf numFmtId="0" fontId="49" fillId="0" borderId="0" xfId="103" applyFont="1"/>
    <xf numFmtId="0" fontId="49" fillId="0" borderId="0" xfId="103" applyFont="1" applyBorder="1"/>
    <xf numFmtId="0" fontId="50" fillId="0" borderId="0" xfId="103" applyFont="1"/>
    <xf numFmtId="0" fontId="49" fillId="0" borderId="0" xfId="103" applyFont="1" applyAlignment="1">
      <alignment horizontal="center"/>
    </xf>
    <xf numFmtId="0" fontId="49" fillId="0" borderId="0" xfId="103" applyNumberFormat="1" applyFont="1"/>
    <xf numFmtId="0" fontId="8" fillId="0" borderId="0" xfId="103" applyNumberFormat="1" applyFont="1" applyFill="1" applyAlignment="1" applyProtection="1">
      <alignment horizontal="left"/>
    </xf>
    <xf numFmtId="0" fontId="50" fillId="0" borderId="0" xfId="103" applyFont="1" applyBorder="1"/>
    <xf numFmtId="0" fontId="49" fillId="0" borderId="0" xfId="103" applyFont="1" applyBorder="1" applyAlignment="1">
      <alignment horizontal="center"/>
    </xf>
    <xf numFmtId="0" fontId="49" fillId="0" borderId="0" xfId="103" applyNumberFormat="1" applyFont="1" applyBorder="1"/>
    <xf numFmtId="0" fontId="49" fillId="0" borderId="14" xfId="103" applyFont="1" applyBorder="1"/>
    <xf numFmtId="0" fontId="49" fillId="0" borderId="1" xfId="103" applyFont="1" applyBorder="1"/>
    <xf numFmtId="0" fontId="49" fillId="0" borderId="15" xfId="103" applyFont="1" applyBorder="1"/>
    <xf numFmtId="0" fontId="49" fillId="0" borderId="16" xfId="103" applyFont="1" applyBorder="1"/>
    <xf numFmtId="0" fontId="50" fillId="0" borderId="14" xfId="103" applyFont="1" applyBorder="1"/>
    <xf numFmtId="0" fontId="49" fillId="0" borderId="1" xfId="103" applyFont="1" applyBorder="1" applyAlignment="1">
      <alignment horizontal="center"/>
    </xf>
    <xf numFmtId="0" fontId="49" fillId="0" borderId="1" xfId="103" applyNumberFormat="1" applyFont="1" applyBorder="1"/>
    <xf numFmtId="0" fontId="49" fillId="0" borderId="16" xfId="103" applyNumberFormat="1" applyFont="1" applyBorder="1"/>
    <xf numFmtId="3" fontId="49" fillId="0" borderId="17" xfId="103" applyNumberFormat="1" applyFont="1" applyBorder="1"/>
    <xf numFmtId="3" fontId="49" fillId="0" borderId="0" xfId="103" applyNumberFormat="1" applyFont="1" applyBorder="1"/>
    <xf numFmtId="3" fontId="49" fillId="0" borderId="18" xfId="103" applyNumberFormat="1" applyFont="1" applyBorder="1"/>
    <xf numFmtId="3" fontId="49" fillId="0" borderId="19" xfId="103" applyNumberFormat="1" applyFont="1" applyBorder="1"/>
    <xf numFmtId="3" fontId="50" fillId="0" borderId="17" xfId="103" applyNumberFormat="1" applyFont="1" applyBorder="1"/>
    <xf numFmtId="3" fontId="49" fillId="0" borderId="0" xfId="103" applyNumberFormat="1" applyFont="1" applyBorder="1" applyAlignment="1">
      <alignment horizontal="center"/>
    </xf>
    <xf numFmtId="0" fontId="49" fillId="0" borderId="19" xfId="103" applyNumberFormat="1" applyFont="1" applyBorder="1"/>
    <xf numFmtId="3" fontId="49" fillId="0" borderId="17" xfId="103" applyNumberFormat="1" applyFont="1" applyBorder="1" applyAlignment="1">
      <alignment horizontal="right"/>
    </xf>
    <xf numFmtId="3" fontId="49" fillId="0" borderId="18" xfId="103" applyNumberFormat="1" applyFont="1" applyBorder="1" applyAlignment="1">
      <alignment horizontal="right"/>
    </xf>
    <xf numFmtId="3" fontId="49" fillId="0" borderId="19" xfId="103" applyNumberFormat="1" applyFont="1" applyBorder="1" applyAlignment="1">
      <alignment horizontal="right"/>
    </xf>
    <xf numFmtId="3" fontId="49" fillId="0" borderId="0" xfId="103" applyNumberFormat="1" applyFont="1" applyBorder="1" applyAlignment="1">
      <alignment horizontal="right"/>
    </xf>
    <xf numFmtId="3" fontId="50" fillId="0" borderId="17" xfId="103" applyNumberFormat="1" applyFont="1" applyBorder="1" applyAlignment="1">
      <alignment horizontal="right"/>
    </xf>
    <xf numFmtId="0" fontId="49" fillId="0" borderId="17" xfId="103" applyFont="1" applyBorder="1"/>
    <xf numFmtId="0" fontId="49" fillId="0" borderId="18" xfId="103" applyFont="1" applyBorder="1"/>
    <xf numFmtId="0" fontId="49" fillId="0" borderId="19" xfId="103" applyFont="1" applyBorder="1"/>
    <xf numFmtId="0" fontId="50" fillId="0" borderId="17" xfId="103" applyFont="1" applyBorder="1"/>
    <xf numFmtId="0" fontId="50" fillId="0" borderId="18" xfId="103" applyFont="1" applyBorder="1" applyAlignment="1">
      <alignment horizontal="center"/>
    </xf>
    <xf numFmtId="0" fontId="50" fillId="0" borderId="19" xfId="103" applyFont="1" applyBorder="1"/>
    <xf numFmtId="0" fontId="51" fillId="0" borderId="0" xfId="103" applyNumberFormat="1" applyFont="1" applyBorder="1"/>
    <xf numFmtId="0" fontId="50" fillId="0" borderId="0" xfId="103" applyFont="1" applyBorder="1" applyAlignment="1">
      <alignment horizontal="center"/>
    </xf>
    <xf numFmtId="0" fontId="49" fillId="0" borderId="20" xfId="103" applyFont="1" applyBorder="1"/>
    <xf numFmtId="0" fontId="49" fillId="0" borderId="21" xfId="103" applyFont="1" applyBorder="1"/>
    <xf numFmtId="0" fontId="49" fillId="0" borderId="22" xfId="103" applyFont="1" applyBorder="1"/>
    <xf numFmtId="0" fontId="49" fillId="0" borderId="23" xfId="103" applyFont="1" applyBorder="1"/>
    <xf numFmtId="0" fontId="50" fillId="0" borderId="20" xfId="103" applyFont="1" applyBorder="1"/>
    <xf numFmtId="0" fontId="49" fillId="0" borderId="21" xfId="103" applyFont="1" applyBorder="1" applyAlignment="1">
      <alignment horizontal="center"/>
    </xf>
    <xf numFmtId="0" fontId="49" fillId="0" borderId="21" xfId="103" applyNumberFormat="1" applyFont="1" applyBorder="1"/>
    <xf numFmtId="0" fontId="49" fillId="0" borderId="23" xfId="103" applyNumberFormat="1" applyFont="1" applyBorder="1"/>
    <xf numFmtId="0" fontId="49" fillId="0" borderId="0" xfId="103" applyFont="1" applyAlignment="1">
      <alignment vertical="center"/>
    </xf>
    <xf numFmtId="0" fontId="8" fillId="0" borderId="24" xfId="103" applyFont="1" applyBorder="1" applyAlignment="1">
      <alignment horizontal="center" vertical="center" wrapText="1"/>
    </xf>
    <xf numFmtId="0" fontId="8" fillId="0" borderId="2" xfId="103" applyFont="1" applyBorder="1" applyAlignment="1">
      <alignment horizontal="center" vertical="center" wrapText="1"/>
    </xf>
    <xf numFmtId="0" fontId="8" fillId="0" borderId="25" xfId="103" applyFont="1" applyBorder="1" applyAlignment="1">
      <alignment horizontal="center" vertical="center" wrapText="1"/>
    </xf>
    <xf numFmtId="0" fontId="8" fillId="0" borderId="16" xfId="103" applyFont="1" applyBorder="1" applyAlignment="1">
      <alignment horizontal="center" vertical="center" wrapText="1"/>
    </xf>
    <xf numFmtId="0" fontId="49" fillId="0" borderId="1" xfId="103" applyFont="1" applyBorder="1" applyAlignment="1">
      <alignment horizontal="center" vertical="center"/>
    </xf>
    <xf numFmtId="0" fontId="49" fillId="0" borderId="1" xfId="103" applyNumberFormat="1" applyFont="1" applyBorder="1" applyAlignment="1">
      <alignment vertical="center"/>
    </xf>
    <xf numFmtId="0" fontId="49" fillId="0" borderId="16" xfId="103" applyNumberFormat="1" applyFont="1" applyBorder="1" applyAlignment="1">
      <alignment vertical="center"/>
    </xf>
    <xf numFmtId="0" fontId="49" fillId="0" borderId="0" xfId="103" applyFont="1" applyBorder="1" applyAlignment="1">
      <alignment horizontal="center" vertical="center"/>
    </xf>
    <xf numFmtId="0" fontId="49" fillId="0" borderId="0" xfId="103" applyNumberFormat="1" applyFont="1" applyBorder="1" applyAlignment="1">
      <alignment vertical="center"/>
    </xf>
    <xf numFmtId="0" fontId="49" fillId="0" borderId="19" xfId="103" applyNumberFormat="1" applyFont="1" applyBorder="1" applyAlignment="1">
      <alignment vertical="center"/>
    </xf>
    <xf numFmtId="0" fontId="49" fillId="0" borderId="21" xfId="103" applyFont="1" applyBorder="1" applyAlignment="1">
      <alignment horizontal="center" vertical="center"/>
    </xf>
    <xf numFmtId="0" fontId="49" fillId="0" borderId="21" xfId="103" applyNumberFormat="1" applyFont="1" applyBorder="1" applyAlignment="1">
      <alignment vertical="center"/>
    </xf>
    <xf numFmtId="0" fontId="49" fillId="0" borderId="23" xfId="103" applyNumberFormat="1" applyFont="1" applyBorder="1" applyAlignment="1">
      <alignment vertical="center"/>
    </xf>
    <xf numFmtId="0" fontId="50" fillId="0" borderId="0" xfId="103" applyNumberFormat="1" applyFont="1" applyBorder="1"/>
    <xf numFmtId="0" fontId="8" fillId="0" borderId="0" xfId="81" applyFont="1" applyFill="1" applyBorder="1" applyAlignment="1">
      <alignment horizontal="right"/>
    </xf>
    <xf numFmtId="0" fontId="8" fillId="0" borderId="0" xfId="81" applyFont="1" applyFill="1" applyBorder="1"/>
    <xf numFmtId="0" fontId="8" fillId="0" borderId="0" xfId="3" applyNumberFormat="1" applyFont="1" applyFill="1" applyBorder="1" applyAlignment="1">
      <alignment horizontal="left"/>
    </xf>
    <xf numFmtId="0" fontId="9" fillId="0" borderId="0" xfId="81" applyFont="1" applyFill="1" applyBorder="1" applyAlignment="1">
      <alignment horizontal="right"/>
    </xf>
    <xf numFmtId="0" fontId="8" fillId="0" borderId="0" xfId="104" applyFont="1" applyFill="1" applyBorder="1" applyAlignment="1">
      <alignment horizontal="right"/>
    </xf>
    <xf numFmtId="0" fontId="9" fillId="0" borderId="0" xfId="81" applyFont="1" applyFill="1" applyBorder="1"/>
    <xf numFmtId="0" fontId="9" fillId="0" borderId="0" xfId="81" applyFont="1" applyFill="1"/>
    <xf numFmtId="0" fontId="9" fillId="0" borderId="0" xfId="81" applyNumberFormat="1" applyFont="1" applyFill="1" applyBorder="1" applyAlignment="1" applyProtection="1">
      <alignment horizontal="left"/>
    </xf>
    <xf numFmtId="0" fontId="9" fillId="0" borderId="0" xfId="81" applyNumberFormat="1" applyFont="1" applyFill="1" applyBorder="1" applyAlignment="1">
      <alignment horizontal="right"/>
    </xf>
    <xf numFmtId="0" fontId="8" fillId="0" borderId="0" xfId="81" applyFont="1" applyFill="1"/>
    <xf numFmtId="0" fontId="8" fillId="0" borderId="0" xfId="81" applyFont="1" applyFill="1" applyAlignment="1">
      <alignment horizontal="right"/>
    </xf>
    <xf numFmtId="0" fontId="8" fillId="0" borderId="0" xfId="81" applyFont="1" applyFill="1" applyAlignment="1">
      <alignment horizontal="center"/>
    </xf>
    <xf numFmtId="0" fontId="9" fillId="0" borderId="0" xfId="81" applyNumberFormat="1" applyFont="1" applyFill="1" applyBorder="1" applyAlignment="1">
      <alignment horizontal="left"/>
    </xf>
    <xf numFmtId="0" fontId="52" fillId="0" borderId="0" xfId="103" applyNumberFormat="1" applyFont="1" applyAlignment="1">
      <alignment horizontal="left"/>
    </xf>
    <xf numFmtId="0" fontId="53" fillId="0" borderId="0" xfId="81" applyNumberFormat="1" applyFont="1" applyFill="1" applyBorder="1" applyAlignment="1">
      <alignment horizontal="left"/>
    </xf>
    <xf numFmtId="0" fontId="52" fillId="0" borderId="0" xfId="103" applyNumberFormat="1" applyFont="1" applyBorder="1" applyAlignment="1">
      <alignment horizontal="left"/>
    </xf>
    <xf numFmtId="0" fontId="53" fillId="0" borderId="0" xfId="81" applyNumberFormat="1" applyFont="1" applyFill="1" applyAlignment="1">
      <alignment horizontal="left"/>
    </xf>
    <xf numFmtId="0" fontId="40" fillId="0" borderId="0" xfId="103" applyFont="1" applyFill="1"/>
    <xf numFmtId="0" fontId="42" fillId="0" borderId="0" xfId="103" applyFont="1" applyFill="1"/>
    <xf numFmtId="10" fontId="42" fillId="0" borderId="0" xfId="103" applyNumberFormat="1" applyFont="1" applyFill="1"/>
    <xf numFmtId="0" fontId="40" fillId="0" borderId="15" xfId="103" applyFont="1" applyFill="1" applyBorder="1"/>
    <xf numFmtId="3" fontId="40" fillId="0" borderId="16" xfId="103" applyNumberFormat="1" applyFont="1" applyFill="1" applyBorder="1"/>
    <xf numFmtId="3" fontId="40" fillId="0" borderId="1" xfId="103" applyNumberFormat="1" applyFont="1" applyFill="1" applyBorder="1"/>
    <xf numFmtId="3" fontId="40" fillId="0" borderId="14" xfId="103" applyNumberFormat="1" applyFont="1" applyFill="1" applyBorder="1"/>
    <xf numFmtId="3" fontId="42" fillId="0" borderId="14" xfId="103" applyNumberFormat="1" applyFont="1" applyFill="1" applyBorder="1"/>
    <xf numFmtId="0" fontId="40" fillId="0" borderId="1" xfId="103" applyFont="1" applyFill="1" applyBorder="1"/>
    <xf numFmtId="0" fontId="40" fillId="0" borderId="16" xfId="103" applyFont="1" applyFill="1" applyBorder="1"/>
    <xf numFmtId="0" fontId="49" fillId="0" borderId="18" xfId="103" applyFont="1" applyFill="1" applyBorder="1"/>
    <xf numFmtId="3" fontId="40" fillId="0" borderId="17" xfId="103" applyNumberFormat="1" applyFont="1" applyFill="1" applyBorder="1"/>
    <xf numFmtId="3" fontId="40" fillId="0" borderId="0" xfId="103" applyNumberFormat="1" applyFont="1" applyFill="1"/>
    <xf numFmtId="3" fontId="40" fillId="0" borderId="19" xfId="103" applyNumberFormat="1" applyFont="1" applyFill="1" applyBorder="1"/>
    <xf numFmtId="3" fontId="42" fillId="0" borderId="17" xfId="103" applyNumberFormat="1" applyFont="1" applyFill="1" applyBorder="1"/>
    <xf numFmtId="0" fontId="40" fillId="0" borderId="0" xfId="103" applyFont="1" applyFill="1" applyBorder="1"/>
    <xf numFmtId="0" fontId="40" fillId="0" borderId="19" xfId="103" applyNumberFormat="1" applyFont="1" applyFill="1" applyBorder="1" applyAlignment="1">
      <alignment horizontal="left"/>
    </xf>
    <xf numFmtId="3" fontId="40" fillId="0" borderId="17" xfId="103" applyNumberFormat="1" applyFont="1" applyFill="1" applyBorder="1" applyAlignment="1">
      <alignment horizontal="right"/>
    </xf>
    <xf numFmtId="3" fontId="40" fillId="0" borderId="18" xfId="103" applyNumberFormat="1" applyFont="1" applyFill="1" applyBorder="1" applyAlignment="1">
      <alignment horizontal="right"/>
    </xf>
    <xf numFmtId="3" fontId="40" fillId="0" borderId="19" xfId="103" applyNumberFormat="1" applyFont="1" applyFill="1" applyBorder="1" applyAlignment="1">
      <alignment horizontal="right"/>
    </xf>
    <xf numFmtId="3" fontId="40" fillId="0" borderId="0" xfId="103" applyNumberFormat="1" applyFont="1" applyFill="1" applyBorder="1" applyAlignment="1">
      <alignment horizontal="right"/>
    </xf>
    <xf numFmtId="3" fontId="42" fillId="0" borderId="17" xfId="103" applyNumberFormat="1" applyFont="1" applyFill="1" applyBorder="1" applyAlignment="1">
      <alignment horizontal="right"/>
    </xf>
    <xf numFmtId="0" fontId="40" fillId="0" borderId="18" xfId="103" applyFont="1" applyFill="1" applyBorder="1"/>
    <xf numFmtId="0" fontId="40" fillId="0" borderId="20" xfId="103" applyFont="1" applyFill="1" applyBorder="1"/>
    <xf numFmtId="0" fontId="40" fillId="0" borderId="17" xfId="103" applyFont="1" applyFill="1" applyBorder="1"/>
    <xf numFmtId="0" fontId="40" fillId="0" borderId="23" xfId="103" applyFont="1" applyFill="1" applyBorder="1"/>
    <xf numFmtId="0" fontId="42" fillId="0" borderId="17" xfId="103" applyFont="1" applyFill="1" applyBorder="1"/>
    <xf numFmtId="0" fontId="40" fillId="0" borderId="21" xfId="103" applyFont="1" applyFill="1" applyBorder="1"/>
    <xf numFmtId="0" fontId="40" fillId="0" borderId="19" xfId="103" applyFont="1" applyFill="1" applyBorder="1"/>
    <xf numFmtId="0" fontId="40" fillId="0" borderId="0" xfId="103" applyFont="1" applyFill="1" applyAlignment="1">
      <alignment vertical="center"/>
    </xf>
    <xf numFmtId="0" fontId="49" fillId="0" borderId="15" xfId="103" applyFont="1" applyFill="1" applyBorder="1" applyAlignment="1">
      <alignment vertical="center"/>
    </xf>
    <xf numFmtId="0" fontId="8" fillId="0" borderId="24" xfId="103" applyFont="1" applyFill="1" applyBorder="1" applyAlignment="1">
      <alignment horizontal="center" vertical="center" wrapText="1"/>
    </xf>
    <xf numFmtId="0" fontId="8" fillId="0" borderId="2" xfId="103" applyFont="1" applyFill="1" applyBorder="1" applyAlignment="1">
      <alignment horizontal="center" vertical="center" wrapText="1"/>
    </xf>
    <xf numFmtId="0" fontId="8" fillId="0" borderId="25" xfId="103" applyFont="1" applyFill="1" applyBorder="1" applyAlignment="1">
      <alignment horizontal="center" vertical="center" wrapText="1"/>
    </xf>
    <xf numFmtId="0" fontId="8" fillId="0" borderId="16" xfId="103" applyFont="1" applyFill="1" applyBorder="1" applyAlignment="1">
      <alignment horizontal="center" vertical="center" wrapText="1"/>
    </xf>
    <xf numFmtId="0" fontId="49" fillId="0" borderId="1" xfId="103" applyFont="1" applyFill="1" applyBorder="1" applyAlignment="1">
      <alignment horizontal="center" vertical="center"/>
    </xf>
    <xf numFmtId="0" fontId="49" fillId="0" borderId="1" xfId="103" applyNumberFormat="1" applyFont="1" applyFill="1" applyBorder="1" applyAlignment="1">
      <alignment vertical="center"/>
    </xf>
    <xf numFmtId="0" fontId="49" fillId="0" borderId="16" xfId="103" applyNumberFormat="1" applyFont="1" applyFill="1" applyBorder="1" applyAlignment="1">
      <alignment vertical="center"/>
    </xf>
    <xf numFmtId="0" fontId="49" fillId="0" borderId="18" xfId="103" applyFont="1" applyFill="1" applyBorder="1" applyAlignment="1">
      <alignment vertical="center"/>
    </xf>
    <xf numFmtId="0" fontId="49" fillId="0" borderId="0" xfId="103" applyFont="1" applyFill="1" applyBorder="1" applyAlignment="1">
      <alignment horizontal="center" vertical="center"/>
    </xf>
    <xf numFmtId="0" fontId="49" fillId="0" borderId="0" xfId="103" applyNumberFormat="1" applyFont="1" applyFill="1" applyBorder="1" applyAlignment="1">
      <alignment vertical="center"/>
    </xf>
    <xf numFmtId="0" fontId="49" fillId="0" borderId="19" xfId="103" applyNumberFormat="1" applyFont="1" applyFill="1" applyBorder="1" applyAlignment="1">
      <alignment vertical="center"/>
    </xf>
    <xf numFmtId="0" fontId="49" fillId="0" borderId="22" xfId="103" applyFont="1" applyFill="1" applyBorder="1" applyAlignment="1">
      <alignment vertical="center"/>
    </xf>
    <xf numFmtId="0" fontId="49" fillId="0" borderId="21" xfId="103" applyFont="1" applyFill="1" applyBorder="1" applyAlignment="1">
      <alignment horizontal="center" vertical="center"/>
    </xf>
    <xf numFmtId="0" fontId="49" fillId="0" borderId="21" xfId="103" applyNumberFormat="1" applyFont="1" applyFill="1" applyBorder="1" applyAlignment="1">
      <alignment vertical="center"/>
    </xf>
    <xf numFmtId="0" fontId="49" fillId="0" borderId="23" xfId="103" applyNumberFormat="1" applyFont="1" applyFill="1" applyBorder="1" applyAlignment="1">
      <alignment vertical="center"/>
    </xf>
    <xf numFmtId="0" fontId="49" fillId="0" borderId="0" xfId="103" applyFont="1" applyFill="1" applyBorder="1"/>
    <xf numFmtId="0" fontId="49" fillId="0" borderId="1" xfId="103" applyFont="1" applyFill="1" applyBorder="1"/>
    <xf numFmtId="0" fontId="50" fillId="0" borderId="1" xfId="103" applyFont="1" applyFill="1" applyBorder="1"/>
    <xf numFmtId="0" fontId="49" fillId="0" borderId="0" xfId="103" applyFont="1" applyFill="1"/>
    <xf numFmtId="0" fontId="8" fillId="0" borderId="0" xfId="81" applyNumberFormat="1" applyFont="1" applyFill="1" applyBorder="1" applyAlignment="1">
      <alignment horizontal="left"/>
    </xf>
    <xf numFmtId="0" fontId="49" fillId="0" borderId="0" xfId="103" applyFont="1" applyFill="1" applyAlignment="1">
      <alignment horizontal="center"/>
    </xf>
    <xf numFmtId="0" fontId="43" fillId="0" borderId="0" xfId="103" applyNumberFormat="1" applyFont="1" applyFill="1" applyAlignment="1">
      <alignment horizontal="left"/>
    </xf>
    <xf numFmtId="0" fontId="52" fillId="0" borderId="0" xfId="103" applyNumberFormat="1" applyFont="1" applyFill="1" applyAlignment="1">
      <alignment horizontal="left"/>
    </xf>
    <xf numFmtId="0" fontId="40" fillId="0" borderId="0" xfId="103" applyFont="1"/>
    <xf numFmtId="0" fontId="42" fillId="0" borderId="0" xfId="103" applyFont="1"/>
    <xf numFmtId="0" fontId="40" fillId="0" borderId="0" xfId="103" applyNumberFormat="1" applyFont="1" applyAlignment="1">
      <alignment horizontal="left"/>
    </xf>
    <xf numFmtId="0" fontId="40" fillId="0" borderId="0" xfId="103" applyNumberFormat="1" applyFont="1" applyFill="1" applyAlignment="1">
      <alignment horizontal="left"/>
    </xf>
    <xf numFmtId="0" fontId="40" fillId="0" borderId="0" xfId="103" applyFont="1" applyAlignment="1">
      <alignment vertical="center"/>
    </xf>
    <xf numFmtId="0" fontId="50" fillId="0" borderId="1" xfId="103" applyFont="1" applyBorder="1"/>
    <xf numFmtId="0" fontId="49" fillId="0" borderId="1" xfId="103" applyNumberFormat="1" applyFont="1" applyBorder="1" applyAlignment="1">
      <alignment horizontal="left"/>
    </xf>
    <xf numFmtId="0" fontId="8" fillId="0" borderId="0" xfId="81" applyNumberFormat="1" applyFont="1" applyFill="1" applyBorder="1" applyAlignment="1" applyProtection="1">
      <alignment horizontal="right"/>
    </xf>
    <xf numFmtId="0" fontId="8" fillId="0" borderId="0" xfId="81" applyNumberFormat="1" applyFont="1" applyFill="1" applyBorder="1" applyAlignment="1" applyProtection="1">
      <alignment horizontal="left"/>
    </xf>
    <xf numFmtId="0" fontId="9" fillId="0" borderId="0" xfId="81" applyNumberFormat="1" applyFont="1" applyFill="1" applyBorder="1" applyAlignment="1" applyProtection="1">
      <alignment horizontal="right"/>
    </xf>
    <xf numFmtId="0" fontId="43" fillId="0" borderId="0" xfId="103" applyNumberFormat="1" applyFont="1" applyAlignment="1">
      <alignment horizontal="left"/>
    </xf>
    <xf numFmtId="0" fontId="9" fillId="0" borderId="20" xfId="81" applyFont="1" applyFill="1" applyBorder="1" applyAlignment="1" applyProtection="1">
      <alignment horizontal="center" vertical="center" wrapText="1"/>
    </xf>
    <xf numFmtId="0" fontId="9" fillId="0" borderId="17" xfId="81" applyFont="1" applyFill="1" applyBorder="1" applyAlignment="1" applyProtection="1">
      <alignment horizontal="center" vertical="center" wrapText="1"/>
    </xf>
    <xf numFmtId="0" fontId="9" fillId="0" borderId="14" xfId="81" applyFont="1" applyFill="1" applyBorder="1" applyAlignment="1" applyProtection="1">
      <alignment horizontal="center" vertical="center" wrapText="1"/>
    </xf>
    <xf numFmtId="0" fontId="9" fillId="0" borderId="23" xfId="81" applyFont="1" applyFill="1" applyBorder="1" applyAlignment="1" applyProtection="1">
      <alignment horizontal="center" vertical="center"/>
    </xf>
    <xf numFmtId="0" fontId="9" fillId="0" borderId="21" xfId="81" applyFont="1" applyFill="1" applyBorder="1" applyAlignment="1" applyProtection="1">
      <alignment horizontal="center" vertical="center"/>
    </xf>
    <xf numFmtId="0" fontId="9" fillId="0" borderId="22" xfId="81" applyFont="1" applyFill="1" applyBorder="1" applyAlignment="1" applyProtection="1">
      <alignment horizontal="center" vertical="center"/>
    </xf>
    <xf numFmtId="0" fontId="9" fillId="0" borderId="23" xfId="103" applyFont="1" applyBorder="1" applyAlignment="1">
      <alignment horizontal="center" vertical="center" wrapText="1"/>
    </xf>
    <xf numFmtId="0" fontId="9" fillId="0" borderId="21" xfId="103" applyFont="1" applyBorder="1" applyAlignment="1">
      <alignment horizontal="center" vertical="center" wrapText="1"/>
    </xf>
    <xf numFmtId="0" fontId="9" fillId="0" borderId="22" xfId="103" applyFont="1" applyBorder="1" applyAlignment="1">
      <alignment horizontal="center" vertical="center" wrapText="1"/>
    </xf>
    <xf numFmtId="0" fontId="9" fillId="0" borderId="20" xfId="103" applyFont="1" applyBorder="1" applyAlignment="1">
      <alignment horizontal="center" vertical="center" wrapText="1"/>
    </xf>
    <xf numFmtId="0" fontId="9" fillId="0" borderId="17" xfId="103" applyFont="1" applyBorder="1" applyAlignment="1">
      <alignment horizontal="center" vertical="center" wrapText="1"/>
    </xf>
    <xf numFmtId="0" fontId="9" fillId="0" borderId="14" xfId="103" applyFont="1" applyBorder="1" applyAlignment="1">
      <alignment horizontal="center" vertical="center" wrapText="1"/>
    </xf>
    <xf numFmtId="0" fontId="8" fillId="0" borderId="17" xfId="81" applyFont="1" applyFill="1" applyBorder="1" applyAlignment="1" applyProtection="1">
      <alignment horizontal="center" vertical="center" wrapText="1"/>
    </xf>
    <xf numFmtId="0" fontId="8" fillId="0" borderId="14" xfId="81" applyFont="1" applyFill="1" applyBorder="1" applyAlignment="1" applyProtection="1">
      <alignment horizontal="center" vertical="center" wrapText="1"/>
    </xf>
    <xf numFmtId="0" fontId="49" fillId="0" borderId="23" xfId="103" applyFont="1" applyBorder="1" applyAlignment="1">
      <alignment horizontal="center" vertical="center" wrapText="1"/>
    </xf>
    <xf numFmtId="0" fontId="49" fillId="0" borderId="21" xfId="103" applyFont="1" applyBorder="1" applyAlignment="1">
      <alignment horizontal="center" vertical="center" wrapText="1"/>
    </xf>
    <xf numFmtId="0" fontId="49" fillId="0" borderId="22" xfId="103" applyFont="1" applyBorder="1" applyAlignment="1">
      <alignment horizontal="center" vertical="center" wrapText="1"/>
    </xf>
    <xf numFmtId="0" fontId="8" fillId="0" borderId="20" xfId="103" applyFont="1" applyBorder="1" applyAlignment="1">
      <alignment horizontal="center" vertical="center" wrapText="1"/>
    </xf>
    <xf numFmtId="0" fontId="8" fillId="0" borderId="14" xfId="103" applyFont="1" applyBorder="1" applyAlignment="1">
      <alignment horizontal="center" vertical="center" wrapText="1"/>
    </xf>
    <xf numFmtId="0" fontId="8" fillId="0" borderId="17" xfId="103" applyFont="1" applyBorder="1" applyAlignment="1">
      <alignment horizontal="center" vertical="center" wrapText="1"/>
    </xf>
    <xf numFmtId="0" fontId="8" fillId="0" borderId="23" xfId="103" applyFont="1" applyBorder="1" applyAlignment="1">
      <alignment horizontal="center" vertical="center" wrapText="1"/>
    </xf>
    <xf numFmtId="0" fontId="8" fillId="0" borderId="16" xfId="103" applyFont="1" applyBorder="1" applyAlignment="1">
      <alignment horizontal="center" vertical="center" wrapText="1"/>
    </xf>
    <xf numFmtId="0" fontId="8" fillId="0" borderId="22" xfId="103" applyFont="1" applyBorder="1" applyAlignment="1">
      <alignment horizontal="center" vertical="center" wrapText="1"/>
    </xf>
    <xf numFmtId="0" fontId="8" fillId="0" borderId="15" xfId="103" applyFont="1" applyBorder="1" applyAlignment="1">
      <alignment horizontal="center" vertical="center" wrapText="1"/>
    </xf>
    <xf numFmtId="0" fontId="9" fillId="0" borderId="23" xfId="103" applyFont="1" applyFill="1" applyBorder="1" applyAlignment="1">
      <alignment horizontal="center" vertical="center" wrapText="1"/>
    </xf>
    <xf numFmtId="0" fontId="9" fillId="0" borderId="21" xfId="103" applyFont="1" applyFill="1" applyBorder="1" applyAlignment="1">
      <alignment horizontal="center" vertical="center" wrapText="1"/>
    </xf>
    <xf numFmtId="0" fontId="9" fillId="0" borderId="22" xfId="103" applyFont="1" applyFill="1" applyBorder="1" applyAlignment="1">
      <alignment horizontal="center" vertical="center" wrapText="1"/>
    </xf>
    <xf numFmtId="0" fontId="9" fillId="0" borderId="20" xfId="103" applyFont="1" applyFill="1" applyBorder="1" applyAlignment="1">
      <alignment horizontal="center" vertical="center" wrapText="1"/>
    </xf>
    <xf numFmtId="0" fontId="9" fillId="0" borderId="17" xfId="103" applyFont="1" applyFill="1" applyBorder="1" applyAlignment="1">
      <alignment horizontal="center" vertical="center" wrapText="1"/>
    </xf>
    <xf numFmtId="0" fontId="9" fillId="0" borderId="14" xfId="103" applyFont="1" applyFill="1" applyBorder="1" applyAlignment="1">
      <alignment horizontal="center" vertical="center" wrapText="1"/>
    </xf>
    <xf numFmtId="0" fontId="8" fillId="0" borderId="20" xfId="103" applyFont="1" applyFill="1" applyBorder="1" applyAlignment="1">
      <alignment horizontal="center" vertical="center" wrapText="1"/>
    </xf>
    <xf numFmtId="0" fontId="8" fillId="0" borderId="14" xfId="103" applyFont="1" applyFill="1" applyBorder="1" applyAlignment="1">
      <alignment horizontal="center" vertical="center" wrapText="1"/>
    </xf>
    <xf numFmtId="0" fontId="8" fillId="0" borderId="17" xfId="103" applyFont="1" applyFill="1" applyBorder="1" applyAlignment="1">
      <alignment horizontal="center" vertical="center" wrapText="1"/>
    </xf>
    <xf numFmtId="0" fontId="8" fillId="0" borderId="23" xfId="103" applyFont="1" applyFill="1" applyBorder="1" applyAlignment="1">
      <alignment horizontal="center" vertical="center" wrapText="1"/>
    </xf>
    <xf numFmtId="0" fontId="8" fillId="0" borderId="16" xfId="103" applyFont="1" applyFill="1" applyBorder="1" applyAlignment="1">
      <alignment horizontal="center" vertical="center" wrapText="1"/>
    </xf>
    <xf numFmtId="0" fontId="8" fillId="0" borderId="22" xfId="103" applyFont="1" applyFill="1" applyBorder="1" applyAlignment="1">
      <alignment horizontal="center" vertical="center" wrapText="1"/>
    </xf>
    <xf numFmtId="0" fontId="8" fillId="0" borderId="15" xfId="103" applyFont="1" applyFill="1" applyBorder="1" applyAlignment="1">
      <alignment horizontal="center" vertical="center" wrapText="1"/>
    </xf>
    <xf numFmtId="0" fontId="3" fillId="0" borderId="0" xfId="96" applyNumberFormat="1" applyFont="1" applyFill="1" applyAlignment="1" applyProtection="1">
      <alignment horizontal="left"/>
    </xf>
    <xf numFmtId="0" fontId="54" fillId="0" borderId="0" xfId="96" applyFont="1" applyFill="1"/>
  </cellXfs>
  <cellStyles count="105">
    <cellStyle name="_CD_Peru" xfId="34"/>
    <cellStyle name="=C:\WINNT\SYSTEM32\COMMAND.COM" xfId="35"/>
    <cellStyle name="20% - Énfasis1" xfId="36"/>
    <cellStyle name="20% - Énfasis2" xfId="37"/>
    <cellStyle name="20% - Énfasis3" xfId="38"/>
    <cellStyle name="20% - Énfasis4" xfId="39"/>
    <cellStyle name="20% - Énfasis5" xfId="40"/>
    <cellStyle name="20% - Énfasis6" xfId="41"/>
    <cellStyle name="40% - Énfasis1" xfId="42"/>
    <cellStyle name="40% - Énfasis2" xfId="43"/>
    <cellStyle name="40% - Énfasis3" xfId="44"/>
    <cellStyle name="40% - Énfasis4" xfId="45"/>
    <cellStyle name="40% - Énfasis5" xfId="46"/>
    <cellStyle name="40% - Énfasis6" xfId="47"/>
    <cellStyle name="60% - Énfasis1" xfId="48"/>
    <cellStyle name="60% - Énfasis2" xfId="49"/>
    <cellStyle name="60% - Énfasis3" xfId="50"/>
    <cellStyle name="60% - Énfasis4" xfId="51"/>
    <cellStyle name="60% - Énfasis5" xfId="52"/>
    <cellStyle name="60% - Énfasis6" xfId="53"/>
    <cellStyle name="ANCLAS,REZONES Y SUS PARTES,DE FUNDICION,DE HIERRO O DE ACERO" xfId="26"/>
    <cellStyle name="ANCLAS,REZONES Y SUS PARTES,DE FUNDICION,DE HIERRO O DE ACERO 2" xfId="30"/>
    <cellStyle name="ANCLAS,REZONES Y SUS PARTES,DE FUNDICION,DE HIERRO O DE ACERO 2 2" xfId="94"/>
    <cellStyle name="ANCLAS,REZONES Y SUS PARTES,DE FUNDICION,DE HIERRO O DE ACERO 3" xfId="54"/>
    <cellStyle name="bolet" xfId="55"/>
    <cellStyle name="Buena" xfId="56"/>
    <cellStyle name="Cálculo" xfId="57"/>
    <cellStyle name="Celda de comprobación" xfId="58"/>
    <cellStyle name="Celda vinculada" xfId="59"/>
    <cellStyle name="Comma [0] 2" xfId="100"/>
    <cellStyle name="Comma 2" xfId="60"/>
    <cellStyle name="Comma0" xfId="61"/>
    <cellStyle name="Currency 2" xfId="62"/>
    <cellStyle name="Currency0" xfId="63"/>
    <cellStyle name="Date" xfId="64"/>
    <cellStyle name="Diseño" xfId="65"/>
    <cellStyle name="Encabezado 4" xfId="66"/>
    <cellStyle name="Énfasis1" xfId="67"/>
    <cellStyle name="Énfasis2" xfId="68"/>
    <cellStyle name="Énfasis3" xfId="69"/>
    <cellStyle name="Énfasis4" xfId="70"/>
    <cellStyle name="Énfasis5" xfId="71"/>
    <cellStyle name="Énfasis6" xfId="72"/>
    <cellStyle name="Entrada" xfId="73"/>
    <cellStyle name="Fixed" xfId="74"/>
    <cellStyle name="Incorrecto" xfId="75"/>
    <cellStyle name="MES" xfId="76"/>
    <cellStyle name="Millares_Petroleo" xfId="77"/>
    <cellStyle name="Normal" xfId="0" builtinId="0"/>
    <cellStyle name="Normal 2" xfId="28"/>
    <cellStyle name="Normal 3" xfId="78"/>
    <cellStyle name="Normal 4" xfId="96"/>
    <cellStyle name="Normal 5" xfId="103"/>
    <cellStyle name="Normal__CN-Arg" xfId="98"/>
    <cellStyle name="Normal_ARG96-01" xfId="29"/>
    <cellStyle name="Normal_ARG96-03" xfId="79"/>
    <cellStyle name="Normal_ARG96-04" xfId="80"/>
    <cellStyle name="Normal_ARG96-07" xfId="1"/>
    <cellStyle name="Normal_ARG96-08" xfId="2"/>
    <cellStyle name="Normal_ARG96-09" xfId="3"/>
    <cellStyle name="Normal_ARG96-10" xfId="4"/>
    <cellStyle name="Normal_ARG96-11" xfId="5"/>
    <cellStyle name="Normal_ARG96-12" xfId="81"/>
    <cellStyle name="Normal_ARG96-14" xfId="31"/>
    <cellStyle name="Normal_ARG96-15" xfId="6"/>
    <cellStyle name="Normal_ARG96-16" xfId="7"/>
    <cellStyle name="Normal_ARG97-03" xfId="8"/>
    <cellStyle name="Normal_ARG97-09" xfId="102"/>
    <cellStyle name="Normal_ARG976-04" xfId="101"/>
    <cellStyle name="Normal_ArgDestiX" xfId="104"/>
    <cellStyle name="Normal_BOL96-17" xfId="93"/>
    <cellStyle name="Normal_CHL96-01" xfId="9"/>
    <cellStyle name="Normal_Cuad_A-13_Deuda" xfId="32"/>
    <cellStyle name="Normal_DOM96-12" xfId="10"/>
    <cellStyle name="Normal_EcuIET" xfId="97"/>
    <cellStyle name="Normal_GTM96-13" xfId="11"/>
    <cellStyle name="Normal_Hnd_CDe-AA18ago5" xfId="12"/>
    <cellStyle name="Normal_HND96-06" xfId="13"/>
    <cellStyle name="Normal_HND96-07" xfId="14"/>
    <cellStyle name="Normal_HND96-08" xfId="15"/>
    <cellStyle name="Normal_HND96-10" xfId="16"/>
    <cellStyle name="Normal_HND96-11" xfId="17"/>
    <cellStyle name="Normal_HND96-14" xfId="33"/>
    <cellStyle name="Normal_HND96-15" xfId="18"/>
    <cellStyle name="Normal_HndExpD" xfId="19"/>
    <cellStyle name="Normal_HndImpD" xfId="20"/>
    <cellStyle name="Normal_HndMan" xfId="21"/>
    <cellStyle name="Normal_HndMon" xfId="22"/>
    <cellStyle name="Normal_HONDURAS" xfId="23"/>
    <cellStyle name="Normal_Honduras_1" xfId="92"/>
    <cellStyle name="Normal_MEX96-06" xfId="24"/>
    <cellStyle name="Normal_NIC96-15" xfId="25"/>
    <cellStyle name="Normal_PER96-02" xfId="95"/>
    <cellStyle name="Normal_URY_1-2" xfId="99"/>
    <cellStyle name="Normal_URY96-14" xfId="27"/>
    <cellStyle name="Notas" xfId="82"/>
    <cellStyle name="Salida" xfId="83"/>
    <cellStyle name="Style 1" xfId="84"/>
    <cellStyle name="Texto de advertencia" xfId="85"/>
    <cellStyle name="Texto explicativo" xfId="86"/>
    <cellStyle name="Título" xfId="87"/>
    <cellStyle name="Título 1" xfId="88"/>
    <cellStyle name="Título 2" xfId="89"/>
    <cellStyle name="Título 3" xfId="90"/>
    <cellStyle name="Título_Petroleo" xfId="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tabColor rgb="FF9B9B9B"/>
    <pageSetUpPr fitToPage="1"/>
  </sheetPr>
  <dimension ref="A1:C33"/>
  <sheetViews>
    <sheetView showGridLines="0" workbookViewId="0"/>
  </sheetViews>
  <sheetFormatPr defaultColWidth="9.28515625" defaultRowHeight="10.199999999999999"/>
  <cols>
    <col min="1" max="1" width="13.28515625" style="296" bestFit="1" customWidth="1"/>
    <col min="2" max="2" width="69.42578125" style="296" customWidth="1"/>
    <col min="3" max="3" width="67" style="296" bestFit="1" customWidth="1"/>
    <col min="4" max="16384" width="9.28515625" style="296"/>
  </cols>
  <sheetData>
    <row r="1" spans="1:3" s="312" customFormat="1" ht="16.2" customHeight="1">
      <c r="B1" s="313" t="s">
        <v>19</v>
      </c>
      <c r="C1" s="313"/>
    </row>
    <row r="2" spans="1:3">
      <c r="A2" s="311">
        <f ca="1">NOW()</f>
        <v>41550.529459143516</v>
      </c>
      <c r="B2" s="310" t="s">
        <v>328</v>
      </c>
      <c r="C2" s="310" t="s">
        <v>327</v>
      </c>
    </row>
    <row r="3" spans="1:3">
      <c r="A3" s="309"/>
      <c r="B3" s="308"/>
      <c r="C3" s="308"/>
    </row>
    <row r="4" spans="1:3">
      <c r="A4" s="307"/>
      <c r="B4" s="306"/>
      <c r="C4" s="305"/>
    </row>
    <row r="5" spans="1:3" ht="15.9" customHeight="1">
      <c r="A5" s="303">
        <v>1</v>
      </c>
      <c r="B5" s="301" t="s">
        <v>326</v>
      </c>
      <c r="C5" s="301" t="s">
        <v>325</v>
      </c>
    </row>
    <row r="6" spans="1:3" ht="15.9" customHeight="1">
      <c r="A6" s="303">
        <v>2</v>
      </c>
      <c r="B6" s="301" t="s">
        <v>324</v>
      </c>
      <c r="C6" s="301" t="s">
        <v>323</v>
      </c>
    </row>
    <row r="7" spans="1:3" ht="15.9" customHeight="1">
      <c r="A7" s="303">
        <v>3</v>
      </c>
      <c r="B7" s="301" t="s">
        <v>322</v>
      </c>
      <c r="C7" s="301" t="s">
        <v>322</v>
      </c>
    </row>
    <row r="8" spans="1:3" ht="15.9" customHeight="1">
      <c r="A8" s="303">
        <v>4</v>
      </c>
      <c r="B8" s="301" t="s">
        <v>321</v>
      </c>
      <c r="C8" s="304" t="s">
        <v>320</v>
      </c>
    </row>
    <row r="9" spans="1:3" ht="15.9" customHeight="1">
      <c r="A9" s="303">
        <v>5</v>
      </c>
      <c r="B9" s="301" t="s">
        <v>18</v>
      </c>
      <c r="C9" s="301" t="s">
        <v>60</v>
      </c>
    </row>
    <row r="10" spans="1:3" ht="15.9" customHeight="1">
      <c r="A10" s="303">
        <v>6</v>
      </c>
      <c r="B10" s="301" t="s">
        <v>31</v>
      </c>
      <c r="C10" s="301" t="s">
        <v>61</v>
      </c>
    </row>
    <row r="11" spans="1:3" ht="15.9" customHeight="1">
      <c r="A11" s="303">
        <v>7</v>
      </c>
      <c r="B11" s="301" t="s">
        <v>863</v>
      </c>
      <c r="C11" s="301" t="s">
        <v>864</v>
      </c>
    </row>
    <row r="12" spans="1:3" ht="15.9" customHeight="1">
      <c r="A12" s="302">
        <v>8</v>
      </c>
      <c r="B12" s="301" t="s">
        <v>319</v>
      </c>
      <c r="C12" s="301" t="s">
        <v>318</v>
      </c>
    </row>
    <row r="13" spans="1:3" ht="15.9" customHeight="1">
      <c r="A13" s="303">
        <v>9</v>
      </c>
      <c r="B13" s="301" t="s">
        <v>317</v>
      </c>
      <c r="C13" s="301" t="s">
        <v>47</v>
      </c>
    </row>
    <row r="14" spans="1:3" ht="15.9" customHeight="1">
      <c r="A14" s="303">
        <v>10</v>
      </c>
      <c r="B14" s="301" t="s">
        <v>13</v>
      </c>
      <c r="C14" s="304" t="s">
        <v>52</v>
      </c>
    </row>
    <row r="15" spans="1:3" ht="15.9" customHeight="1">
      <c r="A15" s="303">
        <v>11</v>
      </c>
      <c r="B15" s="301" t="s">
        <v>316</v>
      </c>
      <c r="C15" s="301" t="s">
        <v>315</v>
      </c>
    </row>
    <row r="16" spans="1:3" ht="15.9" customHeight="1">
      <c r="A16" s="303">
        <v>12</v>
      </c>
      <c r="B16" s="301" t="s">
        <v>314</v>
      </c>
      <c r="C16" s="301" t="s">
        <v>313</v>
      </c>
    </row>
    <row r="17" spans="1:3" ht="15.9" customHeight="1">
      <c r="A17" s="303">
        <v>13</v>
      </c>
      <c r="B17" s="301" t="s">
        <v>312</v>
      </c>
      <c r="C17" s="301" t="s">
        <v>311</v>
      </c>
    </row>
    <row r="18" spans="1:3" ht="15.9" customHeight="1">
      <c r="A18" s="303">
        <v>14</v>
      </c>
      <c r="B18" s="301" t="s">
        <v>309</v>
      </c>
      <c r="C18" s="301" t="s">
        <v>308</v>
      </c>
    </row>
    <row r="19" spans="1:3" ht="15.9" customHeight="1">
      <c r="A19" s="303">
        <v>15</v>
      </c>
      <c r="B19" s="301" t="s">
        <v>306</v>
      </c>
      <c r="C19" s="301" t="s">
        <v>68</v>
      </c>
    </row>
    <row r="20" spans="1:3" ht="15.9" customHeight="1">
      <c r="A20" s="303" t="s">
        <v>310</v>
      </c>
      <c r="B20" s="301" t="s">
        <v>866</v>
      </c>
      <c r="C20" s="301" t="s">
        <v>865</v>
      </c>
    </row>
    <row r="21" spans="1:3" ht="15.9" customHeight="1">
      <c r="A21" s="302" t="s">
        <v>307</v>
      </c>
      <c r="B21" s="301" t="s">
        <v>305</v>
      </c>
      <c r="C21" s="301" t="s">
        <v>304</v>
      </c>
    </row>
    <row r="22" spans="1:3" ht="15.9" customHeight="1">
      <c r="A22" s="300">
        <v>18</v>
      </c>
      <c r="B22" s="301" t="s">
        <v>303</v>
      </c>
      <c r="C22" s="301" t="s">
        <v>302</v>
      </c>
    </row>
    <row r="23" spans="1:3" ht="19.2" customHeight="1">
      <c r="A23" s="300"/>
    </row>
    <row r="24" spans="1:3" s="297" customFormat="1" ht="16.05" customHeight="1"/>
    <row r="25" spans="1:3" s="297" customFormat="1" ht="15">
      <c r="A25" s="300"/>
      <c r="B25" s="299"/>
      <c r="C25" s="298"/>
    </row>
    <row r="26" spans="1:3" s="297" customFormat="1" ht="15">
      <c r="A26" s="300"/>
      <c r="B26" s="299"/>
      <c r="C26" s="298"/>
    </row>
    <row r="27" spans="1:3" s="297" customFormat="1" ht="15">
      <c r="A27" s="300"/>
      <c r="B27" s="299"/>
      <c r="C27" s="298"/>
    </row>
    <row r="28" spans="1:3" s="297" customFormat="1" ht="15">
      <c r="A28" s="300"/>
      <c r="B28" s="299"/>
      <c r="C28" s="298"/>
    </row>
    <row r="29" spans="1:3" s="297" customFormat="1" ht="15">
      <c r="A29" s="300"/>
      <c r="B29" s="299"/>
      <c r="C29" s="298"/>
    </row>
    <row r="30" spans="1:3" s="297" customFormat="1" ht="15">
      <c r="A30" s="300"/>
      <c r="B30" s="299"/>
      <c r="C30" s="298"/>
    </row>
    <row r="31" spans="1:3" s="297" customFormat="1" ht="15">
      <c r="A31" s="300"/>
      <c r="B31" s="299"/>
      <c r="C31" s="298"/>
    </row>
    <row r="32" spans="1:3" s="297" customFormat="1" ht="15">
      <c r="A32" s="300"/>
      <c r="B32" s="299"/>
      <c r="C32" s="298"/>
    </row>
    <row r="33" s="297" customFormat="1"/>
  </sheetData>
  <pageMargins left="0.75" right="0.75" top="1" bottom="1" header="0.5" footer="0.5"/>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dimension ref="A1:M124"/>
  <sheetViews>
    <sheetView showGridLines="0" zoomScale="110" zoomScaleNormal="110" workbookViewId="0"/>
  </sheetViews>
  <sheetFormatPr defaultColWidth="11.7109375" defaultRowHeight="10.199999999999999"/>
  <cols>
    <col min="1" max="1" width="49.5703125" style="395" customWidth="1"/>
    <col min="2" max="2" width="2.140625" style="397" customWidth="1"/>
    <col min="3" max="11" width="7.28515625" style="396" customWidth="1"/>
    <col min="12" max="12" width="2.5703125" style="395" customWidth="1"/>
    <col min="13" max="13" width="49.28515625" style="395" bestFit="1" customWidth="1"/>
    <col min="14" max="16384" width="11.7109375" style="394"/>
  </cols>
  <sheetData>
    <row r="1" spans="1:13" s="414" customFormat="1" ht="12">
      <c r="A1" s="415">
        <v>1</v>
      </c>
      <c r="B1" s="415"/>
      <c r="C1" s="415"/>
      <c r="D1" s="415"/>
      <c r="E1" s="415"/>
      <c r="F1" s="415"/>
      <c r="G1" s="415"/>
      <c r="H1" s="415"/>
      <c r="I1" s="415"/>
      <c r="J1" s="415"/>
      <c r="K1" s="415"/>
      <c r="L1" s="415"/>
      <c r="M1" s="415"/>
    </row>
    <row r="2" spans="1:13" s="411" customFormat="1">
      <c r="A2" s="412" t="s">
        <v>632</v>
      </c>
      <c r="B2" s="412"/>
      <c r="C2" s="413"/>
      <c r="D2" s="413"/>
      <c r="E2" s="413"/>
      <c r="F2" s="413"/>
      <c r="G2" s="413"/>
      <c r="H2" s="413"/>
      <c r="I2" s="413"/>
      <c r="J2" s="413"/>
      <c r="K2" s="413"/>
      <c r="L2" s="412"/>
      <c r="M2" s="412" t="s">
        <v>631</v>
      </c>
    </row>
    <row r="4" spans="1:13">
      <c r="A4" s="408"/>
      <c r="B4" s="410"/>
      <c r="C4" s="409">
        <v>2004</v>
      </c>
      <c r="D4" s="409">
        <v>2005</v>
      </c>
      <c r="E4" s="409">
        <v>2006</v>
      </c>
      <c r="F4" s="409">
        <v>2007</v>
      </c>
      <c r="G4" s="409">
        <v>2008</v>
      </c>
      <c r="H4" s="409">
        <v>2009</v>
      </c>
      <c r="I4" s="409">
        <v>2010</v>
      </c>
      <c r="J4" s="409">
        <v>2011</v>
      </c>
      <c r="K4" s="409">
        <v>2012</v>
      </c>
      <c r="L4" s="408" t="s">
        <v>34</v>
      </c>
      <c r="M4" s="408"/>
    </row>
    <row r="5" spans="1:13">
      <c r="A5" s="405"/>
      <c r="B5" s="407"/>
      <c r="C5" s="406"/>
      <c r="D5" s="406"/>
      <c r="E5" s="406"/>
      <c r="F5" s="406"/>
      <c r="G5" s="406"/>
      <c r="H5" s="406"/>
      <c r="I5" s="406"/>
      <c r="J5" s="406"/>
      <c r="K5" s="406"/>
      <c r="L5" s="405"/>
      <c r="M5" s="405"/>
    </row>
    <row r="6" spans="1:13">
      <c r="B6" s="397" t="s">
        <v>630</v>
      </c>
    </row>
    <row r="7" spans="1:13">
      <c r="A7" s="395" t="s">
        <v>629</v>
      </c>
      <c r="C7" s="399">
        <v>6.2321241796791771</v>
      </c>
      <c r="D7" s="399">
        <v>6.0506784319627416</v>
      </c>
      <c r="E7" s="399">
        <v>6.5673133371873638</v>
      </c>
      <c r="F7" s="399">
        <v>6.1881783169853932</v>
      </c>
      <c r="G7" s="399">
        <v>4.2318641230775667</v>
      </c>
      <c r="H7" s="399">
        <v>-2.4318750146435475</v>
      </c>
      <c r="I7" s="399">
        <v>3.7310754425168069</v>
      </c>
      <c r="J7" s="399">
        <v>3.7125604635491749</v>
      </c>
      <c r="K7" s="399">
        <v>3.2891855401800507</v>
      </c>
      <c r="L7" s="398"/>
      <c r="M7" s="395" t="s">
        <v>628</v>
      </c>
    </row>
    <row r="8" spans="1:13">
      <c r="A8" s="395" t="s">
        <v>627</v>
      </c>
      <c r="C8" s="399">
        <v>4.1310856814563479</v>
      </c>
      <c r="D8" s="399">
        <v>3.9504571162191748</v>
      </c>
      <c r="E8" s="399">
        <v>4.4506230912986</v>
      </c>
      <c r="F8" s="399">
        <v>4.0826644017325942</v>
      </c>
      <c r="G8" s="399">
        <v>2.1755464221704379</v>
      </c>
      <c r="H8" s="399">
        <v>-4.3410900394910694</v>
      </c>
      <c r="I8" s="399">
        <v>1.7236701465099369</v>
      </c>
      <c r="J8" s="399">
        <v>1.7123332090661414</v>
      </c>
      <c r="K8" s="399">
        <v>1.3004430436753145</v>
      </c>
      <c r="L8" s="398"/>
      <c r="M8" s="395" t="s">
        <v>626</v>
      </c>
    </row>
    <row r="9" spans="1:13">
      <c r="C9" s="399"/>
      <c r="D9" s="399"/>
      <c r="E9" s="399"/>
      <c r="F9" s="399"/>
      <c r="G9" s="399"/>
      <c r="H9" s="399"/>
      <c r="I9" s="399"/>
      <c r="J9" s="399"/>
      <c r="K9" s="399"/>
      <c r="L9" s="398"/>
    </row>
    <row r="10" spans="1:13">
      <c r="A10" s="395" t="s">
        <v>625</v>
      </c>
      <c r="C10" s="399"/>
      <c r="D10" s="399"/>
      <c r="E10" s="399"/>
      <c r="F10" s="399"/>
      <c r="G10" s="399"/>
      <c r="H10" s="399"/>
      <c r="I10" s="399"/>
      <c r="J10" s="399"/>
      <c r="K10" s="399"/>
      <c r="L10" s="398"/>
      <c r="M10" s="395" t="s">
        <v>624</v>
      </c>
    </row>
    <row r="11" spans="1:13">
      <c r="A11" s="395" t="s">
        <v>623</v>
      </c>
      <c r="C11" s="399">
        <v>7.2214391514166865</v>
      </c>
      <c r="D11" s="399">
        <v>-2.2938564974961384</v>
      </c>
      <c r="E11" s="399">
        <v>7.5778911661583237</v>
      </c>
      <c r="F11" s="399">
        <v>5.5416885271096117</v>
      </c>
      <c r="G11" s="399">
        <v>1.9266497283509043</v>
      </c>
      <c r="H11" s="399">
        <v>-1.9488548753392898</v>
      </c>
      <c r="I11" s="399">
        <v>1.7740598387218309</v>
      </c>
      <c r="J11" s="399">
        <v>5.7615789421719521</v>
      </c>
      <c r="K11" s="399">
        <v>8.1353827770179734</v>
      </c>
      <c r="L11" s="398"/>
      <c r="M11" s="395" t="s">
        <v>622</v>
      </c>
    </row>
    <row r="12" spans="1:13">
      <c r="A12" s="395" t="s">
        <v>621</v>
      </c>
      <c r="C12" s="399">
        <v>-5.5985705777248373</v>
      </c>
      <c r="D12" s="399">
        <v>-0.56782334384858357</v>
      </c>
      <c r="E12" s="399">
        <v>-3.5057106598984755</v>
      </c>
      <c r="F12" s="399">
        <v>-13.003452243958558</v>
      </c>
      <c r="G12" s="399">
        <v>-9.2970521541950184</v>
      </c>
      <c r="H12" s="399">
        <v>-0.89583333333334014</v>
      </c>
      <c r="I12" s="399">
        <v>-4.0151355896573371</v>
      </c>
      <c r="J12" s="399">
        <v>0.13140604467805073</v>
      </c>
      <c r="K12" s="399">
        <v>2.0341207349081403</v>
      </c>
      <c r="L12" s="398"/>
      <c r="M12" s="395" t="s">
        <v>620</v>
      </c>
    </row>
    <row r="13" spans="1:13">
      <c r="A13" s="395" t="s">
        <v>619</v>
      </c>
      <c r="C13" s="399">
        <v>4.0364538403438344</v>
      </c>
      <c r="D13" s="399">
        <v>6.9972102553519377</v>
      </c>
      <c r="E13" s="399">
        <v>4.5450474963663057</v>
      </c>
      <c r="F13" s="399">
        <v>5.0192070740015859</v>
      </c>
      <c r="G13" s="399">
        <v>3.3883470475485344</v>
      </c>
      <c r="H13" s="399">
        <v>-8.1494068028036502</v>
      </c>
      <c r="I13" s="399">
        <v>4.5214593408916759</v>
      </c>
      <c r="J13" s="399">
        <v>3.7503279087481189</v>
      </c>
      <c r="K13" s="399">
        <v>1.317837722571702</v>
      </c>
      <c r="L13" s="398"/>
      <c r="M13" s="395" t="s">
        <v>618</v>
      </c>
    </row>
    <row r="14" spans="1:13">
      <c r="A14" s="395" t="s">
        <v>617</v>
      </c>
      <c r="C14" s="399">
        <v>6.1778725539387791</v>
      </c>
      <c r="D14" s="399">
        <v>52.448461220391039</v>
      </c>
      <c r="E14" s="399">
        <v>22.624767513949152</v>
      </c>
      <c r="F14" s="399">
        <v>21.758776503302069</v>
      </c>
      <c r="G14" s="399">
        <v>4.2794487841590234</v>
      </c>
      <c r="H14" s="399">
        <v>4.3302971479767027</v>
      </c>
      <c r="I14" s="399">
        <v>-0.20514288440435235</v>
      </c>
      <c r="J14" s="399">
        <v>3.4611339516205986</v>
      </c>
      <c r="K14" s="399">
        <v>2.4997689677479062</v>
      </c>
      <c r="L14" s="398"/>
      <c r="M14" s="395" t="s">
        <v>616</v>
      </c>
    </row>
    <row r="15" spans="1:13">
      <c r="A15" s="395" t="s">
        <v>615</v>
      </c>
      <c r="C15" s="399">
        <v>1.2099213551119092</v>
      </c>
      <c r="D15" s="399">
        <v>-2.3274058577405943</v>
      </c>
      <c r="E15" s="399">
        <v>9.3995027729967475</v>
      </c>
      <c r="F15" s="399">
        <v>6.5693558255397244</v>
      </c>
      <c r="G15" s="399">
        <v>7.0698620474714202</v>
      </c>
      <c r="H15" s="399">
        <v>-13.284206333399728</v>
      </c>
      <c r="I15" s="399">
        <v>-2.3762411222218338</v>
      </c>
      <c r="J15" s="399">
        <v>4.213040881698249</v>
      </c>
      <c r="K15" s="399">
        <v>2.3999305374663438</v>
      </c>
      <c r="L15" s="398"/>
      <c r="M15" s="395" t="s">
        <v>614</v>
      </c>
    </row>
    <row r="16" spans="1:13">
      <c r="A16" s="395" t="s">
        <v>613</v>
      </c>
      <c r="C16" s="399"/>
      <c r="D16" s="399"/>
      <c r="E16" s="399"/>
      <c r="F16" s="399"/>
      <c r="G16" s="399"/>
      <c r="H16" s="399"/>
      <c r="I16" s="399"/>
      <c r="J16" s="399"/>
      <c r="K16" s="399"/>
      <c r="L16" s="398"/>
      <c r="M16" s="395" t="s">
        <v>612</v>
      </c>
    </row>
    <row r="17" spans="1:13">
      <c r="A17" s="395" t="s">
        <v>611</v>
      </c>
      <c r="C17" s="399">
        <v>4.153566208274917</v>
      </c>
      <c r="D17" s="399">
        <v>5.4428704812203188</v>
      </c>
      <c r="E17" s="399">
        <v>5.4927503952107326</v>
      </c>
      <c r="F17" s="399">
        <v>3.8266646068283672</v>
      </c>
      <c r="G17" s="399">
        <v>3.1410418557590969</v>
      </c>
      <c r="H17" s="399">
        <v>-10.479721476865089</v>
      </c>
      <c r="I17" s="399">
        <v>3.3556974876585377</v>
      </c>
      <c r="J17" s="399">
        <v>3.6526547752692151</v>
      </c>
      <c r="K17" s="399">
        <v>3.2822559618123304</v>
      </c>
      <c r="L17" s="398"/>
      <c r="M17" s="395" t="s">
        <v>610</v>
      </c>
    </row>
    <row r="18" spans="1:13">
      <c r="A18" s="395" t="s">
        <v>609</v>
      </c>
      <c r="C18" s="399">
        <v>13.473126054470953</v>
      </c>
      <c r="D18" s="399">
        <v>16.575856082154328</v>
      </c>
      <c r="E18" s="399">
        <v>11.649885529140569</v>
      </c>
      <c r="F18" s="399">
        <v>12.674987051135588</v>
      </c>
      <c r="G18" s="399">
        <v>12.317147660938389</v>
      </c>
      <c r="H18" s="399">
        <v>8.8162903741246801</v>
      </c>
      <c r="I18" s="399">
        <v>7.4265281727876165</v>
      </c>
      <c r="J18" s="399">
        <v>8.4301349627341704</v>
      </c>
      <c r="K18" s="399">
        <v>7.3200076079600329</v>
      </c>
      <c r="L18" s="398"/>
      <c r="M18" s="395" t="s">
        <v>608</v>
      </c>
    </row>
    <row r="19" spans="1:13">
      <c r="A19" s="395" t="s">
        <v>607</v>
      </c>
      <c r="C19" s="399"/>
      <c r="D19" s="399"/>
      <c r="E19" s="399"/>
      <c r="F19" s="399"/>
      <c r="G19" s="399"/>
      <c r="H19" s="399"/>
      <c r="I19" s="399"/>
      <c r="J19" s="399"/>
      <c r="K19" s="399"/>
      <c r="L19" s="398"/>
      <c r="M19" s="395" t="s">
        <v>606</v>
      </c>
    </row>
    <row r="20" spans="1:13">
      <c r="A20" s="395" t="s">
        <v>605</v>
      </c>
      <c r="C20" s="399">
        <v>12.415392825628647</v>
      </c>
      <c r="D20" s="399">
        <v>12.267689444146757</v>
      </c>
      <c r="E20" s="399">
        <v>15.050198028921425</v>
      </c>
      <c r="F20" s="399">
        <v>15.430746501117154</v>
      </c>
      <c r="G20" s="399">
        <v>8.1975120268847448</v>
      </c>
      <c r="H20" s="399">
        <v>8.8284398136395659E-2</v>
      </c>
      <c r="I20" s="399">
        <v>5.7223619553320004</v>
      </c>
      <c r="J20" s="399">
        <v>1.850928906376903</v>
      </c>
      <c r="K20" s="399">
        <v>4.1085076414403288</v>
      </c>
      <c r="L20" s="398"/>
      <c r="M20" s="395" t="s">
        <v>604</v>
      </c>
    </row>
    <row r="21" spans="1:13">
      <c r="A21" s="395" t="s">
        <v>603</v>
      </c>
      <c r="C21" s="399">
        <v>5.7563565700522679</v>
      </c>
      <c r="D21" s="399">
        <v>5.3602207027914073</v>
      </c>
      <c r="E21" s="399">
        <v>6.038112174968191</v>
      </c>
      <c r="F21" s="399">
        <v>6.6097438938512276</v>
      </c>
      <c r="G21" s="399">
        <v>6.1343241422766814</v>
      </c>
      <c r="H21" s="399">
        <v>6.0549234126707985</v>
      </c>
      <c r="I21" s="399">
        <v>3.2229295920376488</v>
      </c>
      <c r="J21" s="399">
        <v>-0.98441468094416784</v>
      </c>
      <c r="K21" s="399">
        <v>1.5713827034581795</v>
      </c>
      <c r="L21" s="398"/>
      <c r="M21" s="395" t="s">
        <v>602</v>
      </c>
    </row>
    <row r="22" spans="1:13">
      <c r="C22" s="399"/>
      <c r="D22" s="399"/>
      <c r="E22" s="399"/>
      <c r="F22" s="399"/>
      <c r="G22" s="399"/>
      <c r="H22" s="399"/>
      <c r="I22" s="399"/>
      <c r="J22" s="399"/>
      <c r="K22" s="399"/>
      <c r="L22" s="398"/>
    </row>
    <row r="23" spans="1:13">
      <c r="A23" s="395" t="s">
        <v>601</v>
      </c>
      <c r="C23" s="399"/>
      <c r="D23" s="399"/>
      <c r="E23" s="399"/>
      <c r="F23" s="399"/>
      <c r="G23" s="399"/>
      <c r="H23" s="399"/>
      <c r="I23" s="399"/>
      <c r="J23" s="399"/>
      <c r="K23" s="399"/>
      <c r="L23" s="398"/>
      <c r="M23" s="395" t="s">
        <v>600</v>
      </c>
    </row>
    <row r="24" spans="1:13">
      <c r="A24" s="395" t="s">
        <v>599</v>
      </c>
      <c r="C24" s="399">
        <v>5.0406980332304396</v>
      </c>
      <c r="D24" s="399">
        <v>6.7780692681953303</v>
      </c>
      <c r="E24" s="399">
        <v>7.8922499401718582</v>
      </c>
      <c r="F24" s="399">
        <v>7.1362769446971841</v>
      </c>
      <c r="G24" s="399">
        <v>3.2173925527196445</v>
      </c>
      <c r="H24" s="399">
        <v>1.2329031861345596</v>
      </c>
      <c r="I24" s="399">
        <v>2.815850330395997</v>
      </c>
      <c r="J24" s="399">
        <v>2.2352242820148138</v>
      </c>
      <c r="K24" s="399">
        <v>3.2331297248843649</v>
      </c>
      <c r="L24" s="398"/>
      <c r="M24" s="395" t="s">
        <v>598</v>
      </c>
    </row>
    <row r="25" spans="1:13">
      <c r="A25" s="395" t="s">
        <v>597</v>
      </c>
      <c r="C25" s="399">
        <v>5.3661053808490955</v>
      </c>
      <c r="D25" s="399">
        <v>10.13549756290959</v>
      </c>
      <c r="E25" s="399">
        <v>3.8523028057173114</v>
      </c>
      <c r="F25" s="399">
        <v>12.777236883018904</v>
      </c>
      <c r="G25" s="399">
        <v>4.339120333750679</v>
      </c>
      <c r="H25" s="399">
        <v>6.94931186997223</v>
      </c>
      <c r="I25" s="399">
        <v>-1.0158575855155227</v>
      </c>
      <c r="J25" s="399">
        <v>-4.9149469876461405</v>
      </c>
      <c r="K25" s="399">
        <v>1.6564385495296374</v>
      </c>
      <c r="L25" s="398"/>
      <c r="M25" s="395" t="s">
        <v>596</v>
      </c>
    </row>
    <row r="26" spans="1:13">
      <c r="A26" s="395" t="s">
        <v>595</v>
      </c>
      <c r="C26" s="399">
        <v>4.9789634395067894</v>
      </c>
      <c r="D26" s="399">
        <v>6.1387664293461874</v>
      </c>
      <c r="E26" s="399">
        <v>8.6904814203500713</v>
      </c>
      <c r="F26" s="399">
        <v>6.0713230574393373</v>
      </c>
      <c r="G26" s="399">
        <v>2.9922338553102001</v>
      </c>
      <c r="H26" s="399">
        <v>7.0472101416396704E-2</v>
      </c>
      <c r="I26" s="399">
        <v>3.6485883375102501</v>
      </c>
      <c r="J26" s="399">
        <v>3.7192269049445059</v>
      </c>
      <c r="K26" s="399">
        <v>3.533127367980593</v>
      </c>
      <c r="L26" s="398"/>
      <c r="M26" s="395" t="s">
        <v>594</v>
      </c>
    </row>
    <row r="27" spans="1:13">
      <c r="A27" s="395" t="s">
        <v>587</v>
      </c>
      <c r="C27" s="399">
        <v>21.933047068310742</v>
      </c>
      <c r="D27" s="399">
        <v>-1.151439440616342</v>
      </c>
      <c r="E27" s="399">
        <v>7.2164211537581791</v>
      </c>
      <c r="F27" s="399">
        <v>24.65925121938859</v>
      </c>
      <c r="G27" s="399">
        <v>8.903607009076886</v>
      </c>
      <c r="H27" s="399">
        <v>-44.242158755851349</v>
      </c>
      <c r="I27" s="399">
        <v>12.00893439071049</v>
      </c>
      <c r="J27" s="399">
        <v>35.368346889605995</v>
      </c>
      <c r="K27" s="399">
        <v>-7.890199868953629</v>
      </c>
      <c r="L27" s="398"/>
      <c r="M27" s="395" t="s">
        <v>586</v>
      </c>
    </row>
    <row r="28" spans="1:13">
      <c r="A28" s="395" t="s">
        <v>593</v>
      </c>
      <c r="C28" s="399">
        <v>13.201835144355577</v>
      </c>
      <c r="D28" s="399">
        <v>5.3064231686743346</v>
      </c>
      <c r="E28" s="399">
        <v>1.5536171963169032</v>
      </c>
      <c r="F28" s="399">
        <v>2.5369393322531852</v>
      </c>
      <c r="G28" s="399">
        <v>0.85972494203974126</v>
      </c>
      <c r="H28" s="399">
        <v>-15.896935768412334</v>
      </c>
      <c r="I28" s="399">
        <v>15.684065839297133</v>
      </c>
      <c r="J28" s="399">
        <v>6.1484505010167112</v>
      </c>
      <c r="K28" s="399">
        <v>2.8045340164682742</v>
      </c>
      <c r="L28" s="398"/>
      <c r="M28" s="395" t="s">
        <v>592</v>
      </c>
    </row>
    <row r="29" spans="1:13">
      <c r="A29" s="395" t="s">
        <v>591</v>
      </c>
      <c r="C29" s="399">
        <v>16.16641618359218</v>
      </c>
      <c r="D29" s="399">
        <v>3.6158149162761388</v>
      </c>
      <c r="E29" s="399">
        <v>4.0560640788956048</v>
      </c>
      <c r="F29" s="399">
        <v>10.88659526770801</v>
      </c>
      <c r="G29" s="399">
        <v>2.3808419602568964</v>
      </c>
      <c r="H29" s="399">
        <v>-26.20929452227163</v>
      </c>
      <c r="I29" s="399">
        <v>15.204528118282212</v>
      </c>
      <c r="J29" s="399">
        <v>13.66716432785644</v>
      </c>
      <c r="K29" s="399">
        <v>-1.3478471861107399</v>
      </c>
      <c r="L29" s="398"/>
      <c r="M29" s="395" t="s">
        <v>590</v>
      </c>
    </row>
    <row r="30" spans="1:13">
      <c r="C30" s="399"/>
      <c r="D30" s="399"/>
      <c r="E30" s="399"/>
      <c r="F30" s="399"/>
      <c r="G30" s="399"/>
      <c r="H30" s="399"/>
      <c r="I30" s="399"/>
      <c r="J30" s="399"/>
      <c r="K30" s="399"/>
      <c r="L30" s="398"/>
    </row>
    <row r="31" spans="1:13">
      <c r="A31" s="395" t="s">
        <v>589</v>
      </c>
      <c r="B31" s="397" t="s">
        <v>512</v>
      </c>
      <c r="C31" s="399"/>
      <c r="D31" s="399"/>
      <c r="E31" s="399"/>
      <c r="F31" s="399"/>
      <c r="G31" s="399"/>
      <c r="H31" s="399"/>
      <c r="I31" s="399"/>
      <c r="J31" s="399"/>
      <c r="K31" s="399"/>
      <c r="L31" s="398"/>
      <c r="M31" s="395" t="s">
        <v>588</v>
      </c>
    </row>
    <row r="32" spans="1:13">
      <c r="A32" s="395" t="s">
        <v>587</v>
      </c>
      <c r="C32" s="399">
        <v>29.665557327059094</v>
      </c>
      <c r="D32" s="399">
        <v>27.623139157343179</v>
      </c>
      <c r="E32" s="399">
        <v>28.341735825641916</v>
      </c>
      <c r="F32" s="399">
        <v>33.665300607277004</v>
      </c>
      <c r="G32" s="399">
        <v>36.065969836546344</v>
      </c>
      <c r="H32" s="399">
        <v>20.599625152649107</v>
      </c>
      <c r="I32" s="399">
        <v>21.879807274646968</v>
      </c>
      <c r="J32" s="399">
        <v>27.391756168967678</v>
      </c>
      <c r="K32" s="399">
        <v>25.545089794335702</v>
      </c>
      <c r="L32" s="398"/>
      <c r="M32" s="395" t="s">
        <v>586</v>
      </c>
    </row>
    <row r="33" spans="1:13">
      <c r="A33" s="395" t="s">
        <v>585</v>
      </c>
      <c r="C33" s="399">
        <v>22.017567916486826</v>
      </c>
      <c r="D33" s="399">
        <v>24.647778136670233</v>
      </c>
      <c r="E33" s="399">
        <v>24.64185510656954</v>
      </c>
      <c r="F33" s="399">
        <v>24.635887671770661</v>
      </c>
      <c r="G33" s="399">
        <v>20.736991097981857</v>
      </c>
      <c r="H33" s="399">
        <v>16.778495801575463</v>
      </c>
      <c r="I33" s="399">
        <v>16.604487988880191</v>
      </c>
      <c r="J33" s="399">
        <v>18.926588294827607</v>
      </c>
      <c r="K33" s="399">
        <v>16.356830020073886</v>
      </c>
      <c r="L33" s="398"/>
      <c r="M33" s="395" t="s">
        <v>584</v>
      </c>
    </row>
    <row r="34" spans="1:13">
      <c r="A34" s="395" t="s">
        <v>583</v>
      </c>
      <c r="C34" s="399">
        <v>7.6479894105722677</v>
      </c>
      <c r="D34" s="399">
        <v>2.9753610206729473</v>
      </c>
      <c r="E34" s="399">
        <v>3.6998807190723806</v>
      </c>
      <c r="F34" s="399">
        <v>9.0294129355063433</v>
      </c>
      <c r="G34" s="399">
        <v>15.328978738564484</v>
      </c>
      <c r="H34" s="399">
        <v>3.821129351073643</v>
      </c>
      <c r="I34" s="399">
        <v>5.2753192857667806</v>
      </c>
      <c r="J34" s="399">
        <v>8.4651678741400733</v>
      </c>
      <c r="K34" s="399">
        <v>9.1882597742618142</v>
      </c>
      <c r="L34" s="398"/>
      <c r="M34" s="395" t="s">
        <v>582</v>
      </c>
    </row>
    <row r="35" spans="1:13">
      <c r="C35" s="399"/>
      <c r="D35" s="399"/>
      <c r="E35" s="399"/>
      <c r="F35" s="399"/>
      <c r="G35" s="399"/>
      <c r="H35" s="399"/>
      <c r="I35" s="399"/>
      <c r="J35" s="399"/>
      <c r="K35" s="399"/>
      <c r="L35" s="398"/>
    </row>
    <row r="36" spans="1:13">
      <c r="A36" s="395" t="s">
        <v>581</v>
      </c>
      <c r="B36" s="397" t="s">
        <v>580</v>
      </c>
      <c r="C36" s="399"/>
      <c r="D36" s="399"/>
      <c r="E36" s="399"/>
      <c r="F36" s="399"/>
      <c r="G36" s="399"/>
      <c r="H36" s="399"/>
      <c r="I36" s="399"/>
      <c r="J36" s="399"/>
      <c r="K36" s="399"/>
      <c r="L36" s="398"/>
      <c r="M36" s="395" t="s">
        <v>579</v>
      </c>
    </row>
    <row r="37" spans="1:13">
      <c r="A37" s="395" t="s">
        <v>578</v>
      </c>
      <c r="C37" s="404">
        <v>-678.45439999999996</v>
      </c>
      <c r="D37" s="404">
        <v>-290.30700000000002</v>
      </c>
      <c r="E37" s="404">
        <v>-403.93380000000002</v>
      </c>
      <c r="F37" s="404">
        <v>-1116.1489999999999</v>
      </c>
      <c r="G37" s="404">
        <v>-2127.9229999999998</v>
      </c>
      <c r="H37" s="404">
        <v>-557.40710000000001</v>
      </c>
      <c r="I37" s="404">
        <v>-835.57600000000002</v>
      </c>
      <c r="J37" s="404">
        <v>-1498.1206999999999</v>
      </c>
      <c r="K37" s="404">
        <v>-1744.4</v>
      </c>
      <c r="L37" s="398"/>
      <c r="M37" s="395" t="s">
        <v>577</v>
      </c>
    </row>
    <row r="38" spans="1:13">
      <c r="A38" s="395" t="s">
        <v>576</v>
      </c>
      <c r="C38" s="404">
        <v>-1293.3399999999999</v>
      </c>
      <c r="D38" s="404">
        <v>-1496.5885000000001</v>
      </c>
      <c r="E38" s="404">
        <v>-2026.7013999999999</v>
      </c>
      <c r="F38" s="404">
        <v>-3104.1215000000002</v>
      </c>
      <c r="G38" s="404">
        <v>-4254.5889999999999</v>
      </c>
      <c r="H38" s="404">
        <v>-2545.0073000000002</v>
      </c>
      <c r="I38" s="404">
        <v>-2796.0461</v>
      </c>
      <c r="J38" s="404">
        <v>-3194.0124999999998</v>
      </c>
      <c r="K38" s="404">
        <v>-3248.1</v>
      </c>
      <c r="L38" s="398"/>
      <c r="M38" s="395" t="s">
        <v>575</v>
      </c>
    </row>
    <row r="39" spans="1:13">
      <c r="A39" s="395" t="s">
        <v>574</v>
      </c>
      <c r="C39" s="404">
        <v>4533.8513000000003</v>
      </c>
      <c r="D39" s="404">
        <v>5048.0056999999997</v>
      </c>
      <c r="E39" s="404">
        <v>5276.5630000000001</v>
      </c>
      <c r="F39" s="404">
        <v>5783.5897999999997</v>
      </c>
      <c r="G39" s="404">
        <v>6198.5171</v>
      </c>
      <c r="H39" s="404">
        <v>4826.8162000000002</v>
      </c>
      <c r="I39" s="404">
        <v>6110.9710999999998</v>
      </c>
      <c r="J39" s="404">
        <v>7799.7921999999999</v>
      </c>
      <c r="K39" s="404">
        <v>7931.1</v>
      </c>
      <c r="L39" s="398"/>
      <c r="M39" s="395" t="s">
        <v>573</v>
      </c>
    </row>
    <row r="40" spans="1:13">
      <c r="A40" s="395" t="s">
        <v>572</v>
      </c>
      <c r="C40" s="404">
        <v>5827.1913999999997</v>
      </c>
      <c r="D40" s="404">
        <v>6544.5942999999997</v>
      </c>
      <c r="E40" s="404">
        <v>7303.2645000000002</v>
      </c>
      <c r="F40" s="404">
        <v>8887.7114000000001</v>
      </c>
      <c r="G40" s="404">
        <v>10453.1062</v>
      </c>
      <c r="H40" s="404">
        <v>7371.8235000000004</v>
      </c>
      <c r="I40" s="404">
        <v>8907.0172000000002</v>
      </c>
      <c r="J40" s="404">
        <v>10993.804700000001</v>
      </c>
      <c r="K40" s="404">
        <v>11179.2</v>
      </c>
      <c r="L40" s="398"/>
      <c r="M40" s="395" t="s">
        <v>571</v>
      </c>
    </row>
    <row r="41" spans="1:13">
      <c r="A41" s="395" t="s">
        <v>570</v>
      </c>
      <c r="C41" s="404">
        <v>-204.19139999999993</v>
      </c>
      <c r="D41" s="404">
        <v>-229.20989999999995</v>
      </c>
      <c r="E41" s="404">
        <v>-290.73539999999991</v>
      </c>
      <c r="F41" s="404">
        <v>-288.06460000000004</v>
      </c>
      <c r="G41" s="404">
        <v>-326.2165</v>
      </c>
      <c r="H41" s="404">
        <v>-18.154899999999998</v>
      </c>
      <c r="I41" s="404">
        <v>-193.29870000000005</v>
      </c>
      <c r="J41" s="404">
        <v>-437.96900000000005</v>
      </c>
      <c r="K41" s="404">
        <v>-418.29999999999995</v>
      </c>
      <c r="L41" s="398"/>
      <c r="M41" s="395" t="s">
        <v>569</v>
      </c>
    </row>
    <row r="42" spans="1:13">
      <c r="A42" s="395" t="s">
        <v>568</v>
      </c>
      <c r="C42" s="404">
        <v>-446.26600000000002</v>
      </c>
      <c r="D42" s="404">
        <v>-459.64370000000002</v>
      </c>
      <c r="E42" s="404">
        <v>-536.7595</v>
      </c>
      <c r="F42" s="404">
        <v>-395.24160000000001</v>
      </c>
      <c r="G42" s="404">
        <v>-520.55420000000004</v>
      </c>
      <c r="H42" s="404">
        <v>-632.27769999999998</v>
      </c>
      <c r="I42" s="404">
        <v>-727.88660000000004</v>
      </c>
      <c r="J42" s="404">
        <v>-973.69060000000002</v>
      </c>
      <c r="K42" s="404">
        <v>-1280.5999999999999</v>
      </c>
      <c r="L42" s="398"/>
      <c r="M42" s="395" t="s">
        <v>567</v>
      </c>
    </row>
    <row r="43" spans="1:13">
      <c r="A43" s="395" t="s">
        <v>566</v>
      </c>
      <c r="C43" s="404">
        <v>1265.3429000000001</v>
      </c>
      <c r="D43" s="404">
        <v>1895.135</v>
      </c>
      <c r="E43" s="404">
        <v>2450.2626</v>
      </c>
      <c r="F43" s="404">
        <v>2671.2786999999998</v>
      </c>
      <c r="G43" s="404">
        <v>2973.4367000000002</v>
      </c>
      <c r="H43" s="404">
        <v>2638.0327000000002</v>
      </c>
      <c r="I43" s="404">
        <v>2881.6554999999998</v>
      </c>
      <c r="J43" s="404">
        <v>3107.5513999999998</v>
      </c>
      <c r="K43" s="404">
        <v>3202.5</v>
      </c>
      <c r="L43" s="398"/>
      <c r="M43" s="395" t="s">
        <v>565</v>
      </c>
    </row>
    <row r="44" spans="1:13">
      <c r="C44" s="404"/>
      <c r="D44" s="404"/>
      <c r="E44" s="404"/>
      <c r="F44" s="404"/>
      <c r="G44" s="404"/>
      <c r="H44" s="404"/>
      <c r="I44" s="404"/>
      <c r="J44" s="404"/>
      <c r="K44" s="404"/>
      <c r="L44" s="398"/>
    </row>
    <row r="45" spans="1:13">
      <c r="A45" s="395" t="s">
        <v>564</v>
      </c>
      <c r="C45" s="404">
        <v>1040.2269999999999</v>
      </c>
      <c r="D45" s="404">
        <v>477.2097</v>
      </c>
      <c r="E45" s="404">
        <v>687.29140000000007</v>
      </c>
      <c r="F45" s="404">
        <v>929.83709999999996</v>
      </c>
      <c r="G45" s="404">
        <v>1971.1541</v>
      </c>
      <c r="H45" s="404">
        <v>83.68610000000001</v>
      </c>
      <c r="I45" s="404">
        <v>1404.1653999999999</v>
      </c>
      <c r="J45" s="404">
        <v>1561.6610999999998</v>
      </c>
      <c r="K45" s="404">
        <v>1377.8000000000002</v>
      </c>
      <c r="L45" s="398"/>
      <c r="M45" s="395" t="s">
        <v>563</v>
      </c>
    </row>
    <row r="46" spans="1:13">
      <c r="A46" s="395" t="s">
        <v>562</v>
      </c>
      <c r="C46" s="404">
        <v>552.88440000000003</v>
      </c>
      <c r="D46" s="404">
        <v>598.75750000000005</v>
      </c>
      <c r="E46" s="404">
        <v>668.50720000000001</v>
      </c>
      <c r="F46" s="404">
        <v>926.0806</v>
      </c>
      <c r="G46" s="404">
        <v>1007.3434</v>
      </c>
      <c r="H46" s="404">
        <v>505.26300000000003</v>
      </c>
      <c r="I46" s="404">
        <v>970.57569999999998</v>
      </c>
      <c r="J46" s="404">
        <v>996.69389999999999</v>
      </c>
      <c r="K46" s="404">
        <v>1052.1999999999998</v>
      </c>
      <c r="L46" s="398"/>
      <c r="M46" s="395" t="s">
        <v>561</v>
      </c>
    </row>
    <row r="47" spans="1:13">
      <c r="A47" s="395" t="s">
        <v>560</v>
      </c>
      <c r="C47" s="404">
        <v>487.34259999999983</v>
      </c>
      <c r="D47" s="404">
        <v>-121.54780000000005</v>
      </c>
      <c r="E47" s="404">
        <v>18.784200000000055</v>
      </c>
      <c r="F47" s="404">
        <v>3.75649999999996</v>
      </c>
      <c r="G47" s="404">
        <v>963.8107</v>
      </c>
      <c r="H47" s="404">
        <v>-421.57690000000002</v>
      </c>
      <c r="I47" s="404">
        <v>433.58969999999988</v>
      </c>
      <c r="J47" s="404">
        <v>564.96719999999982</v>
      </c>
      <c r="K47" s="404">
        <v>325.60000000000036</v>
      </c>
      <c r="L47" s="398"/>
      <c r="M47" s="395" t="s">
        <v>559</v>
      </c>
    </row>
    <row r="48" spans="1:13">
      <c r="C48" s="404"/>
      <c r="D48" s="404"/>
      <c r="E48" s="404"/>
      <c r="F48" s="404"/>
      <c r="G48" s="404"/>
      <c r="H48" s="404"/>
      <c r="I48" s="404"/>
      <c r="J48" s="404"/>
      <c r="K48" s="404"/>
      <c r="L48" s="398"/>
    </row>
    <row r="49" spans="1:13">
      <c r="A49" s="395" t="s">
        <v>558</v>
      </c>
      <c r="C49" s="404">
        <v>361.7725999999999</v>
      </c>
      <c r="D49" s="404">
        <v>186.90269999999998</v>
      </c>
      <c r="E49" s="404">
        <v>283.35760000000005</v>
      </c>
      <c r="F49" s="404">
        <v>-186.31189999999992</v>
      </c>
      <c r="G49" s="404">
        <v>-156.7688999999998</v>
      </c>
      <c r="H49" s="404">
        <v>-473.721</v>
      </c>
      <c r="I49" s="404">
        <v>568.58939999999984</v>
      </c>
      <c r="J49" s="404">
        <v>63.540399999999863</v>
      </c>
      <c r="K49" s="404">
        <v>-366.59999999999991</v>
      </c>
      <c r="L49" s="398"/>
      <c r="M49" s="395" t="s">
        <v>557</v>
      </c>
    </row>
    <row r="50" spans="1:13">
      <c r="A50" s="395" t="s">
        <v>556</v>
      </c>
      <c r="C50" s="404">
        <v>-510.4153</v>
      </c>
      <c r="D50" s="404">
        <v>-346.29289999999997</v>
      </c>
      <c r="E50" s="404">
        <v>-282.18830000000003</v>
      </c>
      <c r="F50" s="404">
        <v>108.6247</v>
      </c>
      <c r="G50" s="404">
        <v>77.616</v>
      </c>
      <c r="H50" s="404">
        <v>353.59050000000002</v>
      </c>
      <c r="I50" s="404">
        <v>-592.1558</v>
      </c>
      <c r="J50" s="404">
        <v>-80.9983</v>
      </c>
      <c r="K50" s="404">
        <v>369.7</v>
      </c>
      <c r="L50" s="398"/>
      <c r="M50" s="395" t="s">
        <v>555</v>
      </c>
    </row>
    <row r="51" spans="1:13">
      <c r="A51" s="395" t="s">
        <v>554</v>
      </c>
      <c r="C51" s="404">
        <v>148.64269999999999</v>
      </c>
      <c r="D51" s="404">
        <v>159.3904</v>
      </c>
      <c r="E51" s="404">
        <v>-1.1697999999999951</v>
      </c>
      <c r="F51" s="404">
        <v>77.612799999999993</v>
      </c>
      <c r="G51" s="404">
        <v>79.165300000000002</v>
      </c>
      <c r="H51" s="404">
        <v>120.1305</v>
      </c>
      <c r="I51" s="404">
        <v>23.566500000000001</v>
      </c>
      <c r="J51" s="404">
        <v>17.457799999999999</v>
      </c>
      <c r="K51" s="404">
        <v>-3.1</v>
      </c>
      <c r="L51" s="398"/>
      <c r="M51" s="395" t="s">
        <v>553</v>
      </c>
    </row>
    <row r="52" spans="1:13">
      <c r="C52" s="399"/>
      <c r="D52" s="399"/>
      <c r="E52" s="399"/>
      <c r="F52" s="399"/>
      <c r="G52" s="399"/>
      <c r="H52" s="399"/>
      <c r="I52" s="399"/>
      <c r="J52" s="399"/>
      <c r="K52" s="399"/>
      <c r="L52" s="398"/>
    </row>
    <row r="53" spans="1:13">
      <c r="A53" s="395" t="s">
        <v>552</v>
      </c>
      <c r="C53" s="399"/>
      <c r="D53" s="399"/>
      <c r="E53" s="399"/>
      <c r="F53" s="399"/>
      <c r="G53" s="399"/>
      <c r="H53" s="399"/>
      <c r="I53" s="399"/>
      <c r="J53" s="399"/>
      <c r="K53" s="399"/>
      <c r="L53" s="398"/>
      <c r="M53" s="395" t="s">
        <v>551</v>
      </c>
    </row>
    <row r="54" spans="1:13">
      <c r="A54" s="395" t="s">
        <v>550</v>
      </c>
      <c r="C54" s="399">
        <v>100.17365492793247</v>
      </c>
      <c r="D54" s="399">
        <v>99.999999999999986</v>
      </c>
      <c r="E54" s="399">
        <v>98.676499666858433</v>
      </c>
      <c r="F54" s="399">
        <v>97.50371725861892</v>
      </c>
      <c r="G54" s="399">
        <v>93.774959489750231</v>
      </c>
      <c r="H54" s="399">
        <v>86.992480732417789</v>
      </c>
      <c r="I54" s="399">
        <v>86.103610816941909</v>
      </c>
      <c r="J54" s="399">
        <v>84.876646139003782</v>
      </c>
      <c r="K54" s="399">
        <v>83.671494614174676</v>
      </c>
      <c r="L54" s="398"/>
      <c r="M54" s="395" t="s">
        <v>549</v>
      </c>
    </row>
    <row r="55" spans="1:13">
      <c r="A55" s="395" t="s">
        <v>548</v>
      </c>
      <c r="C55" s="399"/>
      <c r="D55" s="399"/>
      <c r="E55" s="399"/>
      <c r="F55" s="399"/>
      <c r="G55" s="399"/>
      <c r="H55" s="399"/>
      <c r="I55" s="399"/>
      <c r="J55" s="399"/>
      <c r="K55" s="399"/>
      <c r="L55" s="398"/>
      <c r="M55" s="395" t="s">
        <v>547</v>
      </c>
    </row>
    <row r="56" spans="1:13">
      <c r="A56" s="395" t="s">
        <v>546</v>
      </c>
      <c r="C56" s="399">
        <v>99.999984339417495</v>
      </c>
      <c r="D56" s="399">
        <v>100</v>
      </c>
      <c r="E56" s="399">
        <v>95.412798328304504</v>
      </c>
      <c r="F56" s="399">
        <v>93.629318730098205</v>
      </c>
      <c r="G56" s="399">
        <v>87.9303224661667</v>
      </c>
      <c r="H56" s="399">
        <v>93.994374908581094</v>
      </c>
      <c r="I56" s="399">
        <v>96.557906577345094</v>
      </c>
      <c r="J56" s="399">
        <v>104.660765894992</v>
      </c>
      <c r="K56" s="399">
        <v>91.3687378220189</v>
      </c>
      <c r="L56" s="398"/>
      <c r="M56" s="395" t="s">
        <v>545</v>
      </c>
    </row>
    <row r="57" spans="1:13">
      <c r="A57" s="395" t="s">
        <v>544</v>
      </c>
      <c r="C57" s="404">
        <v>742.6037</v>
      </c>
      <c r="D57" s="404">
        <v>176.9564</v>
      </c>
      <c r="E57" s="404">
        <v>149.3621</v>
      </c>
      <c r="F57" s="404">
        <v>612.20830000000001</v>
      </c>
      <c r="G57" s="404">
        <v>1529.7652</v>
      </c>
      <c r="H57" s="404">
        <v>-428.46109999999999</v>
      </c>
      <c r="I57" s="404">
        <v>699.84529999999995</v>
      </c>
      <c r="J57" s="404">
        <v>605.42830000000004</v>
      </c>
      <c r="K57" s="404">
        <v>94.1</v>
      </c>
      <c r="L57" s="398"/>
      <c r="M57" s="395" t="s">
        <v>543</v>
      </c>
    </row>
    <row r="58" spans="1:13">
      <c r="A58" s="395" t="s">
        <v>542</v>
      </c>
      <c r="C58" s="404">
        <v>6022.6930000000002</v>
      </c>
      <c r="D58" s="404">
        <v>5134.55</v>
      </c>
      <c r="E58" s="404">
        <v>3934.9</v>
      </c>
      <c r="F58" s="404">
        <v>3190</v>
      </c>
      <c r="G58" s="404">
        <v>3464</v>
      </c>
      <c r="H58" s="404">
        <v>3344.88</v>
      </c>
      <c r="I58" s="404">
        <v>3772.58</v>
      </c>
      <c r="J58" s="404">
        <v>4188.2800000000007</v>
      </c>
      <c r="K58" s="404">
        <v>4842.4799999999996</v>
      </c>
      <c r="L58" s="398"/>
      <c r="M58" s="395" t="s">
        <v>541</v>
      </c>
    </row>
    <row r="59" spans="1:13">
      <c r="C59" s="399"/>
      <c r="D59" s="399"/>
      <c r="E59" s="399"/>
      <c r="F59" s="399"/>
      <c r="G59" s="399"/>
      <c r="H59" s="399"/>
      <c r="I59" s="399"/>
      <c r="J59" s="399"/>
      <c r="K59" s="399"/>
      <c r="L59" s="398"/>
    </row>
    <row r="60" spans="1:13">
      <c r="A60" s="395" t="s">
        <v>540</v>
      </c>
      <c r="B60" s="397" t="s">
        <v>539</v>
      </c>
      <c r="C60" s="399"/>
      <c r="D60" s="399"/>
      <c r="E60" s="399"/>
      <c r="F60" s="399"/>
      <c r="G60" s="399"/>
      <c r="H60" s="399"/>
      <c r="I60" s="399"/>
      <c r="J60" s="399"/>
      <c r="K60" s="399"/>
      <c r="L60" s="398"/>
      <c r="M60" s="395" t="s">
        <v>538</v>
      </c>
    </row>
    <row r="61" spans="1:13">
      <c r="A61" s="395" t="s">
        <v>537</v>
      </c>
      <c r="C61" s="399">
        <v>50.6</v>
      </c>
      <c r="D61" s="399">
        <v>50.9</v>
      </c>
      <c r="E61" s="399">
        <v>50.7</v>
      </c>
      <c r="F61" s="399">
        <v>50.7</v>
      </c>
      <c r="G61" s="399">
        <v>51</v>
      </c>
      <c r="H61" s="399">
        <v>53.1</v>
      </c>
      <c r="I61" s="399">
        <v>53.6</v>
      </c>
      <c r="J61" s="399">
        <v>51.9</v>
      </c>
      <c r="K61" s="399">
        <v>50.8</v>
      </c>
      <c r="L61" s="398"/>
      <c r="M61" s="395" t="s">
        <v>536</v>
      </c>
    </row>
    <row r="62" spans="1:13">
      <c r="A62" s="395" t="s">
        <v>535</v>
      </c>
      <c r="C62" s="399">
        <v>8</v>
      </c>
      <c r="D62" s="399">
        <v>6.5</v>
      </c>
      <c r="E62" s="399">
        <v>4.9000000000000004</v>
      </c>
      <c r="F62" s="399">
        <v>4</v>
      </c>
      <c r="G62" s="399">
        <v>4.0999999999999996</v>
      </c>
      <c r="H62" s="399">
        <v>4.9000000000000004</v>
      </c>
      <c r="I62" s="399">
        <v>6.4</v>
      </c>
      <c r="J62" s="399">
        <v>6.8</v>
      </c>
      <c r="K62" s="399">
        <v>5.6</v>
      </c>
      <c r="L62" s="398"/>
      <c r="M62" s="395" t="s">
        <v>534</v>
      </c>
    </row>
    <row r="63" spans="1:13">
      <c r="A63" s="395" t="s">
        <v>533</v>
      </c>
      <c r="C63" s="399">
        <v>6.5</v>
      </c>
      <c r="D63" s="399">
        <v>6.9</v>
      </c>
      <c r="E63" s="399">
        <v>5.4</v>
      </c>
      <c r="F63" s="399">
        <v>4.3</v>
      </c>
      <c r="G63" s="399">
        <v>3.5</v>
      </c>
      <c r="H63" s="399">
        <v>4.4000000000000004</v>
      </c>
      <c r="I63" s="399">
        <v>6.7</v>
      </c>
      <c r="J63" s="399">
        <v>10.6</v>
      </c>
      <c r="K63" s="399">
        <v>10.1</v>
      </c>
      <c r="L63" s="398"/>
      <c r="M63" s="395" t="s">
        <v>532</v>
      </c>
    </row>
    <row r="64" spans="1:13">
      <c r="C64" s="399"/>
      <c r="D64" s="399"/>
      <c r="E64" s="399"/>
      <c r="F64" s="399"/>
      <c r="G64" s="399"/>
      <c r="H64" s="399"/>
      <c r="I64" s="399"/>
      <c r="J64" s="399"/>
      <c r="K64" s="399"/>
      <c r="L64" s="398"/>
    </row>
    <row r="65" spans="1:13">
      <c r="A65" s="395" t="s">
        <v>531</v>
      </c>
      <c r="B65" s="397" t="s">
        <v>530</v>
      </c>
      <c r="C65" s="399"/>
      <c r="D65" s="399"/>
      <c r="E65" s="399"/>
      <c r="F65" s="399"/>
      <c r="G65" s="399"/>
      <c r="H65" s="399"/>
      <c r="I65" s="399"/>
      <c r="J65" s="399"/>
      <c r="K65" s="399"/>
      <c r="L65" s="398"/>
      <c r="M65" s="395" t="s">
        <v>529</v>
      </c>
    </row>
    <row r="66" spans="1:13">
      <c r="A66" s="395" t="s">
        <v>528</v>
      </c>
      <c r="C66" s="399"/>
      <c r="D66" s="399"/>
      <c r="E66" s="399"/>
      <c r="F66" s="399"/>
      <c r="G66" s="399"/>
      <c r="H66" s="399"/>
      <c r="I66" s="399"/>
      <c r="J66" s="399"/>
      <c r="K66" s="399"/>
      <c r="L66" s="398"/>
      <c r="M66" s="395" t="s">
        <v>527</v>
      </c>
    </row>
    <row r="67" spans="1:13">
      <c r="A67" s="395" t="s">
        <v>526</v>
      </c>
      <c r="C67" s="399">
        <v>9.182935647143875</v>
      </c>
      <c r="D67" s="399">
        <v>7.7483443708609157</v>
      </c>
      <c r="E67" s="399">
        <v>5.285802089735725</v>
      </c>
      <c r="F67" s="399">
        <v>8.8733216579100826</v>
      </c>
      <c r="G67" s="399">
        <v>10.831099195710458</v>
      </c>
      <c r="H67" s="399">
        <v>2.9511369134010756</v>
      </c>
      <c r="I67" s="399">
        <v>6.4849624060150379</v>
      </c>
      <c r="J67" s="399">
        <v>5.604589585172115</v>
      </c>
      <c r="K67" s="399">
        <v>5.3907229419139169</v>
      </c>
      <c r="L67" s="398"/>
      <c r="M67" s="395" t="s">
        <v>525</v>
      </c>
    </row>
    <row r="68" spans="1:13">
      <c r="A68" s="395" t="s">
        <v>524</v>
      </c>
      <c r="C68" s="399"/>
      <c r="D68" s="399"/>
      <c r="E68" s="399"/>
      <c r="F68" s="399"/>
      <c r="G68" s="399"/>
      <c r="H68" s="399"/>
      <c r="I68" s="399"/>
      <c r="J68" s="399"/>
      <c r="K68" s="399"/>
      <c r="L68" s="398"/>
      <c r="M68" s="395" t="s">
        <v>523</v>
      </c>
    </row>
    <row r="69" spans="1:13">
      <c r="A69" s="395" t="s">
        <v>522</v>
      </c>
      <c r="C69" s="399">
        <v>5.0754661633498843</v>
      </c>
      <c r="D69" s="399">
        <v>3.4116444513843991</v>
      </c>
      <c r="E69" s="399">
        <v>0.38104492247781341</v>
      </c>
      <c r="F69" s="399">
        <v>2.0591391051372199E-3</v>
      </c>
      <c r="G69" s="399">
        <v>8.9363867310510159E-3</v>
      </c>
      <c r="H69" s="399">
        <v>-2.322578832288924E-2</v>
      </c>
      <c r="I69" s="399">
        <v>1.3543374540114783E-2</v>
      </c>
      <c r="J69" s="399">
        <v>-6.6932455013990477E-4</v>
      </c>
      <c r="K69" s="399">
        <v>2.249080152137295</v>
      </c>
      <c r="L69" s="398"/>
      <c r="M69" s="395" t="s">
        <v>521</v>
      </c>
    </row>
    <row r="70" spans="1:13">
      <c r="A70" s="395" t="s">
        <v>520</v>
      </c>
      <c r="C70" s="399">
        <v>0.75614366729681581</v>
      </c>
      <c r="D70" s="399">
        <v>5.8161350844277537</v>
      </c>
      <c r="E70" s="399">
        <v>5.1418439716311992</v>
      </c>
      <c r="F70" s="399">
        <v>2.7824620573355663</v>
      </c>
      <c r="G70" s="399">
        <v>0.16406890894176129</v>
      </c>
      <c r="H70" s="399">
        <v>70.416461916461941</v>
      </c>
      <c r="I70" s="399">
        <v>-4.5190156599552616</v>
      </c>
      <c r="J70" s="399">
        <v>-0.23430178069353547</v>
      </c>
      <c r="K70" s="399" t="s">
        <v>519</v>
      </c>
      <c r="L70" s="398"/>
      <c r="M70" s="395" t="s">
        <v>518</v>
      </c>
    </row>
    <row r="71" spans="1:13">
      <c r="A71" s="395" t="s">
        <v>517</v>
      </c>
      <c r="C71" s="399">
        <v>11.095032237707869</v>
      </c>
      <c r="D71" s="399">
        <v>10.897500000000001</v>
      </c>
      <c r="E71" s="399">
        <v>9.3316666666666652</v>
      </c>
      <c r="F71" s="399">
        <v>7.7791666666666686</v>
      </c>
      <c r="G71" s="399">
        <v>9.4941666666666649</v>
      </c>
      <c r="H71" s="399">
        <v>10.819166666666666</v>
      </c>
      <c r="I71" s="399">
        <v>9.8191558333333333</v>
      </c>
      <c r="J71" s="399">
        <v>8.1821624999999987</v>
      </c>
      <c r="K71" s="399">
        <v>8.6558890000000002</v>
      </c>
      <c r="L71" s="398"/>
      <c r="M71" s="395" t="s">
        <v>516</v>
      </c>
    </row>
    <row r="72" spans="1:13">
      <c r="A72" s="395" t="s">
        <v>515</v>
      </c>
      <c r="C72" s="399">
        <v>19.875525584202961</v>
      </c>
      <c r="D72" s="399">
        <v>18.831083333333336</v>
      </c>
      <c r="E72" s="399">
        <v>17.436666666666664</v>
      </c>
      <c r="F72" s="399">
        <v>16.596666666666668</v>
      </c>
      <c r="G72" s="399">
        <v>17.939999999999998</v>
      </c>
      <c r="H72" s="399">
        <v>19.444999999999997</v>
      </c>
      <c r="I72" s="399">
        <v>18.867805833333332</v>
      </c>
      <c r="J72" s="399">
        <v>18.557533333333335</v>
      </c>
      <c r="K72" s="399">
        <v>18.319326999999998</v>
      </c>
      <c r="L72" s="398"/>
      <c r="M72" s="395" t="s">
        <v>514</v>
      </c>
    </row>
    <row r="73" spans="1:13">
      <c r="C73" s="399"/>
      <c r="D73" s="399"/>
      <c r="E73" s="399"/>
      <c r="F73" s="399"/>
      <c r="G73" s="399"/>
      <c r="H73" s="399"/>
      <c r="I73" s="399"/>
      <c r="J73" s="399"/>
      <c r="K73" s="399"/>
      <c r="L73" s="398"/>
    </row>
    <row r="74" spans="1:13">
      <c r="A74" s="395" t="s">
        <v>513</v>
      </c>
      <c r="B74" s="397" t="s">
        <v>512</v>
      </c>
      <c r="C74" s="399"/>
      <c r="D74" s="399"/>
      <c r="E74" s="399"/>
      <c r="F74" s="399"/>
      <c r="G74" s="399"/>
      <c r="H74" s="399"/>
      <c r="I74" s="399"/>
      <c r="J74" s="399"/>
      <c r="K74" s="399"/>
      <c r="L74" s="398"/>
      <c r="M74" s="395" t="s">
        <v>511</v>
      </c>
    </row>
    <row r="75" spans="1:13">
      <c r="A75" s="395" t="s">
        <v>510</v>
      </c>
      <c r="C75" s="399">
        <v>17.225949259322324</v>
      </c>
      <c r="D75" s="399">
        <v>17.602208248933049</v>
      </c>
      <c r="E75" s="399">
        <v>18.077590553013266</v>
      </c>
      <c r="F75" s="399">
        <v>19.136676725156612</v>
      </c>
      <c r="G75" s="399">
        <v>19.832183064429156</v>
      </c>
      <c r="H75" s="399">
        <v>17.054139538123632</v>
      </c>
      <c r="I75" s="399">
        <v>16.871621124944031</v>
      </c>
      <c r="J75" s="399">
        <v>17.023195587261192</v>
      </c>
      <c r="K75" s="399">
        <v>17.038694510813706</v>
      </c>
      <c r="L75" s="398"/>
      <c r="M75" s="395" t="s">
        <v>509</v>
      </c>
    </row>
    <row r="76" spans="1:13">
      <c r="A76" s="395" t="s">
        <v>508</v>
      </c>
      <c r="C76" s="399">
        <v>14.49598315867684</v>
      </c>
      <c r="D76" s="399">
        <v>14.535008386513226</v>
      </c>
      <c r="E76" s="399">
        <v>15.238356084697124</v>
      </c>
      <c r="F76" s="399">
        <v>16.385006113872151</v>
      </c>
      <c r="G76" s="399">
        <v>16.054987312173871</v>
      </c>
      <c r="H76" s="399">
        <v>14.16198833082637</v>
      </c>
      <c r="I76" s="399">
        <v>14.425165226572576</v>
      </c>
      <c r="J76" s="399">
        <v>14.815958946815972</v>
      </c>
      <c r="K76" s="399">
        <v>15.344889250911493</v>
      </c>
      <c r="L76" s="398"/>
      <c r="M76" s="395" t="s">
        <v>507</v>
      </c>
    </row>
    <row r="77" spans="1:13">
      <c r="A77" s="395" t="s">
        <v>506</v>
      </c>
      <c r="C77" s="399">
        <v>19.825952355153788</v>
      </c>
      <c r="D77" s="399">
        <v>19.808389125505997</v>
      </c>
      <c r="E77" s="399">
        <v>19.186622585899325</v>
      </c>
      <c r="F77" s="399">
        <v>22.213307347949542</v>
      </c>
      <c r="G77" s="399">
        <v>22.36746185173287</v>
      </c>
      <c r="H77" s="399">
        <v>23.099260536323403</v>
      </c>
      <c r="I77" s="399">
        <v>21.538160822758162</v>
      </c>
      <c r="J77" s="399">
        <v>21.597868392367722</v>
      </c>
      <c r="K77" s="399">
        <v>19.89639621180887</v>
      </c>
      <c r="L77" s="398"/>
      <c r="M77" s="395" t="s">
        <v>505</v>
      </c>
    </row>
    <row r="78" spans="1:13">
      <c r="A78" s="395" t="s">
        <v>504</v>
      </c>
      <c r="C78" s="399">
        <v>14.750336671671596</v>
      </c>
      <c r="D78" s="399">
        <v>15.30987649349052</v>
      </c>
      <c r="E78" s="399">
        <v>15.98105561157217</v>
      </c>
      <c r="F78" s="399">
        <v>18.069746094485868</v>
      </c>
      <c r="G78" s="399">
        <v>17.506113363887764</v>
      </c>
      <c r="H78" s="399">
        <v>18.63026163126079</v>
      </c>
      <c r="I78" s="399">
        <v>17.930541355091783</v>
      </c>
      <c r="J78" s="399">
        <v>16.972776248484205</v>
      </c>
      <c r="K78" s="399">
        <v>16.572421850368514</v>
      </c>
      <c r="L78" s="398"/>
      <c r="M78" s="395" t="s">
        <v>503</v>
      </c>
    </row>
    <row r="79" spans="1:13">
      <c r="A79" s="395" t="s">
        <v>502</v>
      </c>
      <c r="C79" s="399">
        <v>1.0663901057226444</v>
      </c>
      <c r="D79" s="399">
        <v>1.0595524072721574</v>
      </c>
      <c r="E79" s="399">
        <v>0.9903145117505624</v>
      </c>
      <c r="F79" s="399">
        <v>0.66747385763069467</v>
      </c>
      <c r="G79" s="399">
        <v>0.61428970466460042</v>
      </c>
      <c r="H79" s="399">
        <v>0.72872472809780575</v>
      </c>
      <c r="I79" s="399">
        <v>0.96920671197449926</v>
      </c>
      <c r="J79" s="399">
        <v>1.3516330213773811</v>
      </c>
      <c r="K79" s="399">
        <v>1.163977004131016</v>
      </c>
      <c r="L79" s="398"/>
      <c r="M79" s="395" t="s">
        <v>501</v>
      </c>
    </row>
    <row r="80" spans="1:13">
      <c r="A80" s="395" t="s">
        <v>500</v>
      </c>
      <c r="C80" s="399">
        <v>5.006764391746513</v>
      </c>
      <c r="D80" s="399">
        <v>4.5211524081429175</v>
      </c>
      <c r="E80" s="399">
        <v>3.3371306135112078</v>
      </c>
      <c r="F80" s="399">
        <v>4.108453584236142</v>
      </c>
      <c r="G80" s="399">
        <v>4.8083793383734044</v>
      </c>
      <c r="H80" s="399">
        <v>5.131766172457354</v>
      </c>
      <c r="I80" s="399">
        <v>3.7370608715409341</v>
      </c>
      <c r="J80" s="399">
        <v>4.62607899926883</v>
      </c>
      <c r="K80" s="399">
        <v>3.3311472594768197</v>
      </c>
      <c r="L80" s="398"/>
      <c r="M80" s="395" t="s">
        <v>499</v>
      </c>
    </row>
    <row r="81" spans="1:13">
      <c r="A81" s="395" t="s">
        <v>498</v>
      </c>
      <c r="C81" s="399">
        <v>-1.5336129901088189</v>
      </c>
      <c r="D81" s="399">
        <v>-1.1466284693007898</v>
      </c>
      <c r="E81" s="399">
        <v>-0.11871752113549773</v>
      </c>
      <c r="F81" s="399">
        <v>-2.4091567651622317</v>
      </c>
      <c r="G81" s="399">
        <v>-1.9209890826391134</v>
      </c>
      <c r="H81" s="399">
        <v>-5.3163962701019676</v>
      </c>
      <c r="I81" s="399">
        <v>-3.6973329858396324</v>
      </c>
      <c r="J81" s="399">
        <v>-3.2230397837291473</v>
      </c>
      <c r="K81" s="399">
        <v>-1.6937246968641482</v>
      </c>
      <c r="L81" s="398"/>
      <c r="M81" s="395" t="s">
        <v>497</v>
      </c>
    </row>
    <row r="82" spans="1:13">
      <c r="A82" s="395" t="s">
        <v>496</v>
      </c>
      <c r="C82" s="399">
        <v>-2.6000030958314633</v>
      </c>
      <c r="D82" s="399">
        <v>-2.2061808765729474</v>
      </c>
      <c r="E82" s="399">
        <v>-1.1090320328860601</v>
      </c>
      <c r="F82" s="399">
        <v>-3.0766306227929263</v>
      </c>
      <c r="G82" s="399">
        <v>-2.5352787873037137</v>
      </c>
      <c r="H82" s="399">
        <v>-6.0451209981997733</v>
      </c>
      <c r="I82" s="399">
        <v>-4.666539697814132</v>
      </c>
      <c r="J82" s="399">
        <v>-4.5746728051065277</v>
      </c>
      <c r="K82" s="399">
        <v>-2.8577017009951629</v>
      </c>
      <c r="L82" s="398"/>
      <c r="M82" s="395" t="s">
        <v>495</v>
      </c>
    </row>
    <row r="83" spans="1:13">
      <c r="C83" s="399"/>
      <c r="D83" s="399"/>
      <c r="E83" s="399"/>
      <c r="F83" s="399"/>
      <c r="G83" s="399"/>
      <c r="H83" s="399"/>
      <c r="I83" s="399"/>
      <c r="J83" s="399"/>
      <c r="K83" s="399"/>
      <c r="L83" s="398"/>
    </row>
    <row r="84" spans="1:13">
      <c r="A84" s="395" t="s">
        <v>494</v>
      </c>
      <c r="C84" s="399">
        <v>59.592693980898716</v>
      </c>
      <c r="D84" s="399">
        <v>44.719490822727288</v>
      </c>
      <c r="E84" s="399">
        <v>28.715475451795548</v>
      </c>
      <c r="F84" s="399">
        <v>17.365858399638302</v>
      </c>
      <c r="G84" s="399">
        <v>20.059012712214798</v>
      </c>
      <c r="H84" s="399">
        <v>23.854169364101875</v>
      </c>
      <c r="I84" s="399">
        <v>29.152798567256738</v>
      </c>
      <c r="J84" s="399">
        <v>31.461414950260991</v>
      </c>
      <c r="K84" s="399">
        <v>33.53336496756711</v>
      </c>
      <c r="L84" s="398"/>
      <c r="M84" s="395" t="s">
        <v>493</v>
      </c>
    </row>
    <row r="85" spans="1:13">
      <c r="A85" s="395" t="s">
        <v>492</v>
      </c>
      <c r="C85" s="399">
        <v>4.6096930483104499</v>
      </c>
      <c r="D85" s="399">
        <v>3.7829106697564159</v>
      </c>
      <c r="E85" s="399">
        <v>3.2975257891879308</v>
      </c>
      <c r="F85" s="399">
        <v>2.7864357666658677</v>
      </c>
      <c r="G85" s="399">
        <v>4.8783824517399594</v>
      </c>
      <c r="H85" s="399">
        <v>8.3401979159183846</v>
      </c>
      <c r="I85" s="399">
        <v>12.503119758358222</v>
      </c>
      <c r="J85" s="399">
        <v>14.378183916948641</v>
      </c>
      <c r="K85" s="399">
        <v>15.198983734908019</v>
      </c>
      <c r="L85" s="398"/>
      <c r="M85" s="395" t="s">
        <v>491</v>
      </c>
    </row>
    <row r="86" spans="1:13">
      <c r="A86" s="395" t="s">
        <v>490</v>
      </c>
      <c r="C86" s="399">
        <v>54.983000932588268</v>
      </c>
      <c r="D86" s="399">
        <v>40.936580152970869</v>
      </c>
      <c r="E86" s="399">
        <v>25.417949662607615</v>
      </c>
      <c r="F86" s="399">
        <v>14.579422632972436</v>
      </c>
      <c r="G86" s="399">
        <v>15.180630260474839</v>
      </c>
      <c r="H86" s="399">
        <v>15.513971448183487</v>
      </c>
      <c r="I86" s="399">
        <v>16.649678808898514</v>
      </c>
      <c r="J86" s="399">
        <v>17.083231033312355</v>
      </c>
      <c r="K86" s="399">
        <v>18.334381232659084</v>
      </c>
      <c r="L86" s="398"/>
      <c r="M86" s="395" t="s">
        <v>489</v>
      </c>
    </row>
    <row r="87" spans="1:13">
      <c r="C87" s="399"/>
      <c r="D87" s="399"/>
      <c r="E87" s="399"/>
      <c r="F87" s="399"/>
      <c r="G87" s="399"/>
      <c r="H87" s="399"/>
      <c r="I87" s="399"/>
      <c r="J87" s="399"/>
      <c r="K87" s="399"/>
      <c r="L87" s="398"/>
    </row>
    <row r="88" spans="1:13">
      <c r="A88" s="395" t="s">
        <v>488</v>
      </c>
      <c r="B88" s="397" t="s">
        <v>487</v>
      </c>
      <c r="C88" s="399"/>
      <c r="D88" s="399"/>
      <c r="E88" s="399"/>
      <c r="F88" s="399"/>
      <c r="G88" s="399"/>
      <c r="H88" s="399"/>
      <c r="I88" s="399"/>
      <c r="J88" s="399"/>
      <c r="K88" s="399"/>
      <c r="L88" s="398"/>
      <c r="M88" s="395" t="s">
        <v>486</v>
      </c>
    </row>
    <row r="89" spans="1:13">
      <c r="A89" s="395" t="s">
        <v>485</v>
      </c>
      <c r="C89" s="399">
        <v>22.083896789279738</v>
      </c>
      <c r="D89" s="399">
        <v>21.234518908791973</v>
      </c>
      <c r="E89" s="399">
        <v>26.467345651311614</v>
      </c>
      <c r="F89" s="399">
        <v>33.446231431042769</v>
      </c>
      <c r="G89" s="399">
        <v>33.09204040498139</v>
      </c>
      <c r="H89" s="399">
        <v>35.55865877197747</v>
      </c>
      <c r="I89" s="399">
        <v>33.34307788332778</v>
      </c>
      <c r="J89" s="399">
        <v>35.444559944617239</v>
      </c>
      <c r="K89" s="399">
        <v>38.664955724121832</v>
      </c>
      <c r="L89" s="398"/>
      <c r="M89" s="395" t="s">
        <v>484</v>
      </c>
    </row>
    <row r="90" spans="1:13">
      <c r="A90" s="395" t="s">
        <v>483</v>
      </c>
      <c r="C90" s="399">
        <v>-1.1565487429579433</v>
      </c>
      <c r="D90" s="399">
        <v>-1.0504356797739338</v>
      </c>
      <c r="E90" s="399">
        <v>-2.6529444852249426</v>
      </c>
      <c r="F90" s="399">
        <v>-2.1169704740458335</v>
      </c>
      <c r="G90" s="399">
        <v>-1.0975437798636705</v>
      </c>
      <c r="H90" s="399">
        <v>1.4943176705542986</v>
      </c>
      <c r="I90" s="399">
        <v>2.0694432451439915</v>
      </c>
      <c r="J90" s="399">
        <v>4.1047966302996644</v>
      </c>
      <c r="K90" s="399">
        <v>4.0852453110937956</v>
      </c>
      <c r="L90" s="398"/>
      <c r="M90" s="395" t="s">
        <v>482</v>
      </c>
    </row>
    <row r="91" spans="1:13">
      <c r="A91" s="395" t="s">
        <v>481</v>
      </c>
      <c r="C91" s="399">
        <v>38.401594604842856</v>
      </c>
      <c r="D91" s="399">
        <v>39.436952916879797</v>
      </c>
      <c r="E91" s="399">
        <v>45.085672511932863</v>
      </c>
      <c r="F91" s="399">
        <v>52.818118414011565</v>
      </c>
      <c r="G91" s="399">
        <v>52.637741230169112</v>
      </c>
      <c r="H91" s="399">
        <v>51.659491740654438</v>
      </c>
      <c r="I91" s="399">
        <v>48.66724959287005</v>
      </c>
      <c r="J91" s="399">
        <v>48.425117988433477</v>
      </c>
      <c r="K91" s="399">
        <v>52.726879302295096</v>
      </c>
      <c r="L91" s="398"/>
      <c r="M91" s="395" t="s">
        <v>480</v>
      </c>
    </row>
    <row r="92" spans="1:13">
      <c r="A92" s="395" t="s">
        <v>479</v>
      </c>
      <c r="C92" s="399">
        <v>-15.161149072605177</v>
      </c>
      <c r="D92" s="399">
        <v>-17.151998328313887</v>
      </c>
      <c r="E92" s="399">
        <v>-15.965382375396306</v>
      </c>
      <c r="F92" s="399">
        <v>-17.254916508922964</v>
      </c>
      <c r="G92" s="399">
        <v>-18.448100560276778</v>
      </c>
      <c r="H92" s="399">
        <v>-17.595074417940737</v>
      </c>
      <c r="I92" s="399">
        <v>-17.39352584967634</v>
      </c>
      <c r="J92" s="399">
        <v>-17.085354674115909</v>
      </c>
      <c r="K92" s="399">
        <v>-18.147168889267064</v>
      </c>
      <c r="L92" s="398"/>
      <c r="M92" s="395" t="s">
        <v>478</v>
      </c>
    </row>
    <row r="93" spans="1:13">
      <c r="C93" s="399"/>
      <c r="D93" s="399"/>
      <c r="E93" s="399"/>
      <c r="F93" s="399"/>
      <c r="G93" s="399"/>
      <c r="H93" s="399"/>
      <c r="I93" s="399"/>
      <c r="J93" s="399"/>
      <c r="K93" s="399"/>
      <c r="L93" s="398"/>
    </row>
    <row r="94" spans="1:13">
      <c r="A94" s="395" t="s">
        <v>477</v>
      </c>
      <c r="C94" s="399">
        <v>9.0863711642988712</v>
      </c>
      <c r="D94" s="399">
        <v>8.9485532220537518</v>
      </c>
      <c r="E94" s="399">
        <v>9.5625195151147917</v>
      </c>
      <c r="F94" s="399">
        <v>11.287117766274545</v>
      </c>
      <c r="G94" s="399">
        <v>11.504815194291982</v>
      </c>
      <c r="H94" s="399">
        <v>10.324785329986844</v>
      </c>
      <c r="I94" s="399">
        <v>10.689721924062603</v>
      </c>
      <c r="J94" s="399">
        <v>10.251396260562716</v>
      </c>
      <c r="K94" s="399">
        <v>10.050203371839121</v>
      </c>
      <c r="L94" s="398"/>
      <c r="M94" s="395" t="s">
        <v>476</v>
      </c>
    </row>
    <row r="95" spans="1:13">
      <c r="A95" s="395" t="s">
        <v>475</v>
      </c>
      <c r="C95" s="399">
        <v>49.333235915998472</v>
      </c>
      <c r="D95" s="399">
        <v>50.897136503963004</v>
      </c>
      <c r="E95" s="399">
        <v>55.104303985603352</v>
      </c>
      <c r="F95" s="399">
        <v>56.784050938099881</v>
      </c>
      <c r="G95" s="399">
        <v>52.999694484430727</v>
      </c>
      <c r="H95" s="399">
        <v>50.744475064140978</v>
      </c>
      <c r="I95" s="399">
        <v>51.307176361173767</v>
      </c>
      <c r="J95" s="399">
        <v>51.485336553086491</v>
      </c>
      <c r="K95" s="399">
        <v>51.365311484730981</v>
      </c>
      <c r="L95" s="398"/>
      <c r="M95" s="395" t="s">
        <v>474</v>
      </c>
    </row>
    <row r="96" spans="1:13">
      <c r="A96" s="395" t="s">
        <v>473</v>
      </c>
      <c r="C96" s="399">
        <v>35.539744364507655</v>
      </c>
      <c r="D96" s="399">
        <v>37.432668811061276</v>
      </c>
      <c r="E96" s="399">
        <v>41.335803113876132</v>
      </c>
      <c r="F96" s="399">
        <v>42.76764620710113</v>
      </c>
      <c r="G96" s="399">
        <v>39.01332289697563</v>
      </c>
      <c r="H96" s="399">
        <v>37.07835921714743</v>
      </c>
      <c r="I96" s="399">
        <v>38.678501739616891</v>
      </c>
      <c r="J96" s="399">
        <v>38.987088719818416</v>
      </c>
      <c r="K96" s="399">
        <v>37.949575200405846</v>
      </c>
      <c r="L96" s="398"/>
      <c r="M96" s="395" t="s">
        <v>473</v>
      </c>
    </row>
    <row r="97" spans="1:13">
      <c r="A97" s="395" t="s">
        <v>472</v>
      </c>
      <c r="C97" s="399">
        <v>13.793491551490799</v>
      </c>
      <c r="D97" s="399">
        <v>13.46446769290173</v>
      </c>
      <c r="E97" s="399">
        <v>13.768500871727223</v>
      </c>
      <c r="F97" s="399">
        <v>14.016404730998758</v>
      </c>
      <c r="G97" s="399">
        <v>13.986371587455103</v>
      </c>
      <c r="H97" s="399">
        <v>13.666115846993549</v>
      </c>
      <c r="I97" s="399">
        <v>12.628674621556888</v>
      </c>
      <c r="J97" s="399">
        <v>12.498247833268076</v>
      </c>
      <c r="K97" s="399">
        <v>13.415736284325128</v>
      </c>
      <c r="L97" s="398"/>
      <c r="M97" s="395" t="s">
        <v>471</v>
      </c>
    </row>
    <row r="98" spans="1:13">
      <c r="A98" s="400"/>
      <c r="B98" s="403"/>
      <c r="C98" s="402"/>
      <c r="D98" s="402"/>
      <c r="E98" s="402"/>
      <c r="F98" s="402"/>
      <c r="G98" s="402"/>
      <c r="H98" s="402"/>
      <c r="I98" s="402"/>
      <c r="J98" s="402"/>
      <c r="K98" s="402"/>
      <c r="L98" s="401"/>
      <c r="M98" s="400"/>
    </row>
    <row r="99" spans="1:13">
      <c r="C99" s="399"/>
      <c r="D99" s="399"/>
      <c r="E99" s="399"/>
      <c r="F99" s="399"/>
      <c r="G99" s="399"/>
      <c r="H99" s="399"/>
      <c r="I99" s="399"/>
      <c r="J99" s="399"/>
      <c r="K99" s="399"/>
      <c r="L99" s="398"/>
    </row>
    <row r="100" spans="1:13">
      <c r="A100" s="395" t="s">
        <v>470</v>
      </c>
      <c r="C100" s="399"/>
      <c r="D100" s="399"/>
      <c r="E100" s="399"/>
      <c r="F100" s="399"/>
      <c r="G100" s="399"/>
      <c r="H100" s="399"/>
      <c r="I100" s="399"/>
      <c r="J100" s="399"/>
      <c r="K100" s="399"/>
      <c r="L100" s="398"/>
      <c r="M100" s="394"/>
    </row>
    <row r="101" spans="1:13">
      <c r="A101" s="395" t="s">
        <v>10</v>
      </c>
      <c r="C101" s="399"/>
      <c r="D101" s="399"/>
      <c r="E101" s="399"/>
      <c r="F101" s="399"/>
      <c r="G101" s="399"/>
      <c r="H101" s="399"/>
      <c r="I101" s="399"/>
      <c r="J101" s="399"/>
      <c r="K101" s="399"/>
      <c r="L101" s="398"/>
      <c r="M101" s="394"/>
    </row>
    <row r="102" spans="1:13">
      <c r="A102" s="395" t="s">
        <v>469</v>
      </c>
      <c r="C102" s="399"/>
      <c r="D102" s="399"/>
      <c r="E102" s="399"/>
      <c r="F102" s="399"/>
      <c r="G102" s="399"/>
      <c r="H102" s="399"/>
      <c r="I102" s="399"/>
      <c r="J102" s="399"/>
      <c r="K102" s="399"/>
      <c r="L102" s="398"/>
      <c r="M102" s="394"/>
    </row>
    <row r="103" spans="1:13">
      <c r="A103" s="395" t="s">
        <v>468</v>
      </c>
      <c r="C103" s="399"/>
      <c r="D103" s="399"/>
      <c r="E103" s="399"/>
      <c r="F103" s="399"/>
      <c r="G103" s="399"/>
      <c r="H103" s="399"/>
      <c r="I103" s="399"/>
      <c r="J103" s="399"/>
      <c r="K103" s="399"/>
      <c r="L103" s="398"/>
      <c r="M103" s="394"/>
    </row>
    <row r="104" spans="1:13">
      <c r="A104" s="395" t="s">
        <v>467</v>
      </c>
      <c r="C104" s="399"/>
      <c r="D104" s="399"/>
      <c r="E104" s="399"/>
      <c r="F104" s="399"/>
      <c r="G104" s="399"/>
      <c r="H104" s="399"/>
      <c r="I104" s="399"/>
      <c r="J104" s="399"/>
      <c r="K104" s="399"/>
      <c r="L104" s="398"/>
      <c r="M104" s="394"/>
    </row>
    <row r="105" spans="1:13">
      <c r="A105" s="395" t="s">
        <v>466</v>
      </c>
      <c r="C105" s="399"/>
      <c r="D105" s="399"/>
      <c r="E105" s="399"/>
      <c r="F105" s="399"/>
      <c r="G105" s="399"/>
      <c r="H105" s="399"/>
      <c r="I105" s="399"/>
      <c r="J105" s="399"/>
      <c r="K105" s="399"/>
      <c r="L105" s="398"/>
      <c r="M105" s="394"/>
    </row>
    <row r="106" spans="1:13">
      <c r="A106" s="395" t="s">
        <v>465</v>
      </c>
      <c r="C106" s="399"/>
      <c r="D106" s="399"/>
      <c r="E106" s="399"/>
      <c r="F106" s="399"/>
      <c r="G106" s="399"/>
      <c r="H106" s="399"/>
      <c r="I106" s="399"/>
      <c r="J106" s="399"/>
      <c r="K106" s="399"/>
      <c r="L106" s="398"/>
      <c r="M106" s="394"/>
    </row>
    <row r="107" spans="1:13">
      <c r="A107" s="395" t="s">
        <v>464</v>
      </c>
      <c r="C107" s="399"/>
      <c r="D107" s="399"/>
      <c r="E107" s="399"/>
      <c r="F107" s="399"/>
      <c r="G107" s="399"/>
      <c r="H107" s="399"/>
      <c r="I107" s="399"/>
      <c r="J107" s="399"/>
      <c r="K107" s="399"/>
      <c r="L107" s="398"/>
      <c r="M107" s="394"/>
    </row>
    <row r="108" spans="1:13">
      <c r="A108" s="395" t="s">
        <v>463</v>
      </c>
      <c r="C108" s="399"/>
      <c r="D108" s="399"/>
      <c r="E108" s="399"/>
      <c r="F108" s="399"/>
      <c r="G108" s="399"/>
      <c r="H108" s="399"/>
      <c r="I108" s="399"/>
      <c r="J108" s="399"/>
      <c r="K108" s="399"/>
      <c r="L108" s="398"/>
      <c r="M108" s="394"/>
    </row>
    <row r="109" spans="1:13">
      <c r="A109" s="395" t="s">
        <v>462</v>
      </c>
      <c r="C109" s="399"/>
      <c r="D109" s="399"/>
      <c r="E109" s="399"/>
      <c r="F109" s="399"/>
      <c r="G109" s="399"/>
      <c r="H109" s="399"/>
      <c r="I109" s="399"/>
      <c r="J109" s="399"/>
      <c r="K109" s="399"/>
      <c r="L109" s="398"/>
      <c r="M109" s="394"/>
    </row>
    <row r="110" spans="1:13">
      <c r="A110" s="395" t="s">
        <v>461</v>
      </c>
      <c r="C110" s="399"/>
      <c r="D110" s="399"/>
      <c r="E110" s="399"/>
      <c r="F110" s="399"/>
      <c r="G110" s="399"/>
      <c r="H110" s="399"/>
      <c r="I110" s="399"/>
      <c r="J110" s="399"/>
      <c r="K110" s="399"/>
      <c r="L110" s="398"/>
      <c r="M110" s="394"/>
    </row>
    <row r="111" spans="1:13">
      <c r="A111" s="395" t="s">
        <v>460</v>
      </c>
      <c r="C111" s="399"/>
      <c r="D111" s="399"/>
      <c r="E111" s="399"/>
      <c r="F111" s="399"/>
      <c r="G111" s="399"/>
      <c r="H111" s="399"/>
      <c r="I111" s="399"/>
      <c r="J111" s="399"/>
      <c r="K111" s="399"/>
      <c r="L111" s="398"/>
      <c r="M111" s="394"/>
    </row>
    <row r="112" spans="1:13">
      <c r="C112" s="399"/>
      <c r="D112" s="399"/>
      <c r="E112" s="399"/>
      <c r="F112" s="399"/>
      <c r="G112" s="399"/>
      <c r="H112" s="399"/>
      <c r="I112" s="399"/>
      <c r="J112" s="399"/>
      <c r="K112" s="399"/>
      <c r="L112" s="398"/>
    </row>
    <row r="113" spans="1:12" s="394" customFormat="1">
      <c r="A113" s="395" t="s">
        <v>459</v>
      </c>
      <c r="B113" s="397"/>
      <c r="C113" s="399"/>
      <c r="D113" s="399"/>
      <c r="E113" s="399"/>
      <c r="F113" s="399"/>
      <c r="G113" s="399"/>
      <c r="H113" s="399"/>
      <c r="I113" s="399"/>
      <c r="J113" s="399"/>
      <c r="K113" s="399"/>
      <c r="L113" s="398"/>
    </row>
    <row r="114" spans="1:12" s="394" customFormat="1">
      <c r="A114" s="395" t="s">
        <v>42</v>
      </c>
      <c r="B114" s="397"/>
      <c r="C114" s="399"/>
      <c r="D114" s="399"/>
      <c r="E114" s="399"/>
      <c r="F114" s="399"/>
      <c r="G114" s="399"/>
      <c r="H114" s="399"/>
      <c r="I114" s="399"/>
      <c r="J114" s="399"/>
      <c r="K114" s="399"/>
      <c r="L114" s="398"/>
    </row>
    <row r="115" spans="1:12" s="394" customFormat="1">
      <c r="A115" s="395" t="s">
        <v>458</v>
      </c>
      <c r="B115" s="397"/>
      <c r="C115" s="399"/>
      <c r="D115" s="399"/>
      <c r="E115" s="399"/>
      <c r="F115" s="399"/>
      <c r="G115" s="399"/>
      <c r="H115" s="399"/>
      <c r="I115" s="399"/>
      <c r="J115" s="399"/>
      <c r="K115" s="399"/>
      <c r="L115" s="398"/>
    </row>
    <row r="116" spans="1:12" s="394" customFormat="1">
      <c r="A116" s="395" t="s">
        <v>457</v>
      </c>
      <c r="B116" s="397"/>
      <c r="C116" s="399"/>
      <c r="D116" s="399"/>
      <c r="E116" s="399"/>
      <c r="F116" s="399"/>
      <c r="G116" s="399"/>
      <c r="H116" s="399"/>
      <c r="I116" s="399"/>
      <c r="J116" s="399"/>
      <c r="K116" s="399"/>
      <c r="L116" s="398"/>
    </row>
    <row r="117" spans="1:12" s="394" customFormat="1">
      <c r="A117" s="395" t="s">
        <v>456</v>
      </c>
      <c r="B117" s="397"/>
      <c r="C117" s="399"/>
      <c r="D117" s="399"/>
      <c r="E117" s="399"/>
      <c r="F117" s="399"/>
      <c r="G117" s="399"/>
      <c r="H117" s="399"/>
      <c r="I117" s="399"/>
      <c r="J117" s="399"/>
      <c r="K117" s="399"/>
      <c r="L117" s="398"/>
    </row>
    <row r="118" spans="1:12" s="394" customFormat="1">
      <c r="A118" s="395" t="s">
        <v>455</v>
      </c>
      <c r="B118" s="397"/>
      <c r="C118" s="399"/>
      <c r="D118" s="399"/>
      <c r="E118" s="399"/>
      <c r="F118" s="399"/>
      <c r="G118" s="399"/>
      <c r="H118" s="399"/>
      <c r="I118" s="399"/>
      <c r="J118" s="399"/>
      <c r="K118" s="399"/>
      <c r="L118" s="398"/>
    </row>
    <row r="119" spans="1:12" s="394" customFormat="1">
      <c r="A119" s="395" t="s">
        <v>454</v>
      </c>
      <c r="B119" s="397"/>
      <c r="C119" s="399"/>
      <c r="D119" s="399"/>
      <c r="E119" s="399"/>
      <c r="F119" s="399"/>
      <c r="G119" s="399"/>
      <c r="H119" s="399"/>
      <c r="I119" s="399"/>
      <c r="J119" s="399"/>
      <c r="K119" s="399"/>
      <c r="L119" s="398"/>
    </row>
    <row r="120" spans="1:12" s="394" customFormat="1">
      <c r="A120" s="395" t="s">
        <v>453</v>
      </c>
      <c r="B120" s="397"/>
      <c r="C120" s="399"/>
      <c r="D120" s="399"/>
      <c r="E120" s="399"/>
      <c r="F120" s="399"/>
      <c r="G120" s="399"/>
      <c r="H120" s="399"/>
      <c r="I120" s="399"/>
      <c r="J120" s="399"/>
      <c r="K120" s="399"/>
      <c r="L120" s="398"/>
    </row>
    <row r="121" spans="1:12" s="394" customFormat="1">
      <c r="A121" s="395" t="s">
        <v>452</v>
      </c>
      <c r="B121" s="397"/>
      <c r="C121" s="396"/>
      <c r="D121" s="396"/>
      <c r="E121" s="396"/>
      <c r="F121" s="396"/>
      <c r="G121" s="396"/>
      <c r="H121" s="396"/>
      <c r="I121" s="396"/>
      <c r="J121" s="396"/>
      <c r="K121" s="396"/>
      <c r="L121" s="395"/>
    </row>
    <row r="122" spans="1:12" s="394" customFormat="1">
      <c r="A122" s="395" t="s">
        <v>451</v>
      </c>
      <c r="B122" s="397"/>
      <c r="C122" s="396"/>
      <c r="D122" s="396"/>
      <c r="E122" s="396"/>
      <c r="F122" s="396"/>
      <c r="G122" s="396"/>
      <c r="H122" s="396"/>
      <c r="I122" s="396"/>
      <c r="J122" s="396"/>
      <c r="K122" s="396"/>
      <c r="L122" s="395"/>
    </row>
    <row r="123" spans="1:12" s="394" customFormat="1">
      <c r="A123" s="395" t="s">
        <v>450</v>
      </c>
      <c r="B123" s="397"/>
      <c r="C123" s="396"/>
      <c r="D123" s="396"/>
      <c r="E123" s="396"/>
      <c r="F123" s="396"/>
      <c r="G123" s="396"/>
      <c r="H123" s="396"/>
      <c r="I123" s="396"/>
      <c r="J123" s="396"/>
      <c r="K123" s="396"/>
      <c r="L123" s="395"/>
    </row>
    <row r="124" spans="1:12" s="394" customFormat="1">
      <c r="A124" s="395" t="s">
        <v>449</v>
      </c>
      <c r="B124" s="397"/>
      <c r="C124" s="396"/>
      <c r="D124" s="396"/>
      <c r="E124" s="396"/>
      <c r="F124" s="396"/>
      <c r="G124" s="396"/>
      <c r="H124" s="396"/>
      <c r="I124" s="396"/>
      <c r="J124" s="396"/>
      <c r="K124" s="396"/>
      <c r="L124" s="395"/>
    </row>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sheetPr>
    <tabColor theme="0" tint="-0.249977111117893"/>
  </sheetPr>
  <dimension ref="A1:AG47"/>
  <sheetViews>
    <sheetView showGridLines="0" zoomScaleNormal="100" workbookViewId="0"/>
  </sheetViews>
  <sheetFormatPr defaultColWidth="11.7109375" defaultRowHeight="10.199999999999999"/>
  <cols>
    <col min="1" max="1" width="49.7109375" style="421" customWidth="1"/>
    <col min="2" max="2" width="8.140625" style="420" customWidth="1"/>
    <col min="3" max="5" width="8.140625" style="419" customWidth="1"/>
    <col min="6" max="6" width="2" style="417" customWidth="1"/>
    <col min="7" max="10" width="8.140625" style="419" customWidth="1"/>
    <col min="11" max="11" width="2" style="419" customWidth="1"/>
    <col min="12" max="12" width="8.140625" style="419" customWidth="1"/>
    <col min="13" max="13" width="1.28515625" style="418" customWidth="1"/>
    <col min="14" max="14" width="8.140625" style="419" customWidth="1"/>
    <col min="15" max="15" width="3" style="418" customWidth="1"/>
    <col min="16" max="16" width="45.7109375" style="417" customWidth="1"/>
    <col min="17" max="33" width="11.7109375" style="417"/>
    <col min="34" max="16384" width="11.7109375" style="416"/>
  </cols>
  <sheetData>
    <row r="1" spans="1:33" s="446" customFormat="1">
      <c r="A1" s="447">
        <v>2</v>
      </c>
      <c r="C1" s="447"/>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row>
    <row r="2" spans="1:33">
      <c r="A2" s="445" t="s">
        <v>687</v>
      </c>
      <c r="D2" s="420"/>
      <c r="O2" s="445"/>
      <c r="P2" s="445" t="s">
        <v>686</v>
      </c>
    </row>
    <row r="3" spans="1:33">
      <c r="A3" s="442"/>
      <c r="B3" s="437"/>
      <c r="C3" s="443"/>
      <c r="D3" s="443"/>
      <c r="E3" s="443"/>
      <c r="F3" s="444"/>
      <c r="G3" s="443"/>
      <c r="H3" s="443"/>
      <c r="I3" s="443"/>
      <c r="J3" s="443"/>
      <c r="K3" s="443"/>
      <c r="L3" s="443"/>
      <c r="M3" s="442"/>
      <c r="N3" s="443"/>
      <c r="O3" s="442"/>
      <c r="P3" s="442"/>
    </row>
    <row r="4" spans="1:33" s="420" customFormat="1">
      <c r="A4" s="421"/>
      <c r="B4" s="440"/>
      <c r="C4" s="440"/>
      <c r="D4" s="439">
        <v>2011</v>
      </c>
      <c r="E4" s="440"/>
      <c r="F4" s="441"/>
      <c r="G4" s="440"/>
      <c r="H4" s="440"/>
      <c r="I4" s="439">
        <v>2012</v>
      </c>
      <c r="J4" s="439"/>
      <c r="L4" s="440"/>
      <c r="M4" s="439"/>
      <c r="N4" s="440">
        <v>2013</v>
      </c>
      <c r="O4" s="439"/>
      <c r="P4" s="421"/>
      <c r="Q4" s="419"/>
      <c r="R4" s="419"/>
      <c r="S4" s="419"/>
      <c r="T4" s="419"/>
      <c r="U4" s="419"/>
      <c r="V4" s="419"/>
      <c r="W4" s="419"/>
      <c r="X4" s="419"/>
      <c r="Y4" s="419"/>
      <c r="Z4" s="419"/>
      <c r="AA4" s="419"/>
      <c r="AB4" s="419"/>
      <c r="AC4" s="419"/>
      <c r="AD4" s="419"/>
      <c r="AE4" s="419"/>
      <c r="AF4" s="419"/>
      <c r="AG4" s="419"/>
    </row>
    <row r="5" spans="1:33" s="420" customFormat="1">
      <c r="A5" s="436"/>
      <c r="B5" s="437" t="s">
        <v>683</v>
      </c>
      <c r="C5" s="438" t="s">
        <v>682</v>
      </c>
      <c r="D5" s="438" t="s">
        <v>685</v>
      </c>
      <c r="E5" s="438" t="s">
        <v>684</v>
      </c>
      <c r="F5" s="437"/>
      <c r="G5" s="437" t="s">
        <v>683</v>
      </c>
      <c r="H5" s="438" t="s">
        <v>682</v>
      </c>
      <c r="I5" s="438" t="s">
        <v>685</v>
      </c>
      <c r="J5" s="438" t="s">
        <v>684</v>
      </c>
      <c r="K5" s="437"/>
      <c r="L5" s="437" t="s">
        <v>683</v>
      </c>
      <c r="M5" s="436"/>
      <c r="N5" s="437" t="s">
        <v>682</v>
      </c>
      <c r="O5" s="436" t="s">
        <v>34</v>
      </c>
      <c r="P5" s="436"/>
      <c r="Q5" s="419"/>
      <c r="R5" s="419"/>
      <c r="S5" s="419"/>
      <c r="T5" s="419"/>
      <c r="U5" s="419"/>
      <c r="V5" s="419"/>
      <c r="W5" s="419"/>
      <c r="X5" s="419"/>
      <c r="Y5" s="419"/>
      <c r="Z5" s="419"/>
      <c r="AA5" s="419"/>
      <c r="AB5" s="419"/>
      <c r="AC5" s="419"/>
      <c r="AD5" s="419"/>
      <c r="AE5" s="419"/>
      <c r="AF5" s="419"/>
      <c r="AG5" s="419"/>
    </row>
    <row r="6" spans="1:33">
      <c r="B6" s="419"/>
      <c r="E6" s="435"/>
      <c r="F6" s="419"/>
      <c r="P6" s="421"/>
    </row>
    <row r="7" spans="1:33">
      <c r="B7" s="429"/>
      <c r="C7" s="429"/>
      <c r="D7" s="429"/>
      <c r="E7" s="429"/>
      <c r="F7" s="429"/>
      <c r="G7" s="429"/>
      <c r="H7" s="429"/>
      <c r="I7" s="429"/>
      <c r="J7" s="429"/>
      <c r="L7" s="429"/>
      <c r="M7" s="428"/>
      <c r="N7" s="429"/>
      <c r="O7" s="428"/>
      <c r="P7" s="421"/>
    </row>
    <row r="8" spans="1:33">
      <c r="A8" s="427" t="s">
        <v>681</v>
      </c>
      <c r="B8" s="431">
        <v>1158.9729028377537</v>
      </c>
      <c r="C8" s="431">
        <v>1204.5154867460794</v>
      </c>
      <c r="D8" s="431">
        <v>782.4908457657591</v>
      </c>
      <c r="E8" s="431">
        <v>856.30840503740217</v>
      </c>
      <c r="F8" s="431"/>
      <c r="G8" s="431">
        <v>1278.9478673734095</v>
      </c>
      <c r="H8" s="431">
        <v>1193.8329711162903</v>
      </c>
      <c r="I8" s="431">
        <v>1099.4792442992625</v>
      </c>
      <c r="J8" s="431">
        <v>848.3335104660066</v>
      </c>
      <c r="L8" s="431">
        <v>1117.3495108797019</v>
      </c>
      <c r="M8" s="430" t="s">
        <v>645</v>
      </c>
      <c r="N8" s="431" t="s">
        <v>22</v>
      </c>
      <c r="O8" s="430" t="s">
        <v>645</v>
      </c>
      <c r="P8" s="427" t="s">
        <v>680</v>
      </c>
    </row>
    <row r="9" spans="1:33">
      <c r="A9" s="427" t="s">
        <v>679</v>
      </c>
      <c r="B9" s="431">
        <v>2040.6400385275626</v>
      </c>
      <c r="C9" s="431">
        <v>2385.1647808626853</v>
      </c>
      <c r="D9" s="431">
        <v>2276.0320037780539</v>
      </c>
      <c r="E9" s="431">
        <v>2314.3359393179853</v>
      </c>
      <c r="F9" s="431"/>
      <c r="G9" s="431">
        <v>2376.3985200218299</v>
      </c>
      <c r="H9" s="431">
        <v>2287.873476802496</v>
      </c>
      <c r="I9" s="431">
        <v>2359.3609028706678</v>
      </c>
      <c r="J9" s="431">
        <v>2480.5272432092024</v>
      </c>
      <c r="L9" s="431">
        <v>2216.2504952588947</v>
      </c>
      <c r="M9" s="430" t="s">
        <v>645</v>
      </c>
      <c r="N9" s="431" t="s">
        <v>22</v>
      </c>
      <c r="O9" s="430" t="s">
        <v>645</v>
      </c>
      <c r="P9" s="427" t="s">
        <v>678</v>
      </c>
    </row>
    <row r="10" spans="1:33">
      <c r="A10" s="427" t="s">
        <v>677</v>
      </c>
      <c r="B10" s="431">
        <v>3046.4311870453184</v>
      </c>
      <c r="C10" s="431">
        <v>3108.7552871670441</v>
      </c>
      <c r="D10" s="431">
        <v>2594.2460638456869</v>
      </c>
      <c r="E10" s="431">
        <v>2880.2345296418598</v>
      </c>
      <c r="F10" s="431"/>
      <c r="G10" s="431">
        <v>3127.8324999502001</v>
      </c>
      <c r="H10" s="431">
        <v>2842</v>
      </c>
      <c r="I10" s="431">
        <v>2524</v>
      </c>
      <c r="J10" s="431">
        <v>2629</v>
      </c>
      <c r="L10" s="431">
        <v>3108</v>
      </c>
      <c r="M10" s="430" t="s">
        <v>645</v>
      </c>
      <c r="N10" s="431">
        <v>2895</v>
      </c>
      <c r="O10" s="430" t="s">
        <v>15</v>
      </c>
      <c r="P10" s="427" t="s">
        <v>676</v>
      </c>
    </row>
    <row r="11" spans="1:33">
      <c r="A11" s="427"/>
      <c r="B11" s="429"/>
      <c r="C11" s="429"/>
      <c r="D11" s="429"/>
      <c r="E11" s="429"/>
      <c r="F11" s="429"/>
      <c r="G11" s="429"/>
      <c r="H11" s="429"/>
      <c r="I11" s="429"/>
      <c r="J11" s="429"/>
      <c r="L11" s="429"/>
      <c r="M11" s="428"/>
      <c r="N11" s="429"/>
      <c r="O11" s="428"/>
      <c r="P11" s="427"/>
    </row>
    <row r="12" spans="1:33">
      <c r="A12" s="427" t="s">
        <v>675</v>
      </c>
      <c r="B12" s="429">
        <v>85.454565814628367</v>
      </c>
      <c r="C12" s="429">
        <v>85.862644865025644</v>
      </c>
      <c r="D12" s="429">
        <v>84.552426436383669</v>
      </c>
      <c r="E12" s="429">
        <v>83.636947439977504</v>
      </c>
      <c r="F12" s="429"/>
      <c r="G12" s="429">
        <v>83.896105667559496</v>
      </c>
      <c r="H12" s="429">
        <v>82.504011505348331</v>
      </c>
      <c r="I12" s="429">
        <v>83.437440763081852</v>
      </c>
      <c r="J12" s="429">
        <v>84.848420520709013</v>
      </c>
      <c r="L12" s="429">
        <v>84.676654965600903</v>
      </c>
      <c r="M12" s="428"/>
      <c r="N12" s="429">
        <v>82.326251115134369</v>
      </c>
      <c r="O12" s="428" t="s">
        <v>15</v>
      </c>
      <c r="P12" s="427" t="s">
        <v>674</v>
      </c>
    </row>
    <row r="13" spans="1:33">
      <c r="A13" s="427"/>
      <c r="B13" s="429"/>
      <c r="C13" s="429"/>
      <c r="D13" s="429"/>
      <c r="E13" s="429"/>
      <c r="F13" s="429"/>
      <c r="G13" s="429"/>
      <c r="H13" s="429"/>
      <c r="I13" s="429"/>
      <c r="J13" s="429"/>
      <c r="L13" s="429"/>
      <c r="M13" s="428"/>
      <c r="N13" s="429"/>
      <c r="O13" s="428"/>
      <c r="P13" s="427"/>
    </row>
    <row r="14" spans="1:33">
      <c r="A14" s="427" t="s">
        <v>673</v>
      </c>
      <c r="B14" s="429"/>
      <c r="C14" s="429"/>
      <c r="D14" s="429"/>
      <c r="E14" s="429"/>
      <c r="F14" s="429"/>
      <c r="G14" s="429"/>
      <c r="H14" s="429"/>
      <c r="I14" s="429"/>
      <c r="J14" s="429"/>
      <c r="L14" s="429"/>
      <c r="M14" s="428"/>
      <c r="N14" s="429"/>
      <c r="O14" s="428"/>
      <c r="P14" s="427" t="s">
        <v>672</v>
      </c>
      <c r="Q14" s="416"/>
      <c r="R14" s="416"/>
      <c r="S14" s="416"/>
      <c r="T14" s="416"/>
      <c r="U14" s="416"/>
      <c r="V14" s="416"/>
      <c r="W14" s="416"/>
      <c r="X14" s="416"/>
      <c r="Y14" s="416"/>
      <c r="Z14" s="416"/>
      <c r="AA14" s="416"/>
      <c r="AB14" s="416"/>
      <c r="AC14" s="416"/>
      <c r="AD14" s="416"/>
      <c r="AE14" s="416"/>
      <c r="AF14" s="416"/>
      <c r="AG14" s="416"/>
    </row>
    <row r="15" spans="1:33">
      <c r="A15" s="421" t="s">
        <v>671</v>
      </c>
      <c r="B15" s="429">
        <v>6.6050808314087828</v>
      </c>
      <c r="C15" s="429">
        <v>7.7204202832343638</v>
      </c>
      <c r="D15" s="429">
        <v>6.8283917340521194</v>
      </c>
      <c r="E15" s="429">
        <v>5.604589585172115</v>
      </c>
      <c r="F15" s="429"/>
      <c r="G15" s="429">
        <v>5.6759098786828499</v>
      </c>
      <c r="H15" s="429">
        <v>4.7073791348600569</v>
      </c>
      <c r="I15" s="429">
        <v>5.2985702270815782</v>
      </c>
      <c r="J15" s="429">
        <v>5.3907229419139169</v>
      </c>
      <c r="L15" s="429">
        <v>5.5760557605575967</v>
      </c>
      <c r="M15" s="428" t="s">
        <v>645</v>
      </c>
      <c r="N15" s="429">
        <v>4.819765087079797</v>
      </c>
      <c r="O15" s="428" t="s">
        <v>15</v>
      </c>
      <c r="P15" s="421" t="s">
        <v>670</v>
      </c>
      <c r="Q15" s="416"/>
      <c r="R15" s="416"/>
      <c r="S15" s="416"/>
      <c r="T15" s="416"/>
      <c r="U15" s="416"/>
      <c r="V15" s="416"/>
      <c r="W15" s="416"/>
      <c r="X15" s="416"/>
      <c r="Y15" s="416"/>
      <c r="Z15" s="416"/>
      <c r="AA15" s="416"/>
      <c r="AB15" s="416"/>
      <c r="AC15" s="416"/>
      <c r="AD15" s="416"/>
      <c r="AE15" s="416"/>
      <c r="AF15" s="416"/>
      <c r="AG15" s="416"/>
    </row>
    <row r="16" spans="1:33">
      <c r="A16" s="427" t="s">
        <v>669</v>
      </c>
      <c r="B16" s="429"/>
      <c r="C16" s="429"/>
      <c r="D16" s="429"/>
      <c r="E16" s="429"/>
      <c r="F16" s="429"/>
      <c r="G16" s="429"/>
      <c r="H16" s="429"/>
      <c r="I16" s="429"/>
      <c r="J16" s="429"/>
      <c r="L16" s="429"/>
      <c r="M16" s="428"/>
      <c r="N16" s="429"/>
      <c r="O16" s="428"/>
      <c r="P16" s="427" t="s">
        <v>668</v>
      </c>
      <c r="Q16" s="416"/>
      <c r="R16" s="416"/>
      <c r="S16" s="416"/>
      <c r="T16" s="416"/>
      <c r="U16" s="416"/>
      <c r="V16" s="416"/>
      <c r="W16" s="416"/>
      <c r="X16" s="416"/>
      <c r="Y16" s="416"/>
      <c r="Z16" s="416"/>
      <c r="AA16" s="416"/>
      <c r="AB16" s="416"/>
      <c r="AC16" s="416"/>
      <c r="AD16" s="416"/>
      <c r="AE16" s="416"/>
      <c r="AF16" s="416"/>
      <c r="AG16" s="416"/>
    </row>
    <row r="17" spans="1:33">
      <c r="A17" s="427" t="s">
        <v>667</v>
      </c>
      <c r="B17" s="433">
        <v>18.894999999999996</v>
      </c>
      <c r="C17" s="433">
        <v>18.894842857142851</v>
      </c>
      <c r="D17" s="433">
        <v>18.854269088399519</v>
      </c>
      <c r="E17" s="433">
        <v>18.935386724386721</v>
      </c>
      <c r="F17" s="433"/>
      <c r="G17" s="433">
        <v>19.050562770562774</v>
      </c>
      <c r="H17" s="433">
        <v>19.055079365079369</v>
      </c>
      <c r="I17" s="433">
        <v>19.399000797101447</v>
      </c>
      <c r="J17" s="433">
        <v>19.774699240855764</v>
      </c>
      <c r="K17" s="433"/>
      <c r="L17" s="433">
        <v>19.857546928916502</v>
      </c>
      <c r="M17" s="434" t="s">
        <v>645</v>
      </c>
      <c r="N17" s="433">
        <v>19.732195322793149</v>
      </c>
      <c r="O17" s="430" t="s">
        <v>645</v>
      </c>
      <c r="P17" s="427" t="s">
        <v>666</v>
      </c>
      <c r="Q17" s="416"/>
      <c r="R17" s="416"/>
      <c r="S17" s="416"/>
      <c r="T17" s="416"/>
      <c r="U17" s="416"/>
      <c r="V17" s="416"/>
      <c r="W17" s="416"/>
      <c r="X17" s="416"/>
      <c r="Y17" s="416"/>
      <c r="Z17" s="416"/>
      <c r="AA17" s="416"/>
      <c r="AB17" s="416"/>
      <c r="AC17" s="416"/>
      <c r="AD17" s="416"/>
      <c r="AE17" s="416"/>
      <c r="AF17" s="416"/>
      <c r="AG17" s="416"/>
    </row>
    <row r="18" spans="1:33">
      <c r="A18" s="427" t="s">
        <v>645</v>
      </c>
      <c r="B18" s="429"/>
      <c r="C18" s="429"/>
      <c r="D18" s="429"/>
      <c r="E18" s="429"/>
      <c r="F18" s="429"/>
      <c r="G18" s="429"/>
      <c r="H18" s="429"/>
      <c r="I18" s="429"/>
      <c r="J18" s="429"/>
      <c r="L18" s="429"/>
      <c r="M18" s="428"/>
      <c r="N18" s="429"/>
      <c r="O18" s="428"/>
      <c r="P18" s="427" t="s">
        <v>645</v>
      </c>
      <c r="Q18" s="416"/>
      <c r="R18" s="416"/>
      <c r="S18" s="416"/>
      <c r="T18" s="416"/>
      <c r="U18" s="416"/>
      <c r="V18" s="416"/>
      <c r="W18" s="416"/>
      <c r="X18" s="416"/>
      <c r="Y18" s="416"/>
      <c r="Z18" s="416"/>
      <c r="AA18" s="416"/>
      <c r="AB18" s="416"/>
      <c r="AC18" s="416"/>
      <c r="AD18" s="416"/>
      <c r="AE18" s="416"/>
      <c r="AF18" s="416"/>
      <c r="AG18" s="416"/>
    </row>
    <row r="19" spans="1:33">
      <c r="A19" s="427" t="s">
        <v>665</v>
      </c>
      <c r="B19" s="429"/>
      <c r="C19" s="429"/>
      <c r="D19" s="429"/>
      <c r="E19" s="429"/>
      <c r="F19" s="429"/>
      <c r="G19" s="429"/>
      <c r="H19" s="429"/>
      <c r="I19" s="429"/>
      <c r="J19" s="429"/>
      <c r="L19" s="429"/>
      <c r="M19" s="428"/>
      <c r="N19" s="429"/>
      <c r="O19" s="428"/>
      <c r="P19" s="427" t="s">
        <v>664</v>
      </c>
      <c r="Q19" s="416"/>
      <c r="R19" s="416"/>
      <c r="S19" s="416"/>
      <c r="T19" s="416"/>
      <c r="U19" s="416"/>
      <c r="V19" s="416"/>
      <c r="W19" s="416"/>
      <c r="X19" s="416"/>
      <c r="Y19" s="416"/>
      <c r="Z19" s="416"/>
      <c r="AA19" s="416"/>
      <c r="AB19" s="416"/>
      <c r="AC19" s="416"/>
      <c r="AD19" s="416"/>
      <c r="AE19" s="416"/>
      <c r="AF19" s="416"/>
      <c r="AG19" s="416"/>
    </row>
    <row r="20" spans="1:33">
      <c r="A20" s="432" t="s">
        <v>663</v>
      </c>
      <c r="B20" s="429">
        <v>8.6896033333333325</v>
      </c>
      <c r="C20" s="429">
        <v>8.2858000000000001</v>
      </c>
      <c r="D20" s="429">
        <v>7.8991866666666661</v>
      </c>
      <c r="E20" s="429">
        <v>7.8540600000000005</v>
      </c>
      <c r="F20" s="429"/>
      <c r="G20" s="429">
        <v>8.0792000000000002</v>
      </c>
      <c r="H20" s="429">
        <v>8.3691399999999998</v>
      </c>
      <c r="I20" s="429">
        <v>9.1338233333333338</v>
      </c>
      <c r="J20" s="429">
        <v>10.168236666666667</v>
      </c>
      <c r="L20" s="429">
        <v>11.425323333333333</v>
      </c>
      <c r="M20" s="428" t="s">
        <v>645</v>
      </c>
      <c r="N20" s="429">
        <v>12.01024</v>
      </c>
      <c r="O20" s="428" t="s">
        <v>644</v>
      </c>
      <c r="P20" s="432" t="s">
        <v>662</v>
      </c>
      <c r="Q20" s="416"/>
      <c r="R20" s="416"/>
      <c r="S20" s="416"/>
      <c r="T20" s="416"/>
      <c r="U20" s="416"/>
      <c r="V20" s="416"/>
      <c r="W20" s="416"/>
      <c r="X20" s="416"/>
      <c r="Y20" s="416"/>
      <c r="Z20" s="416"/>
      <c r="AA20" s="416"/>
      <c r="AB20" s="416"/>
      <c r="AC20" s="416"/>
      <c r="AD20" s="416"/>
      <c r="AE20" s="416"/>
      <c r="AF20" s="416"/>
      <c r="AG20" s="416"/>
    </row>
    <row r="21" spans="1:33">
      <c r="A21" s="432" t="s">
        <v>661</v>
      </c>
      <c r="B21" s="429">
        <v>18.95917</v>
      </c>
      <c r="C21" s="429">
        <v>18.790933333333331</v>
      </c>
      <c r="D21" s="429">
        <v>18.274519999999999</v>
      </c>
      <c r="E21" s="429">
        <v>18.20551</v>
      </c>
      <c r="F21" s="429"/>
      <c r="G21" s="429">
        <v>18.151579999999999</v>
      </c>
      <c r="H21" s="429">
        <v>18.115806666666668</v>
      </c>
      <c r="I21" s="429">
        <v>18.500306666666663</v>
      </c>
      <c r="J21" s="429">
        <v>19.029673333333335</v>
      </c>
      <c r="L21" s="429">
        <v>19.689366666666668</v>
      </c>
      <c r="M21" s="428" t="s">
        <v>645</v>
      </c>
      <c r="N21" s="429">
        <v>20.17783</v>
      </c>
      <c r="O21" s="428" t="s">
        <v>644</v>
      </c>
      <c r="P21" s="432" t="s">
        <v>660</v>
      </c>
      <c r="Q21" s="416"/>
      <c r="R21" s="416"/>
      <c r="S21" s="416"/>
      <c r="T21" s="416"/>
      <c r="U21" s="416"/>
      <c r="V21" s="416"/>
      <c r="W21" s="416"/>
      <c r="X21" s="416"/>
      <c r="Y21" s="416"/>
      <c r="Z21" s="416"/>
      <c r="AA21" s="416"/>
      <c r="AB21" s="416"/>
      <c r="AC21" s="416"/>
      <c r="AD21" s="416"/>
      <c r="AE21" s="416"/>
      <c r="AF21" s="416"/>
      <c r="AG21" s="416"/>
    </row>
    <row r="22" spans="1:33">
      <c r="A22" s="427" t="s">
        <v>659</v>
      </c>
      <c r="B22" s="429">
        <v>5.21</v>
      </c>
      <c r="C22" s="429">
        <v>5.3081257783312576</v>
      </c>
      <c r="D22" s="429">
        <v>5.2748297201261627</v>
      </c>
      <c r="E22" s="429">
        <v>6.0609317772366422</v>
      </c>
      <c r="F22" s="429"/>
      <c r="G22" s="429">
        <v>6.6670000000000007</v>
      </c>
      <c r="H22" s="429">
        <v>6.836666666666666</v>
      </c>
      <c r="I22" s="429">
        <v>7.836666666666666</v>
      </c>
      <c r="J22" s="429">
        <v>8.5366666666666671</v>
      </c>
      <c r="L22" s="429">
        <v>8.4466666666666672</v>
      </c>
      <c r="M22" s="428" t="s">
        <v>645</v>
      </c>
      <c r="N22" s="429">
        <v>8.3033333333333346</v>
      </c>
      <c r="O22" s="428" t="s">
        <v>645</v>
      </c>
      <c r="P22" s="427" t="s">
        <v>658</v>
      </c>
      <c r="Q22" s="416"/>
      <c r="R22" s="416"/>
      <c r="S22" s="416"/>
      <c r="T22" s="416"/>
      <c r="U22" s="416"/>
      <c r="V22" s="416"/>
      <c r="W22" s="416"/>
      <c r="X22" s="416"/>
      <c r="Y22" s="416"/>
      <c r="Z22" s="416"/>
      <c r="AA22" s="416"/>
      <c r="AB22" s="416"/>
      <c r="AC22" s="416"/>
      <c r="AD22" s="416"/>
      <c r="AE22" s="416"/>
      <c r="AF22" s="416"/>
      <c r="AG22" s="416"/>
    </row>
    <row r="23" spans="1:33">
      <c r="A23" s="427" t="s">
        <v>657</v>
      </c>
      <c r="B23" s="429">
        <v>4.5</v>
      </c>
      <c r="C23" s="429">
        <v>4.5</v>
      </c>
      <c r="D23" s="429">
        <v>4.666666666666667</v>
      </c>
      <c r="E23" s="429">
        <v>5.333333333333333</v>
      </c>
      <c r="F23" s="429"/>
      <c r="G23" s="429">
        <v>5.833333333333333</v>
      </c>
      <c r="H23" s="429">
        <v>6.666666666666667</v>
      </c>
      <c r="I23" s="429">
        <v>7</v>
      </c>
      <c r="J23" s="429">
        <v>7</v>
      </c>
      <c r="L23" s="429">
        <v>7</v>
      </c>
      <c r="M23" s="428" t="s">
        <v>645</v>
      </c>
      <c r="N23" s="429">
        <v>7</v>
      </c>
      <c r="O23" s="428" t="s">
        <v>645</v>
      </c>
      <c r="P23" s="427" t="s">
        <v>656</v>
      </c>
      <c r="Q23" s="416"/>
      <c r="R23" s="416"/>
      <c r="S23" s="416"/>
      <c r="T23" s="416"/>
      <c r="U23" s="416"/>
      <c r="V23" s="416"/>
      <c r="W23" s="416"/>
      <c r="X23" s="416"/>
      <c r="Y23" s="416"/>
      <c r="Z23" s="416"/>
      <c r="AA23" s="416"/>
      <c r="AB23" s="416"/>
      <c r="AC23" s="416"/>
      <c r="AD23" s="416"/>
      <c r="AE23" s="416"/>
      <c r="AF23" s="416"/>
      <c r="AG23" s="416"/>
    </row>
    <row r="24" spans="1:33">
      <c r="A24" s="427"/>
      <c r="B24" s="431"/>
      <c r="C24" s="431"/>
      <c r="D24" s="431"/>
      <c r="E24" s="431"/>
      <c r="F24" s="431"/>
      <c r="G24" s="431"/>
      <c r="H24" s="431"/>
      <c r="I24" s="431"/>
      <c r="J24" s="431"/>
      <c r="K24" s="431"/>
      <c r="L24" s="431"/>
      <c r="M24" s="430"/>
      <c r="N24" s="431"/>
      <c r="O24" s="430"/>
      <c r="P24" s="427"/>
      <c r="Q24" s="416"/>
      <c r="R24" s="416"/>
      <c r="S24" s="416"/>
      <c r="T24" s="416"/>
      <c r="U24" s="416"/>
      <c r="V24" s="416"/>
      <c r="W24" s="416"/>
      <c r="X24" s="416"/>
      <c r="Y24" s="416"/>
      <c r="Z24" s="416"/>
      <c r="AA24" s="416"/>
      <c r="AB24" s="416"/>
      <c r="AC24" s="416"/>
      <c r="AD24" s="416"/>
      <c r="AE24" s="416"/>
      <c r="AF24" s="416"/>
      <c r="AG24" s="416"/>
    </row>
    <row r="25" spans="1:33">
      <c r="A25" s="427" t="s">
        <v>655</v>
      </c>
      <c r="B25" s="431" t="s">
        <v>654</v>
      </c>
      <c r="C25" s="431" t="s">
        <v>654</v>
      </c>
      <c r="D25" s="431" t="s">
        <v>654</v>
      </c>
      <c r="E25" s="431" t="s">
        <v>654</v>
      </c>
      <c r="F25" s="431"/>
      <c r="G25" s="431" t="s">
        <v>654</v>
      </c>
      <c r="H25" s="431" t="s">
        <v>654</v>
      </c>
      <c r="I25" s="431" t="s">
        <v>654</v>
      </c>
      <c r="J25" s="431" t="s">
        <v>654</v>
      </c>
      <c r="K25" s="431"/>
      <c r="L25" s="431">
        <v>500</v>
      </c>
      <c r="M25" s="430" t="s">
        <v>645</v>
      </c>
      <c r="N25" s="431" t="s">
        <v>654</v>
      </c>
      <c r="O25" s="430" t="s">
        <v>15</v>
      </c>
      <c r="P25" s="427" t="s">
        <v>653</v>
      </c>
      <c r="Q25" s="416"/>
      <c r="R25" s="416"/>
      <c r="S25" s="416"/>
      <c r="T25" s="416"/>
      <c r="U25" s="416"/>
      <c r="V25" s="416"/>
      <c r="W25" s="416"/>
      <c r="X25" s="416"/>
      <c r="Y25" s="416"/>
      <c r="Z25" s="416"/>
      <c r="AA25" s="416"/>
      <c r="AB25" s="416"/>
      <c r="AC25" s="416"/>
      <c r="AD25" s="416"/>
      <c r="AE25" s="416"/>
      <c r="AF25" s="416"/>
      <c r="AG25" s="416"/>
    </row>
    <row r="26" spans="1:33">
      <c r="A26" s="427" t="s">
        <v>645</v>
      </c>
      <c r="B26" s="429"/>
      <c r="C26" s="429"/>
      <c r="D26" s="429"/>
      <c r="E26" s="429"/>
      <c r="F26" s="429"/>
      <c r="G26" s="429"/>
      <c r="H26" s="429"/>
      <c r="I26" s="429"/>
      <c r="J26" s="429"/>
      <c r="L26" s="429"/>
      <c r="M26" s="428"/>
      <c r="N26" s="429"/>
      <c r="O26" s="428"/>
      <c r="P26" s="427" t="s">
        <v>645</v>
      </c>
      <c r="Q26" s="416"/>
      <c r="R26" s="416"/>
      <c r="S26" s="416"/>
      <c r="T26" s="416"/>
      <c r="U26" s="416"/>
      <c r="V26" s="416"/>
      <c r="W26" s="416"/>
      <c r="X26" s="416"/>
      <c r="Y26" s="416"/>
      <c r="Z26" s="416"/>
      <c r="AA26" s="416"/>
      <c r="AB26" s="416"/>
      <c r="AC26" s="416"/>
      <c r="AD26" s="416"/>
      <c r="AE26" s="416"/>
      <c r="AF26" s="416"/>
      <c r="AG26" s="416"/>
    </row>
    <row r="27" spans="1:33">
      <c r="A27" s="427" t="s">
        <v>652</v>
      </c>
      <c r="B27" s="429"/>
      <c r="C27" s="429"/>
      <c r="D27" s="429"/>
      <c r="E27" s="429"/>
      <c r="F27" s="429"/>
      <c r="G27" s="429"/>
      <c r="H27" s="429"/>
      <c r="I27" s="429"/>
      <c r="J27" s="429"/>
      <c r="L27" s="429"/>
      <c r="M27" s="428"/>
      <c r="N27" s="429"/>
      <c r="O27" s="428"/>
      <c r="P27" s="427" t="s">
        <v>651</v>
      </c>
      <c r="Q27" s="416"/>
      <c r="R27" s="416"/>
      <c r="S27" s="416"/>
      <c r="T27" s="416"/>
      <c r="U27" s="416"/>
      <c r="V27" s="416"/>
      <c r="W27" s="416"/>
      <c r="X27" s="416"/>
      <c r="Y27" s="416"/>
      <c r="Z27" s="416"/>
      <c r="AA27" s="416"/>
      <c r="AB27" s="416"/>
      <c r="AC27" s="416"/>
      <c r="AD27" s="416"/>
      <c r="AE27" s="416"/>
      <c r="AF27" s="416"/>
      <c r="AG27" s="416"/>
    </row>
    <row r="28" spans="1:33">
      <c r="A28" s="427" t="s">
        <v>650</v>
      </c>
      <c r="B28" s="429">
        <v>5.5610227436461157</v>
      </c>
      <c r="C28" s="429">
        <v>9.5425484463880217</v>
      </c>
      <c r="D28" s="429">
        <v>12.30847892363618</v>
      </c>
      <c r="E28" s="429">
        <v>16.048466136739403</v>
      </c>
      <c r="F28" s="429"/>
      <c r="G28" s="429">
        <v>18.984349075258212</v>
      </c>
      <c r="H28" s="429">
        <v>20.054196827159277</v>
      </c>
      <c r="I28" s="429">
        <v>18.500379248819556</v>
      </c>
      <c r="J28" s="429">
        <v>17.321552132110885</v>
      </c>
      <c r="L28" s="429">
        <v>12.481068005120655</v>
      </c>
      <c r="M28" s="428" t="s">
        <v>645</v>
      </c>
      <c r="N28" s="429">
        <v>7.7918973598337882</v>
      </c>
      <c r="O28" s="428" t="s">
        <v>644</v>
      </c>
      <c r="P28" s="427" t="s">
        <v>649</v>
      </c>
      <c r="Q28" s="416"/>
      <c r="R28" s="416"/>
      <c r="S28" s="416"/>
      <c r="T28" s="416"/>
      <c r="U28" s="416"/>
      <c r="V28" s="416"/>
      <c r="W28" s="416"/>
      <c r="X28" s="416"/>
      <c r="Y28" s="416"/>
      <c r="Z28" s="416"/>
      <c r="AA28" s="416"/>
      <c r="AB28" s="416"/>
      <c r="AC28" s="416"/>
      <c r="AD28" s="416"/>
      <c r="AE28" s="416"/>
      <c r="AF28" s="416"/>
      <c r="AG28" s="416"/>
    </row>
    <row r="29" spans="1:33">
      <c r="A29" s="427" t="s">
        <v>648</v>
      </c>
      <c r="B29" s="429"/>
      <c r="C29" s="429"/>
      <c r="D29" s="429"/>
      <c r="E29" s="429"/>
      <c r="F29" s="429"/>
      <c r="G29" s="429"/>
      <c r="H29" s="429"/>
      <c r="I29" s="429"/>
      <c r="J29" s="429"/>
      <c r="L29" s="429"/>
      <c r="M29" s="428"/>
      <c r="N29" s="429"/>
      <c r="O29" s="428"/>
      <c r="P29" s="427" t="s">
        <v>647</v>
      </c>
      <c r="Q29" s="416"/>
      <c r="R29" s="416"/>
      <c r="S29" s="416"/>
      <c r="T29" s="416"/>
      <c r="U29" s="416"/>
      <c r="V29" s="416"/>
      <c r="W29" s="416"/>
      <c r="X29" s="416"/>
      <c r="Y29" s="416"/>
      <c r="Z29" s="416"/>
      <c r="AA29" s="416"/>
      <c r="AB29" s="416"/>
      <c r="AC29" s="416"/>
      <c r="AD29" s="416"/>
      <c r="AE29" s="416"/>
      <c r="AF29" s="416"/>
      <c r="AG29" s="416"/>
    </row>
    <row r="30" spans="1:33">
      <c r="A30" s="427" t="s">
        <v>646</v>
      </c>
      <c r="B30" s="429">
        <v>1.4152627172367171</v>
      </c>
      <c r="C30" s="429">
        <v>1.230737205879004</v>
      </c>
      <c r="D30" s="429">
        <v>1.3584797725364082</v>
      </c>
      <c r="E30" s="429">
        <v>1.1495626137691672</v>
      </c>
      <c r="F30" s="429"/>
      <c r="G30" s="429">
        <v>1.1177561032905987</v>
      </c>
      <c r="H30" s="429">
        <v>1.0350932238750177</v>
      </c>
      <c r="I30" s="429">
        <v>1.0171798205033475</v>
      </c>
      <c r="J30" s="429">
        <v>0.87453297176214095</v>
      </c>
      <c r="L30" s="429">
        <v>0.94543026277703068</v>
      </c>
      <c r="M30" s="428" t="s">
        <v>645</v>
      </c>
      <c r="N30" s="429">
        <v>1.0246682237513498</v>
      </c>
      <c r="O30" s="428" t="s">
        <v>644</v>
      </c>
      <c r="P30" s="427" t="s">
        <v>643</v>
      </c>
      <c r="Q30" s="416"/>
      <c r="R30" s="416"/>
      <c r="S30" s="416"/>
      <c r="T30" s="416"/>
      <c r="U30" s="416"/>
      <c r="V30" s="416"/>
      <c r="W30" s="416"/>
      <c r="X30" s="416"/>
      <c r="Y30" s="416"/>
      <c r="Z30" s="416"/>
      <c r="AA30" s="416"/>
      <c r="AB30" s="416"/>
      <c r="AC30" s="416"/>
      <c r="AD30" s="416"/>
      <c r="AE30" s="416"/>
      <c r="AF30" s="416"/>
      <c r="AG30" s="416"/>
    </row>
    <row r="31" spans="1:33" ht="6" customHeight="1">
      <c r="A31" s="424"/>
      <c r="B31" s="426"/>
      <c r="C31" s="426"/>
      <c r="D31" s="426"/>
      <c r="E31" s="426"/>
      <c r="F31" s="426"/>
      <c r="G31" s="426"/>
      <c r="H31" s="426"/>
      <c r="I31" s="426"/>
      <c r="J31" s="426"/>
      <c r="K31" s="426"/>
      <c r="L31" s="426"/>
      <c r="M31" s="425"/>
      <c r="N31" s="426"/>
      <c r="O31" s="425"/>
      <c r="P31" s="424"/>
      <c r="Q31" s="416"/>
      <c r="R31" s="416"/>
      <c r="S31" s="416"/>
      <c r="T31" s="416"/>
      <c r="U31" s="416"/>
      <c r="V31" s="416"/>
      <c r="W31" s="416"/>
      <c r="X31" s="416"/>
      <c r="Y31" s="416"/>
      <c r="Z31" s="416"/>
      <c r="AA31" s="416"/>
      <c r="AB31" s="416"/>
      <c r="AC31" s="416"/>
      <c r="AD31" s="416"/>
      <c r="AE31" s="416"/>
      <c r="AF31" s="416"/>
      <c r="AG31" s="416"/>
    </row>
    <row r="32" spans="1:33">
      <c r="F32" s="419"/>
      <c r="O32" s="422"/>
      <c r="P32" s="421"/>
      <c r="Q32" s="416"/>
      <c r="R32" s="416"/>
      <c r="S32" s="416"/>
      <c r="T32" s="416"/>
      <c r="U32" s="416"/>
      <c r="V32" s="416"/>
      <c r="W32" s="416"/>
      <c r="X32" s="416"/>
      <c r="Y32" s="416"/>
      <c r="Z32" s="416"/>
      <c r="AA32" s="416"/>
      <c r="AB32" s="416"/>
      <c r="AC32" s="416"/>
      <c r="AD32" s="416"/>
      <c r="AE32" s="416"/>
      <c r="AF32" s="416"/>
      <c r="AG32" s="416"/>
    </row>
    <row r="33" spans="1:33">
      <c r="A33" s="422" t="s">
        <v>470</v>
      </c>
      <c r="F33" s="419"/>
      <c r="O33" s="423"/>
      <c r="Q33" s="416"/>
      <c r="R33" s="416"/>
      <c r="S33" s="416"/>
      <c r="T33" s="416"/>
      <c r="U33" s="416"/>
      <c r="V33" s="416"/>
      <c r="W33" s="416"/>
      <c r="X33" s="416"/>
      <c r="Y33" s="416"/>
      <c r="Z33" s="416"/>
      <c r="AA33" s="416"/>
      <c r="AB33" s="416"/>
      <c r="AC33" s="416"/>
      <c r="AD33" s="416"/>
      <c r="AE33" s="416"/>
      <c r="AF33" s="416"/>
      <c r="AG33" s="416"/>
    </row>
    <row r="34" spans="1:33">
      <c r="A34" s="422" t="s">
        <v>10</v>
      </c>
      <c r="F34" s="419"/>
      <c r="O34" s="423"/>
      <c r="Q34" s="416"/>
      <c r="R34" s="416"/>
      <c r="S34" s="416"/>
      <c r="T34" s="416"/>
      <c r="U34" s="416"/>
      <c r="V34" s="416"/>
      <c r="W34" s="416"/>
      <c r="X34" s="416"/>
      <c r="Y34" s="416"/>
      <c r="Z34" s="416"/>
      <c r="AA34" s="416"/>
      <c r="AB34" s="416"/>
      <c r="AC34" s="416"/>
      <c r="AD34" s="416"/>
      <c r="AE34" s="416"/>
      <c r="AF34" s="416"/>
      <c r="AG34" s="416"/>
    </row>
    <row r="35" spans="1:33">
      <c r="A35" s="422" t="s">
        <v>642</v>
      </c>
      <c r="F35" s="419"/>
      <c r="O35" s="423"/>
      <c r="Q35" s="416"/>
      <c r="R35" s="416"/>
      <c r="S35" s="416"/>
      <c r="T35" s="416"/>
      <c r="U35" s="416"/>
      <c r="V35" s="416"/>
      <c r="W35" s="416"/>
      <c r="X35" s="416"/>
      <c r="Y35" s="416"/>
      <c r="Z35" s="416"/>
      <c r="AA35" s="416"/>
      <c r="AB35" s="416"/>
      <c r="AC35" s="416"/>
      <c r="AD35" s="416"/>
      <c r="AE35" s="416"/>
      <c r="AF35" s="416"/>
      <c r="AG35" s="416"/>
    </row>
    <row r="36" spans="1:33">
      <c r="A36" s="422" t="s">
        <v>641</v>
      </c>
      <c r="F36" s="419"/>
      <c r="O36" s="423"/>
      <c r="Q36" s="416"/>
      <c r="R36" s="416"/>
      <c r="S36" s="416"/>
      <c r="T36" s="416"/>
      <c r="U36" s="416"/>
      <c r="V36" s="416"/>
      <c r="W36" s="416"/>
      <c r="X36" s="416"/>
      <c r="Y36" s="416"/>
      <c r="Z36" s="416"/>
      <c r="AA36" s="416"/>
      <c r="AB36" s="416"/>
      <c r="AC36" s="416"/>
      <c r="AD36" s="416"/>
      <c r="AE36" s="416"/>
      <c r="AF36" s="416"/>
      <c r="AG36" s="416"/>
    </row>
    <row r="37" spans="1:33">
      <c r="A37" s="422" t="s">
        <v>640</v>
      </c>
      <c r="F37" s="419"/>
      <c r="O37" s="423"/>
      <c r="Q37" s="416"/>
      <c r="R37" s="416"/>
      <c r="S37" s="416"/>
      <c r="T37" s="416"/>
      <c r="U37" s="416"/>
      <c r="V37" s="416"/>
      <c r="W37" s="416"/>
      <c r="X37" s="416"/>
      <c r="Y37" s="416"/>
      <c r="Z37" s="416"/>
      <c r="AA37" s="416"/>
      <c r="AB37" s="416"/>
      <c r="AC37" s="416"/>
      <c r="AD37" s="416"/>
      <c r="AE37" s="416"/>
      <c r="AF37" s="416"/>
      <c r="AG37" s="416"/>
    </row>
    <row r="38" spans="1:33">
      <c r="A38" s="422" t="s">
        <v>639</v>
      </c>
      <c r="Q38" s="416"/>
      <c r="R38" s="416"/>
      <c r="S38" s="416"/>
      <c r="T38" s="416"/>
      <c r="U38" s="416"/>
      <c r="V38" s="416"/>
      <c r="W38" s="416"/>
      <c r="X38" s="416"/>
      <c r="Y38" s="416"/>
      <c r="Z38" s="416"/>
      <c r="AA38" s="416"/>
      <c r="AB38" s="416"/>
      <c r="AC38" s="416"/>
      <c r="AD38" s="416"/>
      <c r="AE38" s="416"/>
      <c r="AF38" s="416"/>
      <c r="AG38" s="416"/>
    </row>
    <row r="39" spans="1:33">
      <c r="A39" s="422" t="s">
        <v>638</v>
      </c>
      <c r="Q39" s="416"/>
      <c r="R39" s="416"/>
      <c r="S39" s="416"/>
      <c r="T39" s="416"/>
      <c r="U39" s="416"/>
      <c r="V39" s="416"/>
      <c r="W39" s="416"/>
      <c r="X39" s="416"/>
      <c r="Y39" s="416"/>
      <c r="Z39" s="416"/>
      <c r="AA39" s="416"/>
      <c r="AB39" s="416"/>
      <c r="AC39" s="416"/>
      <c r="AD39" s="416"/>
      <c r="AE39" s="416"/>
      <c r="AF39" s="416"/>
      <c r="AG39" s="416"/>
    </row>
    <row r="40" spans="1:33">
      <c r="A40" s="422"/>
      <c r="B40" s="416"/>
      <c r="C40" s="416"/>
      <c r="D40" s="416"/>
      <c r="E40" s="416"/>
      <c r="F40" s="416"/>
      <c r="G40" s="416"/>
      <c r="H40" s="416"/>
      <c r="I40" s="416"/>
      <c r="J40" s="416"/>
      <c r="K40" s="416"/>
      <c r="L40" s="416"/>
      <c r="M40" s="421"/>
      <c r="N40" s="416"/>
      <c r="O40" s="421"/>
      <c r="P40" s="422"/>
      <c r="Q40" s="416"/>
      <c r="R40" s="416"/>
      <c r="S40" s="416"/>
      <c r="T40" s="416"/>
      <c r="U40" s="416"/>
      <c r="V40" s="416"/>
      <c r="W40" s="416"/>
      <c r="X40" s="416"/>
      <c r="Y40" s="416"/>
      <c r="Z40" s="416"/>
      <c r="AA40" s="416"/>
      <c r="AB40" s="416"/>
      <c r="AC40" s="416"/>
      <c r="AD40" s="416"/>
      <c r="AE40" s="416"/>
      <c r="AF40" s="416"/>
      <c r="AG40" s="416"/>
    </row>
    <row r="41" spans="1:33">
      <c r="A41" s="422" t="s">
        <v>459</v>
      </c>
      <c r="B41" s="416"/>
      <c r="C41" s="416"/>
      <c r="D41" s="416"/>
      <c r="E41" s="416"/>
      <c r="F41" s="416"/>
      <c r="G41" s="416"/>
      <c r="H41" s="416"/>
      <c r="I41" s="416"/>
      <c r="J41" s="416"/>
      <c r="K41" s="416"/>
      <c r="L41" s="416"/>
      <c r="M41" s="421"/>
      <c r="N41" s="416"/>
      <c r="O41" s="421"/>
      <c r="P41" s="422"/>
      <c r="Q41" s="416"/>
      <c r="R41" s="416"/>
      <c r="S41" s="416"/>
      <c r="T41" s="416"/>
      <c r="U41" s="416"/>
      <c r="V41" s="416"/>
      <c r="W41" s="416"/>
      <c r="X41" s="416"/>
      <c r="Y41" s="416"/>
      <c r="Z41" s="416"/>
      <c r="AA41" s="416"/>
      <c r="AB41" s="416"/>
      <c r="AC41" s="416"/>
      <c r="AD41" s="416"/>
      <c r="AE41" s="416"/>
      <c r="AF41" s="416"/>
      <c r="AG41" s="416"/>
    </row>
    <row r="42" spans="1:33">
      <c r="A42" s="422" t="s">
        <v>42</v>
      </c>
      <c r="P42" s="422"/>
    </row>
    <row r="43" spans="1:33">
      <c r="A43" s="422" t="s">
        <v>637</v>
      </c>
      <c r="P43" s="422"/>
    </row>
    <row r="44" spans="1:33">
      <c r="A44" s="422" t="s">
        <v>636</v>
      </c>
      <c r="P44" s="422"/>
    </row>
    <row r="45" spans="1:33">
      <c r="A45" s="422" t="s">
        <v>635</v>
      </c>
      <c r="P45" s="421"/>
    </row>
    <row r="46" spans="1:33">
      <c r="A46" s="422" t="s">
        <v>634</v>
      </c>
    </row>
    <row r="47" spans="1:33">
      <c r="A47" s="422" t="s">
        <v>633</v>
      </c>
    </row>
  </sheetData>
  <pageMargins left="0.6" right="0" top="1" bottom="0.31" header="0.17" footer="0.18"/>
  <pageSetup scale="84" orientation="portrait"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sheetPr transitionEvaluation="1">
    <tabColor indexed="22"/>
    <pageSetUpPr fitToPage="1"/>
  </sheetPr>
  <dimension ref="A1:S44"/>
  <sheetViews>
    <sheetView showGridLines="0" zoomScaleNormal="100" workbookViewId="0"/>
  </sheetViews>
  <sheetFormatPr defaultColWidth="7.5703125" defaultRowHeight="12" customHeight="1"/>
  <cols>
    <col min="1" max="1" width="48.28515625" style="449" customWidth="1"/>
    <col min="2" max="2" width="8.140625" style="448" customWidth="1"/>
    <col min="3" max="14" width="9.7109375" style="448" customWidth="1"/>
    <col min="15" max="15" width="3" style="448" bestFit="1" customWidth="1"/>
    <col min="16" max="16" width="47" style="448" customWidth="1"/>
    <col min="17" max="17" width="47.7109375" style="448" customWidth="1"/>
    <col min="18" max="16384" width="7.5703125" style="448"/>
  </cols>
  <sheetData>
    <row r="1" spans="1:19" s="480" customFormat="1" ht="12" customHeight="1">
      <c r="A1" s="481">
        <v>3</v>
      </c>
      <c r="B1" s="482"/>
      <c r="C1" s="482"/>
      <c r="D1" s="482"/>
      <c r="E1" s="482"/>
      <c r="F1" s="482"/>
      <c r="G1" s="482"/>
      <c r="H1" s="482"/>
      <c r="I1" s="482"/>
      <c r="J1" s="482"/>
      <c r="K1" s="482"/>
      <c r="L1" s="482"/>
      <c r="M1" s="482"/>
      <c r="N1" s="482"/>
      <c r="P1" s="481"/>
    </row>
    <row r="2" spans="1:19" ht="12" customHeight="1">
      <c r="A2" s="1" t="s">
        <v>19</v>
      </c>
      <c r="I2" s="129"/>
      <c r="J2" s="129"/>
      <c r="K2" s="129"/>
      <c r="P2" s="1" t="s">
        <v>19</v>
      </c>
    </row>
    <row r="3" spans="1:19" ht="24" customHeight="1">
      <c r="A3" s="479" t="s">
        <v>322</v>
      </c>
      <c r="E3" s="478"/>
      <c r="I3" s="129"/>
      <c r="J3" s="129"/>
      <c r="K3" s="129"/>
      <c r="P3" s="477" t="s">
        <v>715</v>
      </c>
    </row>
    <row r="4" spans="1:19" ht="24" customHeight="1">
      <c r="A4" s="475" t="s">
        <v>714</v>
      </c>
      <c r="B4" s="476"/>
      <c r="C4" s="476"/>
      <c r="D4" s="476"/>
      <c r="E4" s="476"/>
      <c r="F4" s="476"/>
      <c r="G4" s="476"/>
      <c r="H4" s="476"/>
      <c r="I4" s="476"/>
      <c r="J4" s="476"/>
      <c r="K4" s="476"/>
      <c r="L4" s="476"/>
      <c r="M4" s="476"/>
      <c r="N4" s="476"/>
      <c r="P4" s="475" t="s">
        <v>713</v>
      </c>
    </row>
    <row r="5" spans="1:19" s="450" customFormat="1" ht="12" customHeight="1">
      <c r="A5" s="474"/>
      <c r="B5" s="456"/>
      <c r="C5" s="456"/>
      <c r="D5" s="456"/>
      <c r="E5" s="473"/>
      <c r="F5" s="456"/>
      <c r="G5" s="456"/>
      <c r="H5" s="44"/>
      <c r="I5" s="44"/>
      <c r="J5" s="44"/>
      <c r="K5" s="44"/>
      <c r="L5" s="456"/>
      <c r="M5" s="456"/>
      <c r="N5" s="456"/>
      <c r="O5" s="456"/>
      <c r="P5" s="456"/>
    </row>
    <row r="6" spans="1:19" s="453" customFormat="1" ht="12" customHeight="1">
      <c r="A6" s="471"/>
      <c r="B6" s="472">
        <v>2000</v>
      </c>
      <c r="C6" s="472">
        <v>2001</v>
      </c>
      <c r="D6" s="472">
        <v>2002</v>
      </c>
      <c r="E6" s="472">
        <v>2003</v>
      </c>
      <c r="F6" s="472">
        <v>2004</v>
      </c>
      <c r="G6" s="472">
        <v>2005</v>
      </c>
      <c r="H6" s="139">
        <v>2006</v>
      </c>
      <c r="I6" s="139">
        <v>2007</v>
      </c>
      <c r="J6" s="139">
        <v>2008</v>
      </c>
      <c r="K6" s="139">
        <v>2009</v>
      </c>
      <c r="L6" s="139">
        <v>2010</v>
      </c>
      <c r="M6" s="139">
        <v>2011</v>
      </c>
      <c r="N6" s="139">
        <v>2012</v>
      </c>
      <c r="O6" s="471" t="s">
        <v>34</v>
      </c>
      <c r="P6" s="471"/>
    </row>
    <row r="7" spans="1:19" s="450" customFormat="1" ht="15.9" customHeight="1">
      <c r="A7" s="451"/>
      <c r="B7" s="458"/>
      <c r="C7" s="458"/>
      <c r="D7" s="458"/>
      <c r="E7" s="470"/>
      <c r="H7" s="44"/>
      <c r="I7" s="44"/>
      <c r="J7" s="44"/>
      <c r="K7" s="44"/>
      <c r="L7" s="44"/>
      <c r="M7" s="44"/>
      <c r="N7" s="44"/>
    </row>
    <row r="8" spans="1:19" s="450" customFormat="1" ht="15.9" customHeight="1">
      <c r="A8" s="451"/>
      <c r="B8" s="458"/>
      <c r="C8" s="458"/>
      <c r="D8" s="458"/>
      <c r="E8" s="470"/>
      <c r="H8" s="44"/>
      <c r="I8" s="44"/>
      <c r="J8" s="44"/>
      <c r="K8" s="44"/>
      <c r="L8" s="44"/>
      <c r="M8" s="44"/>
      <c r="N8" s="44"/>
    </row>
    <row r="9" spans="1:19" s="450" customFormat="1" ht="15.9" customHeight="1">
      <c r="A9" s="451"/>
      <c r="B9" s="458"/>
      <c r="C9" s="458"/>
      <c r="D9" s="458"/>
      <c r="E9" s="470"/>
      <c r="H9" s="44"/>
      <c r="I9" s="44"/>
      <c r="J9" s="44"/>
      <c r="K9" s="44"/>
      <c r="L9" s="44"/>
      <c r="M9" s="44"/>
      <c r="N9" s="44"/>
    </row>
    <row r="10" spans="1:19" s="465" customFormat="1" ht="14.1" customHeight="1">
      <c r="A10" s="469" t="s">
        <v>712</v>
      </c>
      <c r="B10" s="468">
        <v>106654.1</v>
      </c>
      <c r="C10" s="468">
        <v>109558.6</v>
      </c>
      <c r="D10" s="468">
        <v>113672</v>
      </c>
      <c r="E10" s="468">
        <v>118840.7</v>
      </c>
      <c r="F10" s="468">
        <v>126247</v>
      </c>
      <c r="G10" s="468">
        <v>133885.79999999999</v>
      </c>
      <c r="H10" s="468">
        <v>142678.5</v>
      </c>
      <c r="I10" s="468">
        <v>151507.70000000001</v>
      </c>
      <c r="J10" s="468">
        <v>157919.29999999999</v>
      </c>
      <c r="K10" s="468">
        <v>154078.9</v>
      </c>
      <c r="L10" s="468">
        <v>159827.70000000001</v>
      </c>
      <c r="M10" s="468">
        <v>165761.4</v>
      </c>
      <c r="N10" s="468">
        <v>171213.6</v>
      </c>
      <c r="O10" s="466"/>
      <c r="P10" s="467" t="s">
        <v>711</v>
      </c>
      <c r="Q10" s="466"/>
      <c r="R10" s="466"/>
      <c r="S10" s="466"/>
    </row>
    <row r="11" spans="1:19" s="450" customFormat="1" ht="14.1" customHeight="1">
      <c r="A11" s="461" t="s">
        <v>710</v>
      </c>
      <c r="B11" s="460">
        <v>15328.9</v>
      </c>
      <c r="C11" s="464">
        <v>15654</v>
      </c>
      <c r="D11" s="464">
        <v>16358.9</v>
      </c>
      <c r="E11" s="464">
        <v>16743.2</v>
      </c>
      <c r="F11" s="464">
        <v>17952.3</v>
      </c>
      <c r="G11" s="464">
        <v>17540.5</v>
      </c>
      <c r="H11" s="464">
        <v>18869.7</v>
      </c>
      <c r="I11" s="464">
        <v>19915.400000000001</v>
      </c>
      <c r="J11" s="460">
        <v>20299.099999999999</v>
      </c>
      <c r="K11" s="464">
        <v>19903.5</v>
      </c>
      <c r="L11" s="464">
        <v>20256.599999999999</v>
      </c>
      <c r="M11" s="464">
        <v>21423.7</v>
      </c>
      <c r="N11" s="464">
        <v>23166.6</v>
      </c>
      <c r="P11" s="463" t="s">
        <v>709</v>
      </c>
      <c r="Q11" s="458"/>
      <c r="R11" s="458"/>
      <c r="S11" s="458"/>
    </row>
    <row r="12" spans="1:19" s="450" customFormat="1" ht="14.1" customHeight="1">
      <c r="A12" s="461" t="s">
        <v>708</v>
      </c>
      <c r="B12" s="460">
        <v>488.6</v>
      </c>
      <c r="C12" s="460">
        <v>657</v>
      </c>
      <c r="D12" s="460">
        <v>619</v>
      </c>
      <c r="E12" s="460">
        <v>671.6</v>
      </c>
      <c r="F12" s="460">
        <v>634</v>
      </c>
      <c r="G12" s="460">
        <v>630.4</v>
      </c>
      <c r="H12" s="460">
        <v>608.29999999999995</v>
      </c>
      <c r="I12" s="460">
        <v>529.20000000000005</v>
      </c>
      <c r="J12" s="460">
        <v>480</v>
      </c>
      <c r="K12" s="460">
        <v>475.7</v>
      </c>
      <c r="L12" s="460">
        <v>456.6</v>
      </c>
      <c r="M12" s="460">
        <v>457.2</v>
      </c>
      <c r="N12" s="460">
        <v>466.5</v>
      </c>
      <c r="O12" s="458"/>
      <c r="P12" s="459" t="s">
        <v>707</v>
      </c>
      <c r="Q12" s="458"/>
      <c r="R12" s="458"/>
      <c r="S12" s="458"/>
    </row>
    <row r="13" spans="1:19" s="450" customFormat="1" ht="14.1" customHeight="1">
      <c r="A13" s="461" t="s">
        <v>706</v>
      </c>
      <c r="B13" s="460">
        <v>21902.1</v>
      </c>
      <c r="C13" s="460">
        <v>22745</v>
      </c>
      <c r="D13" s="460">
        <v>24510.799999999999</v>
      </c>
      <c r="E13" s="460">
        <v>26082.3</v>
      </c>
      <c r="F13" s="460">
        <v>27135.1</v>
      </c>
      <c r="G13" s="460">
        <v>29033.8</v>
      </c>
      <c r="H13" s="460">
        <v>30353.4</v>
      </c>
      <c r="I13" s="460">
        <v>31876.9</v>
      </c>
      <c r="J13" s="460">
        <v>32957</v>
      </c>
      <c r="K13" s="460">
        <v>30271.200000000001</v>
      </c>
      <c r="L13" s="460">
        <v>31639.9</v>
      </c>
      <c r="M13" s="460">
        <v>32826.5</v>
      </c>
      <c r="N13" s="460">
        <v>33259.1</v>
      </c>
      <c r="O13" s="458"/>
      <c r="P13" s="459" t="s">
        <v>618</v>
      </c>
      <c r="Q13" s="458"/>
      <c r="R13" s="458"/>
      <c r="S13" s="458"/>
    </row>
    <row r="14" spans="1:19" s="450" customFormat="1" ht="14.1" customHeight="1">
      <c r="A14" s="461" t="s">
        <v>705</v>
      </c>
      <c r="B14" s="460">
        <v>2701</v>
      </c>
      <c r="C14" s="460">
        <v>2322</v>
      </c>
      <c r="D14" s="460">
        <v>2006.8</v>
      </c>
      <c r="E14" s="460">
        <v>1594.4</v>
      </c>
      <c r="F14" s="460">
        <v>1692.9</v>
      </c>
      <c r="G14" s="460">
        <v>2580.8000000000002</v>
      </c>
      <c r="H14" s="460">
        <v>3164.7</v>
      </c>
      <c r="I14" s="460">
        <v>3853.3</v>
      </c>
      <c r="J14" s="460">
        <v>4018.2</v>
      </c>
      <c r="K14" s="460">
        <v>4192.2</v>
      </c>
      <c r="L14" s="460">
        <v>4183.6000000000004</v>
      </c>
      <c r="M14" s="460">
        <v>4328.3999999999996</v>
      </c>
      <c r="N14" s="460">
        <v>4436.6000000000004</v>
      </c>
      <c r="O14" s="458"/>
      <c r="P14" s="459" t="s">
        <v>704</v>
      </c>
      <c r="Q14" s="458"/>
      <c r="R14" s="458"/>
      <c r="S14" s="458"/>
    </row>
    <row r="15" spans="1:19" s="450" customFormat="1" ht="14.1" customHeight="1">
      <c r="A15" s="461" t="s">
        <v>703</v>
      </c>
      <c r="B15" s="460">
        <v>6244.3</v>
      </c>
      <c r="C15" s="460">
        <v>5758</v>
      </c>
      <c r="D15" s="460">
        <v>5098</v>
      </c>
      <c r="E15" s="460">
        <v>5289.6</v>
      </c>
      <c r="F15" s="460">
        <v>5353.6</v>
      </c>
      <c r="G15" s="460">
        <v>5229</v>
      </c>
      <c r="H15" s="460">
        <v>5720.5</v>
      </c>
      <c r="I15" s="460">
        <v>6096.3</v>
      </c>
      <c r="J15" s="460">
        <v>6527.3</v>
      </c>
      <c r="K15" s="460">
        <v>5660.2</v>
      </c>
      <c r="L15" s="460">
        <v>5525.7</v>
      </c>
      <c r="M15" s="460">
        <v>5758.5</v>
      </c>
      <c r="N15" s="460">
        <v>5896.7</v>
      </c>
      <c r="O15" s="458"/>
      <c r="P15" s="459" t="s">
        <v>702</v>
      </c>
      <c r="Q15" s="458"/>
      <c r="R15" s="458"/>
      <c r="S15" s="458"/>
    </row>
    <row r="16" spans="1:19" s="450" customFormat="1" ht="14.1" customHeight="1">
      <c r="A16" s="461" t="s">
        <v>613</v>
      </c>
      <c r="B16" s="460"/>
      <c r="C16" s="460"/>
      <c r="D16" s="460"/>
      <c r="E16" s="460"/>
      <c r="F16" s="460"/>
      <c r="G16" s="460"/>
      <c r="H16" s="460"/>
      <c r="I16" s="460"/>
      <c r="J16" s="460"/>
      <c r="K16" s="460"/>
      <c r="L16" s="460"/>
      <c r="M16" s="460"/>
      <c r="N16" s="460"/>
      <c r="O16" s="458"/>
      <c r="P16" s="462" t="s">
        <v>701</v>
      </c>
      <c r="Q16" s="458"/>
      <c r="R16" s="458"/>
      <c r="S16" s="458"/>
    </row>
    <row r="17" spans="1:19" s="450" customFormat="1" ht="14.1" customHeight="1">
      <c r="A17" s="461" t="s">
        <v>700</v>
      </c>
      <c r="B17" s="460">
        <v>15710.4</v>
      </c>
      <c r="C17" s="460">
        <v>15896</v>
      </c>
      <c r="D17" s="460">
        <v>16417.8</v>
      </c>
      <c r="E17" s="460">
        <v>16761.5</v>
      </c>
      <c r="F17" s="460">
        <v>17457.7</v>
      </c>
      <c r="G17" s="460">
        <v>18407.900000000001</v>
      </c>
      <c r="H17" s="460">
        <v>19419</v>
      </c>
      <c r="I17" s="460">
        <v>20162.099999999999</v>
      </c>
      <c r="J17" s="460">
        <v>20795.400000000001</v>
      </c>
      <c r="K17" s="460">
        <v>18616.099999999999</v>
      </c>
      <c r="L17" s="460">
        <v>19240.8</v>
      </c>
      <c r="M17" s="460">
        <v>19943.599999999999</v>
      </c>
      <c r="N17" s="460">
        <v>20598.2</v>
      </c>
      <c r="O17" s="458"/>
      <c r="P17" s="462" t="s">
        <v>699</v>
      </c>
      <c r="Q17" s="458"/>
      <c r="R17" s="458"/>
      <c r="S17" s="458"/>
    </row>
    <row r="18" spans="1:19" s="450" customFormat="1" ht="14.1" customHeight="1">
      <c r="A18" s="461" t="s">
        <v>698</v>
      </c>
      <c r="B18" s="460">
        <v>8120</v>
      </c>
      <c r="C18" s="460">
        <v>8359</v>
      </c>
      <c r="D18" s="460">
        <v>8556.9</v>
      </c>
      <c r="E18" s="460">
        <v>9542.7000000000007</v>
      </c>
      <c r="F18" s="460">
        <v>10828.4</v>
      </c>
      <c r="G18" s="460">
        <v>12623.3</v>
      </c>
      <c r="H18" s="460">
        <v>14093.9</v>
      </c>
      <c r="I18" s="460">
        <v>15880.3</v>
      </c>
      <c r="J18" s="460">
        <v>17836.3</v>
      </c>
      <c r="K18" s="460">
        <v>19408.8</v>
      </c>
      <c r="L18" s="460">
        <v>20850.2</v>
      </c>
      <c r="M18" s="460">
        <v>22607.9</v>
      </c>
      <c r="N18" s="460">
        <v>24262.799999999999</v>
      </c>
      <c r="O18" s="458"/>
      <c r="P18" s="459" t="s">
        <v>697</v>
      </c>
      <c r="Q18" s="458"/>
      <c r="R18" s="458"/>
      <c r="S18" s="458"/>
    </row>
    <row r="19" spans="1:19" s="450" customFormat="1" ht="14.1" customHeight="1">
      <c r="A19" s="459" t="s">
        <v>696</v>
      </c>
      <c r="B19" s="460"/>
      <c r="C19" s="460"/>
      <c r="D19" s="460"/>
      <c r="E19" s="460"/>
      <c r="F19" s="460"/>
      <c r="G19" s="460"/>
      <c r="H19" s="460"/>
      <c r="I19" s="460"/>
      <c r="J19" s="460"/>
      <c r="K19" s="460"/>
      <c r="L19" s="460"/>
      <c r="M19" s="460"/>
      <c r="N19" s="460"/>
      <c r="O19" s="458"/>
      <c r="P19" s="459" t="s">
        <v>695</v>
      </c>
      <c r="Q19" s="458"/>
      <c r="R19" s="458"/>
      <c r="S19" s="458"/>
    </row>
    <row r="20" spans="1:19" s="450" customFormat="1" ht="14.1" customHeight="1">
      <c r="A20" s="459" t="s">
        <v>694</v>
      </c>
      <c r="B20" s="460">
        <v>14475.8</v>
      </c>
      <c r="C20" s="460">
        <v>15885</v>
      </c>
      <c r="D20" s="460">
        <v>17421.3</v>
      </c>
      <c r="E20" s="460">
        <v>18925.7</v>
      </c>
      <c r="F20" s="460">
        <v>21275.4</v>
      </c>
      <c r="G20" s="460">
        <v>23885.4</v>
      </c>
      <c r="H20" s="460">
        <v>27480.2</v>
      </c>
      <c r="I20" s="460">
        <v>31720.6</v>
      </c>
      <c r="J20" s="460">
        <v>34320.9</v>
      </c>
      <c r="K20" s="460">
        <v>34351.199999999997</v>
      </c>
      <c r="L20" s="460">
        <v>36316.9</v>
      </c>
      <c r="M20" s="460">
        <v>36989.1</v>
      </c>
      <c r="N20" s="460">
        <v>38508.800000000003</v>
      </c>
      <c r="O20" s="458"/>
      <c r="P20" s="459" t="s">
        <v>693</v>
      </c>
      <c r="Q20" s="458"/>
      <c r="R20" s="458"/>
      <c r="S20" s="458"/>
    </row>
    <row r="21" spans="1:19" s="450" customFormat="1" ht="14.1" customHeight="1">
      <c r="A21" s="461" t="s">
        <v>692</v>
      </c>
      <c r="B21" s="460">
        <v>15809.8</v>
      </c>
      <c r="C21" s="460">
        <v>16668.900000000001</v>
      </c>
      <c r="D21" s="460">
        <v>17573.5</v>
      </c>
      <c r="E21" s="460">
        <v>18268.5</v>
      </c>
      <c r="F21" s="460">
        <v>19320.099999999999</v>
      </c>
      <c r="G21" s="460">
        <v>20355.7</v>
      </c>
      <c r="H21" s="460">
        <v>21584.799999999999</v>
      </c>
      <c r="I21" s="460">
        <v>23011.5</v>
      </c>
      <c r="J21" s="460">
        <v>24423.1</v>
      </c>
      <c r="K21" s="460">
        <v>25901.9</v>
      </c>
      <c r="L21" s="460">
        <v>26736.7</v>
      </c>
      <c r="M21" s="460">
        <v>26473.5</v>
      </c>
      <c r="N21" s="460">
        <v>26889.5</v>
      </c>
      <c r="O21" s="458"/>
      <c r="P21" s="459" t="s">
        <v>691</v>
      </c>
      <c r="Q21" s="458"/>
      <c r="R21" s="458"/>
      <c r="S21" s="458"/>
    </row>
    <row r="22" spans="1:19" s="450" customFormat="1" ht="14.1" customHeight="1">
      <c r="A22" s="461" t="s">
        <v>690</v>
      </c>
      <c r="B22" s="460">
        <v>5873.2473849027992</v>
      </c>
      <c r="C22" s="460">
        <v>5613.7</v>
      </c>
      <c r="D22" s="460">
        <v>5109.0246852499004</v>
      </c>
      <c r="E22" s="460">
        <v>4961.1558790410008</v>
      </c>
      <c r="F22" s="460">
        <v>4597.5047602204004</v>
      </c>
      <c r="G22" s="460">
        <v>3599</v>
      </c>
      <c r="H22" s="460">
        <v>1383.9642180187002</v>
      </c>
      <c r="I22" s="460">
        <v>-1538</v>
      </c>
      <c r="J22" s="460">
        <v>-3738.6000000000004</v>
      </c>
      <c r="K22" s="460">
        <v>-4701.5</v>
      </c>
      <c r="L22" s="460">
        <v>-5379.2999999999993</v>
      </c>
      <c r="M22" s="460">
        <v>-5047</v>
      </c>
      <c r="N22" s="460">
        <v>-6271.0999999999985</v>
      </c>
      <c r="O22" s="458"/>
      <c r="P22" s="459" t="s">
        <v>689</v>
      </c>
      <c r="Q22" s="458"/>
      <c r="R22" s="458"/>
      <c r="S22" s="458"/>
    </row>
    <row r="23" spans="1:19" s="450" customFormat="1" ht="14.1" customHeight="1">
      <c r="A23" s="457"/>
      <c r="B23" s="456"/>
      <c r="C23" s="456"/>
      <c r="D23" s="456"/>
      <c r="E23" s="456"/>
      <c r="F23" s="456"/>
      <c r="G23" s="456"/>
      <c r="H23" s="456"/>
      <c r="I23" s="456"/>
      <c r="J23" s="456"/>
      <c r="K23" s="456"/>
      <c r="L23" s="456"/>
      <c r="M23" s="456"/>
      <c r="N23" s="456"/>
      <c r="O23" s="456"/>
      <c r="P23" s="456"/>
    </row>
    <row r="24" spans="1:19" s="450" customFormat="1" ht="14.1" customHeight="1">
      <c r="A24" s="454"/>
    </row>
    <row r="25" spans="1:19" s="450" customFormat="1" ht="14.1" customHeight="1">
      <c r="A25" s="455" t="s">
        <v>470</v>
      </c>
    </row>
    <row r="26" spans="1:19" s="450" customFormat="1" ht="14.1" customHeight="1">
      <c r="A26" s="454" t="s">
        <v>14</v>
      </c>
    </row>
    <row r="27" spans="1:19" s="450" customFormat="1" ht="14.1" customHeight="1">
      <c r="A27" s="454"/>
    </row>
    <row r="28" spans="1:19" s="450" customFormat="1" ht="14.1" customHeight="1">
      <c r="A28" s="455" t="s">
        <v>459</v>
      </c>
    </row>
    <row r="29" spans="1:19" s="453" customFormat="1" ht="14.1" customHeight="1">
      <c r="A29" s="454" t="s">
        <v>688</v>
      </c>
    </row>
    <row r="30" spans="1:19" s="450" customFormat="1" ht="14.1" customHeight="1"/>
    <row r="31" spans="1:19" s="450" customFormat="1" ht="14.1" customHeight="1"/>
    <row r="32" spans="1:19" s="450" customFormat="1" ht="14.1" customHeight="1"/>
    <row r="33" spans="1:1" s="450" customFormat="1" ht="14.1" customHeight="1"/>
    <row r="34" spans="1:1" s="450" customFormat="1" ht="14.1" customHeight="1"/>
    <row r="35" spans="1:1" s="450" customFormat="1" ht="14.1" customHeight="1">
      <c r="A35" s="452"/>
    </row>
    <row r="36" spans="1:1" s="450" customFormat="1" ht="12" customHeight="1">
      <c r="A36" s="452"/>
    </row>
    <row r="37" spans="1:1" s="450" customFormat="1" ht="12" customHeight="1">
      <c r="A37" s="452"/>
    </row>
    <row r="38" spans="1:1" s="450" customFormat="1" ht="12" customHeight="1">
      <c r="A38" s="451"/>
    </row>
    <row r="39" spans="1:1" s="450" customFormat="1" ht="12" customHeight="1">
      <c r="A39" s="451"/>
    </row>
    <row r="40" spans="1:1" s="450" customFormat="1" ht="12" customHeight="1">
      <c r="A40" s="451"/>
    </row>
    <row r="41" spans="1:1" s="450" customFormat="1" ht="12" customHeight="1">
      <c r="A41" s="451"/>
    </row>
    <row r="42" spans="1:1" s="450" customFormat="1" ht="12" customHeight="1">
      <c r="A42" s="451"/>
    </row>
    <row r="43" spans="1:1" s="450" customFormat="1" ht="12" customHeight="1">
      <c r="A43" s="451"/>
    </row>
    <row r="44" spans="1:1" s="450" customFormat="1" ht="12" customHeight="1">
      <c r="A44" s="451"/>
    </row>
  </sheetData>
  <pageMargins left="0" right="0" top="1" bottom="0.5" header="0" footer="0"/>
  <pageSetup scale="77"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sheetPr transitionEvaluation="1">
    <tabColor indexed="22"/>
    <pageSetUpPr fitToPage="1"/>
  </sheetPr>
  <dimension ref="A1:U38"/>
  <sheetViews>
    <sheetView showGridLines="0" zoomScaleNormal="100" workbookViewId="0"/>
  </sheetViews>
  <sheetFormatPr defaultColWidth="10.42578125" defaultRowHeight="12" customHeight="1"/>
  <cols>
    <col min="1" max="1" width="34.28515625" style="483" customWidth="1"/>
    <col min="2" max="2" width="9.85546875" style="483" customWidth="1"/>
    <col min="3" max="8" width="10.85546875" style="483" customWidth="1"/>
    <col min="9" max="11" width="10.85546875" style="484" customWidth="1"/>
    <col min="12" max="14" width="10.85546875" style="483" customWidth="1"/>
    <col min="15" max="15" width="3" style="483" bestFit="1" customWidth="1"/>
    <col min="16" max="16" width="41.28515625" style="483" customWidth="1"/>
    <col min="17" max="17" width="47.7109375" style="483" customWidth="1"/>
    <col min="18" max="16384" width="10.42578125" style="483"/>
  </cols>
  <sheetData>
    <row r="1" spans="1:21" s="521" customFormat="1" ht="12" customHeight="1">
      <c r="A1" s="521" t="s">
        <v>743</v>
      </c>
      <c r="B1" s="522"/>
      <c r="C1" s="522"/>
      <c r="D1" s="522"/>
      <c r="E1" s="522"/>
      <c r="F1" s="522"/>
      <c r="G1" s="522"/>
      <c r="H1" s="522"/>
      <c r="I1" s="522"/>
      <c r="J1" s="522"/>
      <c r="K1" s="522"/>
      <c r="L1" s="522"/>
      <c r="M1" s="522"/>
      <c r="N1" s="522"/>
    </row>
    <row r="2" spans="1:21" s="515" customFormat="1" ht="12" customHeight="1">
      <c r="A2" s="520" t="s">
        <v>19</v>
      </c>
      <c r="B2" s="518"/>
      <c r="C2" s="518"/>
      <c r="D2" s="518"/>
      <c r="E2" s="518"/>
      <c r="F2" s="518"/>
      <c r="G2" s="518"/>
      <c r="H2" s="518"/>
      <c r="I2" s="518"/>
      <c r="J2" s="518"/>
      <c r="K2" s="518"/>
      <c r="L2" s="518"/>
      <c r="M2" s="518"/>
      <c r="N2" s="518"/>
      <c r="O2" s="516"/>
      <c r="P2" s="520" t="s">
        <v>19</v>
      </c>
      <c r="Q2" s="516"/>
      <c r="R2" s="516"/>
      <c r="S2" s="516"/>
      <c r="T2" s="516"/>
      <c r="U2" s="516"/>
    </row>
    <row r="3" spans="1:21" s="515" customFormat="1" ht="24" customHeight="1">
      <c r="A3" s="519" t="s">
        <v>321</v>
      </c>
      <c r="B3" s="518"/>
      <c r="C3" s="518"/>
      <c r="D3" s="518"/>
      <c r="E3" s="518"/>
      <c r="F3" s="518"/>
      <c r="G3" s="518"/>
      <c r="H3" s="518"/>
      <c r="I3" s="518"/>
      <c r="J3" s="518"/>
      <c r="K3" s="518"/>
      <c r="L3" s="518"/>
      <c r="M3" s="518"/>
      <c r="N3" s="518"/>
      <c r="O3" s="516"/>
      <c r="P3" s="517" t="s">
        <v>320</v>
      </c>
      <c r="Q3" s="516"/>
      <c r="R3" s="516"/>
      <c r="S3" s="516"/>
      <c r="T3" s="516"/>
      <c r="U3" s="516"/>
    </row>
    <row r="4" spans="1:21" s="515" customFormat="1" ht="24" customHeight="1">
      <c r="A4" s="475" t="s">
        <v>714</v>
      </c>
      <c r="B4" s="476"/>
      <c r="C4" s="476"/>
      <c r="D4" s="476"/>
      <c r="E4" s="476"/>
      <c r="F4" s="476"/>
      <c r="G4" s="476"/>
      <c r="H4" s="476"/>
      <c r="I4" s="476"/>
      <c r="J4" s="476"/>
      <c r="K4" s="476"/>
      <c r="L4" s="476"/>
      <c r="M4" s="476"/>
      <c r="N4" s="476"/>
      <c r="O4" s="448"/>
      <c r="P4" s="475" t="s">
        <v>713</v>
      </c>
      <c r="Q4" s="516"/>
      <c r="R4" s="516"/>
      <c r="S4" s="516"/>
      <c r="T4" s="516"/>
      <c r="U4" s="516"/>
    </row>
    <row r="5" spans="1:21" ht="12" customHeight="1">
      <c r="A5" s="514"/>
      <c r="B5" s="513"/>
      <c r="C5" s="513"/>
      <c r="D5" s="513"/>
      <c r="E5" s="513"/>
      <c r="F5" s="513"/>
      <c r="G5" s="513"/>
      <c r="H5" s="513"/>
      <c r="I5" s="513"/>
      <c r="J5" s="513"/>
      <c r="K5" s="513"/>
      <c r="L5" s="513"/>
      <c r="M5" s="513"/>
      <c r="N5" s="513"/>
      <c r="O5" s="492"/>
      <c r="P5" s="492"/>
      <c r="Q5" s="487"/>
      <c r="R5" s="487"/>
      <c r="S5" s="487"/>
      <c r="T5" s="487"/>
      <c r="U5" s="487"/>
    </row>
    <row r="6" spans="1:21" s="508" customFormat="1" ht="12" customHeight="1">
      <c r="A6" s="512"/>
      <c r="B6" s="511">
        <v>2000</v>
      </c>
      <c r="C6" s="511">
        <v>2001</v>
      </c>
      <c r="D6" s="511">
        <v>2002</v>
      </c>
      <c r="E6" s="511" t="s">
        <v>742</v>
      </c>
      <c r="F6" s="510">
        <v>2004</v>
      </c>
      <c r="G6" s="510" t="s">
        <v>741</v>
      </c>
      <c r="H6" s="139">
        <v>2006</v>
      </c>
      <c r="I6" s="139">
        <v>2007</v>
      </c>
      <c r="J6" s="139">
        <v>2008</v>
      </c>
      <c r="K6" s="139">
        <v>2009</v>
      </c>
      <c r="L6" s="139">
        <v>2010</v>
      </c>
      <c r="M6" s="139">
        <v>2011</v>
      </c>
      <c r="N6" s="139">
        <v>2012</v>
      </c>
      <c r="O6" s="510" t="s">
        <v>34</v>
      </c>
      <c r="P6" s="510"/>
      <c r="Q6" s="509"/>
      <c r="R6" s="509"/>
      <c r="S6" s="509"/>
      <c r="T6" s="509"/>
      <c r="U6" s="509"/>
    </row>
    <row r="7" spans="1:21" ht="15.9" customHeight="1">
      <c r="A7" s="507"/>
      <c r="B7" s="490"/>
      <c r="C7" s="490"/>
      <c r="D7" s="490"/>
      <c r="E7" s="491"/>
      <c r="F7" s="490"/>
      <c r="G7" s="490"/>
      <c r="H7" s="44"/>
      <c r="I7" s="44"/>
      <c r="J7" s="44"/>
      <c r="K7" s="44"/>
      <c r="L7" s="44"/>
      <c r="M7" s="44"/>
      <c r="N7" s="44"/>
      <c r="O7" s="487"/>
      <c r="P7" s="487"/>
      <c r="Q7" s="487"/>
      <c r="R7" s="487"/>
      <c r="S7" s="487"/>
      <c r="T7" s="487"/>
      <c r="U7" s="487"/>
    </row>
    <row r="8" spans="1:21" ht="15.9" customHeight="1">
      <c r="A8" s="507"/>
      <c r="B8" s="490"/>
      <c r="C8" s="490"/>
      <c r="D8" s="490"/>
      <c r="E8" s="491"/>
      <c r="F8" s="490"/>
      <c r="G8" s="490"/>
      <c r="H8" s="44"/>
      <c r="I8" s="44"/>
      <c r="J8" s="44"/>
      <c r="K8" s="44"/>
      <c r="L8" s="44"/>
      <c r="M8" s="44"/>
      <c r="N8" s="44"/>
      <c r="O8" s="487"/>
      <c r="P8" s="487"/>
      <c r="Q8" s="487"/>
      <c r="R8" s="487"/>
      <c r="S8" s="487"/>
      <c r="T8" s="487"/>
      <c r="U8" s="487"/>
    </row>
    <row r="9" spans="1:21" ht="15.9" customHeight="1">
      <c r="A9" s="507"/>
      <c r="B9" s="490"/>
      <c r="C9" s="490"/>
      <c r="D9" s="490"/>
      <c r="E9" s="491"/>
      <c r="F9" s="490"/>
      <c r="G9" s="490"/>
      <c r="H9" s="44"/>
      <c r="I9" s="44"/>
      <c r="J9" s="44"/>
      <c r="K9" s="44"/>
      <c r="L9" s="44"/>
      <c r="M9" s="44"/>
      <c r="N9" s="44"/>
      <c r="O9" s="487"/>
      <c r="P9" s="487"/>
      <c r="Q9" s="487"/>
      <c r="R9" s="487"/>
      <c r="S9" s="487"/>
      <c r="T9" s="487"/>
      <c r="U9" s="487"/>
    </row>
    <row r="10" spans="1:21" s="501" customFormat="1" ht="14.1" customHeight="1">
      <c r="A10" s="503" t="s">
        <v>740</v>
      </c>
      <c r="B10" s="506">
        <v>177493.9</v>
      </c>
      <c r="C10" s="506">
        <v>182937.3</v>
      </c>
      <c r="D10" s="506">
        <v>191382</v>
      </c>
      <c r="E10" s="506">
        <v>202678.7</v>
      </c>
      <c r="F10" s="506">
        <v>223638.6</v>
      </c>
      <c r="G10" s="506">
        <v>234798.9</v>
      </c>
      <c r="H10" s="506">
        <v>247684.7</v>
      </c>
      <c r="I10" s="505">
        <v>267945.5</v>
      </c>
      <c r="J10" s="505">
        <v>277129.3</v>
      </c>
      <c r="K10" s="505">
        <v>242044.79999999999</v>
      </c>
      <c r="L10" s="505">
        <v>261168.40000000002</v>
      </c>
      <c r="M10" s="505">
        <v>280952.5</v>
      </c>
      <c r="N10" s="505">
        <v>284852.09999999998</v>
      </c>
      <c r="O10" s="504"/>
      <c r="P10" s="503" t="s">
        <v>739</v>
      </c>
      <c r="R10" s="502"/>
      <c r="T10" s="502"/>
      <c r="U10" s="502"/>
    </row>
    <row r="11" spans="1:21" ht="14.1" customHeight="1">
      <c r="A11" s="455" t="s">
        <v>738</v>
      </c>
      <c r="B11" s="496">
        <v>106654.2</v>
      </c>
      <c r="C11" s="496">
        <v>109558.6</v>
      </c>
      <c r="D11" s="496">
        <v>113672</v>
      </c>
      <c r="E11" s="496">
        <v>118840.7</v>
      </c>
      <c r="F11" s="496">
        <v>126247</v>
      </c>
      <c r="G11" s="496">
        <v>133885.79999999999</v>
      </c>
      <c r="H11" s="496">
        <v>142678.5</v>
      </c>
      <c r="I11" s="496">
        <v>151507.70000000001</v>
      </c>
      <c r="J11" s="496">
        <v>157919.29999999999</v>
      </c>
      <c r="K11" s="496">
        <v>154078.9</v>
      </c>
      <c r="L11" s="496">
        <v>159827.70000000001</v>
      </c>
      <c r="M11" s="496">
        <v>165761.4</v>
      </c>
      <c r="N11" s="496">
        <v>171213.6</v>
      </c>
      <c r="O11" s="498"/>
      <c r="P11" s="455" t="s">
        <v>737</v>
      </c>
      <c r="R11" s="496"/>
      <c r="T11" s="496"/>
      <c r="U11" s="496"/>
    </row>
    <row r="12" spans="1:21" ht="14.1" customHeight="1">
      <c r="A12" s="455" t="s">
        <v>736</v>
      </c>
      <c r="B12" s="496">
        <v>70839.7</v>
      </c>
      <c r="C12" s="496">
        <v>73378.7</v>
      </c>
      <c r="D12" s="496">
        <v>77710</v>
      </c>
      <c r="E12" s="496">
        <v>83838</v>
      </c>
      <c r="F12" s="496">
        <v>97391.6</v>
      </c>
      <c r="G12" s="496">
        <v>100913.1</v>
      </c>
      <c r="H12" s="496">
        <v>105006.2</v>
      </c>
      <c r="I12" s="496">
        <v>116437.8</v>
      </c>
      <c r="J12" s="496">
        <v>119210</v>
      </c>
      <c r="K12" s="496">
        <v>87965.9</v>
      </c>
      <c r="L12" s="496">
        <v>101340.7</v>
      </c>
      <c r="M12" s="496">
        <v>115191.1</v>
      </c>
      <c r="N12" s="496">
        <v>113638.5</v>
      </c>
      <c r="O12" s="498"/>
      <c r="P12" s="455" t="s">
        <v>735</v>
      </c>
      <c r="R12" s="496"/>
      <c r="T12" s="496"/>
      <c r="U12" s="496"/>
    </row>
    <row r="13" spans="1:21" ht="14.1" customHeight="1">
      <c r="A13" s="455"/>
      <c r="B13" s="496"/>
      <c r="C13" s="496"/>
      <c r="D13" s="496"/>
      <c r="E13" s="496"/>
      <c r="F13" s="496"/>
      <c r="G13" s="496"/>
      <c r="H13" s="496"/>
      <c r="I13" s="496"/>
      <c r="J13" s="496"/>
      <c r="K13" s="496"/>
      <c r="L13" s="496"/>
      <c r="M13" s="496"/>
      <c r="N13" s="496"/>
      <c r="O13" s="498"/>
      <c r="P13" s="455"/>
      <c r="R13" s="496"/>
      <c r="T13" s="496"/>
      <c r="U13" s="496"/>
    </row>
    <row r="14" spans="1:21" s="501" customFormat="1" ht="14.1" customHeight="1">
      <c r="A14" s="503" t="s">
        <v>734</v>
      </c>
      <c r="B14" s="506">
        <v>177493.8</v>
      </c>
      <c r="C14" s="506">
        <v>182937.3</v>
      </c>
      <c r="D14" s="506">
        <v>191382</v>
      </c>
      <c r="E14" s="506">
        <v>202678.7</v>
      </c>
      <c r="F14" s="506">
        <v>223638.6</v>
      </c>
      <c r="G14" s="506">
        <v>234798.9</v>
      </c>
      <c r="H14" s="506">
        <v>247684.7</v>
      </c>
      <c r="I14" s="505">
        <v>267945.40000000002</v>
      </c>
      <c r="J14" s="505">
        <v>277129.40000000002</v>
      </c>
      <c r="K14" s="505">
        <v>242044.7</v>
      </c>
      <c r="L14" s="505">
        <v>261168.7</v>
      </c>
      <c r="M14" s="505">
        <v>280952.60000000003</v>
      </c>
      <c r="N14" s="505">
        <v>284852.19999999995</v>
      </c>
      <c r="O14" s="504"/>
      <c r="P14" s="503" t="s">
        <v>733</v>
      </c>
      <c r="R14" s="502"/>
      <c r="T14" s="502"/>
      <c r="U14" s="502"/>
    </row>
    <row r="15" spans="1:21" ht="14.1" customHeight="1">
      <c r="A15" s="455" t="s">
        <v>732</v>
      </c>
      <c r="B15" s="490">
        <v>119930.2</v>
      </c>
      <c r="C15" s="490">
        <v>123093.7</v>
      </c>
      <c r="D15" s="490">
        <v>125547.8</v>
      </c>
      <c r="E15" s="490">
        <v>131098.5</v>
      </c>
      <c r="F15" s="490">
        <v>142608.5</v>
      </c>
      <c r="G15" s="490">
        <v>149469</v>
      </c>
      <c r="H15" s="490">
        <v>161029.1</v>
      </c>
      <c r="I15" s="491">
        <v>179091.4</v>
      </c>
      <c r="J15" s="491">
        <v>187511.5</v>
      </c>
      <c r="K15" s="491">
        <v>166673.30000000002</v>
      </c>
      <c r="L15" s="491">
        <v>173976</v>
      </c>
      <c r="M15" s="491">
        <v>188398.90000000002</v>
      </c>
      <c r="N15" s="491">
        <v>189702.8</v>
      </c>
      <c r="O15" s="498"/>
      <c r="P15" s="455" t="s">
        <v>731</v>
      </c>
      <c r="R15" s="496"/>
      <c r="T15" s="496"/>
      <c r="U15" s="496"/>
    </row>
    <row r="16" spans="1:21" ht="14.1" customHeight="1">
      <c r="A16" s="499" t="s">
        <v>730</v>
      </c>
      <c r="B16" s="490">
        <v>89759.4</v>
      </c>
      <c r="C16" s="490">
        <v>94100</v>
      </c>
      <c r="D16" s="490">
        <v>97877</v>
      </c>
      <c r="E16" s="490">
        <v>102081.1</v>
      </c>
      <c r="F16" s="490">
        <v>107226.70000000001</v>
      </c>
      <c r="G16" s="490">
        <v>114494.6</v>
      </c>
      <c r="H16" s="490">
        <v>123530.8</v>
      </c>
      <c r="I16" s="491">
        <v>132346.29999999999</v>
      </c>
      <c r="J16" s="491">
        <v>136604.4</v>
      </c>
      <c r="K16" s="491">
        <v>138288.6</v>
      </c>
      <c r="L16" s="491">
        <v>142182.6</v>
      </c>
      <c r="M16" s="491">
        <v>145360.70000000001</v>
      </c>
      <c r="N16" s="491">
        <v>150060.4</v>
      </c>
      <c r="O16" s="498"/>
      <c r="P16" s="499" t="s">
        <v>729</v>
      </c>
      <c r="R16" s="496"/>
      <c r="T16" s="496"/>
      <c r="U16" s="496"/>
    </row>
    <row r="17" spans="1:21" ht="14.1" customHeight="1">
      <c r="A17" s="500" t="s">
        <v>728</v>
      </c>
      <c r="B17" s="490">
        <v>14300.7</v>
      </c>
      <c r="C17" s="490">
        <v>15215.2</v>
      </c>
      <c r="D17" s="490">
        <v>15692.2</v>
      </c>
      <c r="E17" s="490">
        <v>16278.1</v>
      </c>
      <c r="F17" s="490">
        <v>17151.599999999999</v>
      </c>
      <c r="G17" s="490">
        <v>18890</v>
      </c>
      <c r="H17" s="490">
        <v>19617.7</v>
      </c>
      <c r="I17" s="491">
        <v>22124.3</v>
      </c>
      <c r="J17" s="491">
        <v>23084.3</v>
      </c>
      <c r="K17" s="491">
        <v>24688.5</v>
      </c>
      <c r="L17" s="491">
        <v>24437.7</v>
      </c>
      <c r="M17" s="491">
        <v>23236.6</v>
      </c>
      <c r="N17" s="491">
        <v>23621.5</v>
      </c>
      <c r="O17" s="498"/>
      <c r="P17" s="500" t="s">
        <v>727</v>
      </c>
      <c r="R17" s="496"/>
      <c r="T17" s="496"/>
      <c r="U17" s="496"/>
    </row>
    <row r="18" spans="1:21" ht="14.1" customHeight="1">
      <c r="A18" s="499" t="s">
        <v>726</v>
      </c>
      <c r="B18" s="490">
        <v>75458.7</v>
      </c>
      <c r="C18" s="490">
        <v>78884.800000000003</v>
      </c>
      <c r="D18" s="490">
        <v>82184.800000000003</v>
      </c>
      <c r="E18" s="490">
        <v>85803</v>
      </c>
      <c r="F18" s="490">
        <v>90075.1</v>
      </c>
      <c r="G18" s="490">
        <v>95604.6</v>
      </c>
      <c r="H18" s="490">
        <v>103913.1</v>
      </c>
      <c r="I18" s="491">
        <v>110222</v>
      </c>
      <c r="J18" s="491">
        <v>113520.1</v>
      </c>
      <c r="K18" s="491">
        <v>113600.1</v>
      </c>
      <c r="L18" s="491">
        <v>117744.9</v>
      </c>
      <c r="M18" s="491">
        <v>122124.1</v>
      </c>
      <c r="N18" s="491">
        <v>126438.9</v>
      </c>
      <c r="O18" s="498"/>
      <c r="P18" s="500" t="s">
        <v>725</v>
      </c>
      <c r="R18" s="496"/>
      <c r="T18" s="496"/>
      <c r="U18" s="496"/>
    </row>
    <row r="19" spans="1:21" ht="14.1" customHeight="1">
      <c r="A19" s="452" t="s">
        <v>724</v>
      </c>
      <c r="B19" s="490">
        <v>30170.800000000003</v>
      </c>
      <c r="C19" s="490">
        <v>28993.699999999997</v>
      </c>
      <c r="D19" s="490">
        <v>27670.799999999999</v>
      </c>
      <c r="E19" s="490">
        <v>29017.399999999998</v>
      </c>
      <c r="F19" s="490">
        <v>35381.799999999996</v>
      </c>
      <c r="G19" s="490">
        <v>34974.400000000001</v>
      </c>
      <c r="H19" s="490">
        <v>37498.300000000003</v>
      </c>
      <c r="I19" s="491">
        <v>46745.1</v>
      </c>
      <c r="J19" s="491">
        <v>50907.1</v>
      </c>
      <c r="K19" s="491">
        <v>28384.7</v>
      </c>
      <c r="L19" s="491">
        <v>31793.4</v>
      </c>
      <c r="M19" s="491">
        <v>43038.2</v>
      </c>
      <c r="N19" s="491">
        <v>39642.399999999994</v>
      </c>
      <c r="O19" s="498"/>
      <c r="P19" s="452" t="s">
        <v>723</v>
      </c>
      <c r="R19" s="496"/>
      <c r="T19" s="496"/>
      <c r="U19" s="496"/>
    </row>
    <row r="20" spans="1:21" ht="14.1" customHeight="1">
      <c r="A20" s="499" t="s">
        <v>722</v>
      </c>
      <c r="B20" s="490">
        <v>2683.4</v>
      </c>
      <c r="C20" s="490">
        <v>2333.6</v>
      </c>
      <c r="D20" s="490">
        <v>2952.5</v>
      </c>
      <c r="E20" s="490">
        <v>2769.6</v>
      </c>
      <c r="F20" s="490">
        <v>2999.2</v>
      </c>
      <c r="G20" s="490">
        <v>3056.1</v>
      </c>
      <c r="H20" s="490">
        <v>1317.5</v>
      </c>
      <c r="I20" s="491">
        <v>1747.2</v>
      </c>
      <c r="J20" s="491">
        <v>3093.1</v>
      </c>
      <c r="K20" s="491">
        <v>-2509.6999999999998</v>
      </c>
      <c r="L20" s="491">
        <v>467.5</v>
      </c>
      <c r="M20" s="491">
        <v>4803.7</v>
      </c>
      <c r="N20" s="491">
        <v>248.2</v>
      </c>
      <c r="O20" s="498"/>
      <c r="P20" s="499" t="s">
        <v>721</v>
      </c>
      <c r="R20" s="496"/>
      <c r="T20" s="496"/>
      <c r="U20" s="496"/>
    </row>
    <row r="21" spans="1:21" ht="14.1" customHeight="1">
      <c r="A21" s="499" t="s">
        <v>720</v>
      </c>
      <c r="B21" s="490">
        <v>27487.4</v>
      </c>
      <c r="C21" s="490">
        <v>26660.1</v>
      </c>
      <c r="D21" s="490">
        <v>24718.3</v>
      </c>
      <c r="E21" s="490">
        <v>26247.8</v>
      </c>
      <c r="F21" s="490">
        <v>32382.6</v>
      </c>
      <c r="G21" s="490">
        <v>31918.3</v>
      </c>
      <c r="H21" s="490">
        <v>36180.800000000003</v>
      </c>
      <c r="I21" s="491">
        <v>44997.9</v>
      </c>
      <c r="J21" s="491">
        <v>47814</v>
      </c>
      <c r="K21" s="491">
        <v>30894.400000000001</v>
      </c>
      <c r="L21" s="491">
        <v>31325.9</v>
      </c>
      <c r="M21" s="491">
        <v>38234.5</v>
      </c>
      <c r="N21" s="491">
        <v>39394.199999999997</v>
      </c>
      <c r="O21" s="498"/>
      <c r="P21" s="499" t="s">
        <v>719</v>
      </c>
      <c r="R21" s="496"/>
      <c r="T21" s="496"/>
      <c r="U21" s="496"/>
    </row>
    <row r="22" spans="1:21" ht="14.1" customHeight="1">
      <c r="A22" s="499" t="s">
        <v>718</v>
      </c>
      <c r="B22" s="490">
        <v>57563.6</v>
      </c>
      <c r="C22" s="490">
        <v>59843.6</v>
      </c>
      <c r="D22" s="490">
        <v>65834.2</v>
      </c>
      <c r="E22" s="490">
        <v>71580.2</v>
      </c>
      <c r="F22" s="490">
        <v>81030.100000000006</v>
      </c>
      <c r="G22" s="490">
        <v>85329.9</v>
      </c>
      <c r="H22" s="490">
        <v>86655.6</v>
      </c>
      <c r="I22" s="491">
        <v>88854</v>
      </c>
      <c r="J22" s="491">
        <v>89617.9</v>
      </c>
      <c r="K22" s="491">
        <v>75371.399999999994</v>
      </c>
      <c r="L22" s="491">
        <v>87192.7</v>
      </c>
      <c r="M22" s="491">
        <v>92553.7</v>
      </c>
      <c r="N22" s="491">
        <v>95149.4</v>
      </c>
      <c r="O22" s="498"/>
      <c r="P22" s="497" t="s">
        <v>717</v>
      </c>
      <c r="R22" s="496"/>
      <c r="T22" s="496"/>
      <c r="U22" s="496"/>
    </row>
    <row r="23" spans="1:21" ht="14.1" customHeight="1">
      <c r="A23" s="495"/>
      <c r="B23" s="493"/>
      <c r="C23" s="493"/>
      <c r="D23" s="493"/>
      <c r="E23" s="494"/>
      <c r="F23" s="494"/>
      <c r="G23" s="494"/>
      <c r="H23" s="494"/>
      <c r="I23" s="493"/>
      <c r="J23" s="493"/>
      <c r="K23" s="493"/>
      <c r="L23" s="492"/>
      <c r="M23" s="492"/>
      <c r="N23" s="492"/>
      <c r="O23" s="492"/>
      <c r="P23" s="492"/>
      <c r="Q23" s="487"/>
      <c r="R23" s="487"/>
      <c r="S23" s="487"/>
      <c r="T23" s="487"/>
      <c r="U23" s="487"/>
    </row>
    <row r="24" spans="1:21" ht="14.1" customHeight="1">
      <c r="A24" s="489"/>
      <c r="B24" s="490"/>
      <c r="C24" s="490"/>
      <c r="D24" s="490"/>
      <c r="E24" s="490"/>
      <c r="F24" s="490"/>
      <c r="G24" s="490"/>
      <c r="H24" s="490"/>
      <c r="I24" s="491"/>
      <c r="J24" s="491"/>
      <c r="K24" s="491"/>
      <c r="L24" s="487"/>
      <c r="M24" s="487"/>
      <c r="N24" s="487"/>
      <c r="O24" s="487"/>
      <c r="P24" s="487"/>
      <c r="Q24" s="487"/>
      <c r="R24" s="487"/>
      <c r="S24" s="487"/>
      <c r="T24" s="487"/>
      <c r="U24" s="487"/>
    </row>
    <row r="25" spans="1:21" ht="14.1" customHeight="1">
      <c r="A25" s="455" t="s">
        <v>470</v>
      </c>
      <c r="B25" s="490"/>
      <c r="C25" s="490"/>
      <c r="D25" s="490"/>
      <c r="E25" s="490"/>
      <c r="F25" s="487"/>
      <c r="G25" s="487"/>
      <c r="H25" s="487"/>
      <c r="I25" s="488"/>
      <c r="J25" s="488"/>
      <c r="K25" s="488"/>
      <c r="L25" s="487"/>
      <c r="M25" s="487"/>
      <c r="N25" s="487"/>
      <c r="O25" s="487"/>
      <c r="P25" s="487"/>
      <c r="Q25" s="487"/>
      <c r="R25" s="487"/>
      <c r="S25" s="487"/>
      <c r="T25" s="487"/>
      <c r="U25" s="487"/>
    </row>
    <row r="26" spans="1:21" ht="14.1" customHeight="1">
      <c r="A26" s="455" t="s">
        <v>716</v>
      </c>
      <c r="B26" s="487"/>
      <c r="C26" s="487"/>
      <c r="D26" s="487"/>
      <c r="E26" s="487"/>
      <c r="F26" s="487"/>
      <c r="G26" s="487"/>
      <c r="H26" s="487"/>
      <c r="I26" s="488"/>
      <c r="J26" s="488"/>
      <c r="K26" s="488"/>
      <c r="L26" s="487"/>
      <c r="M26" s="487"/>
      <c r="N26" s="487"/>
      <c r="O26" s="487"/>
      <c r="P26" s="487"/>
      <c r="Q26" s="487"/>
      <c r="R26" s="487"/>
      <c r="S26" s="487"/>
      <c r="T26" s="487"/>
      <c r="U26" s="487"/>
    </row>
    <row r="27" spans="1:21" ht="14.1" customHeight="1">
      <c r="A27" s="489"/>
      <c r="B27" s="487"/>
      <c r="C27" s="487"/>
      <c r="D27" s="487"/>
      <c r="E27" s="487"/>
      <c r="F27" s="487"/>
      <c r="G27" s="487"/>
      <c r="H27" s="487"/>
      <c r="I27" s="488"/>
      <c r="J27" s="488"/>
      <c r="K27" s="488"/>
      <c r="L27" s="487"/>
      <c r="M27" s="487"/>
      <c r="N27" s="487"/>
      <c r="O27" s="487"/>
      <c r="P27" s="487"/>
      <c r="Q27" s="487"/>
      <c r="R27" s="487"/>
      <c r="S27" s="487"/>
      <c r="T27" s="487"/>
      <c r="U27" s="487"/>
    </row>
    <row r="28" spans="1:21" ht="14.1" customHeight="1">
      <c r="A28" s="455" t="s">
        <v>459</v>
      </c>
    </row>
    <row r="29" spans="1:21" ht="14.1" customHeight="1">
      <c r="A29" s="455" t="s">
        <v>688</v>
      </c>
    </row>
    <row r="30" spans="1:21" ht="14.1" customHeight="1"/>
    <row r="31" spans="1:21" ht="14.1" customHeight="1"/>
    <row r="32" spans="1:21" ht="14.1" customHeight="1"/>
    <row r="33" spans="1:11" ht="14.1" customHeight="1"/>
    <row r="34" spans="1:11" ht="14.1" customHeight="1"/>
    <row r="35" spans="1:11" ht="14.1" customHeight="1">
      <c r="A35" s="486"/>
      <c r="I35" s="483"/>
      <c r="J35" s="483"/>
      <c r="K35" s="483"/>
    </row>
    <row r="36" spans="1:11" ht="12" customHeight="1">
      <c r="A36" s="485"/>
      <c r="I36" s="483"/>
      <c r="J36" s="483"/>
      <c r="K36" s="483"/>
    </row>
    <row r="37" spans="1:11" ht="12" customHeight="1">
      <c r="A37" s="485"/>
      <c r="I37" s="483"/>
      <c r="J37" s="483"/>
      <c r="K37" s="483"/>
    </row>
    <row r="38" spans="1:11" ht="12" customHeight="1">
      <c r="A38" s="485"/>
      <c r="I38" s="483"/>
      <c r="J38" s="483"/>
      <c r="K38" s="483"/>
    </row>
  </sheetData>
  <pageMargins left="0" right="0" top="1" bottom="0.5" header="0" footer="0"/>
  <pageSetup scale="80"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sheetPr codeName="Sheet3" enableFormatConditionsCalculation="0">
    <pageSetUpPr fitToPage="1"/>
  </sheetPr>
  <dimension ref="A1:Q66"/>
  <sheetViews>
    <sheetView showGridLines="0" tabSelected="1" zoomScaleNormal="100" workbookViewId="0"/>
  </sheetViews>
  <sheetFormatPr defaultColWidth="9.28515625" defaultRowHeight="12" customHeight="1"/>
  <cols>
    <col min="1" max="1" width="33.7109375" style="169" customWidth="1"/>
    <col min="2" max="14" width="8.85546875" style="227" customWidth="1"/>
    <col min="15" max="15" width="2.28515625" style="169" customWidth="1"/>
    <col min="16" max="16" width="41.28515625" style="169" customWidth="1"/>
    <col min="17" max="17" width="32.42578125" style="169" customWidth="1"/>
    <col min="18" max="16384" width="9.28515625" style="169"/>
  </cols>
  <sheetData>
    <row r="1" spans="1:16" s="237" customFormat="1" ht="12" customHeight="1">
      <c r="A1" s="237" t="s">
        <v>37</v>
      </c>
      <c r="B1" s="242"/>
      <c r="C1" s="242"/>
      <c r="D1" s="242"/>
      <c r="E1" s="242"/>
      <c r="F1" s="242"/>
      <c r="G1" s="242"/>
      <c r="H1" s="242"/>
      <c r="I1" s="235"/>
      <c r="J1" s="235"/>
      <c r="K1" s="235"/>
      <c r="L1" s="235"/>
      <c r="M1" s="235"/>
      <c r="N1" s="235"/>
    </row>
    <row r="2" spans="1:16" ht="12" customHeight="1">
      <c r="A2" s="22" t="s">
        <v>19</v>
      </c>
      <c r="B2" s="23"/>
      <c r="C2" s="23"/>
      <c r="E2" s="23"/>
      <c r="I2" s="129"/>
      <c r="J2" s="129"/>
      <c r="K2" s="129"/>
      <c r="L2" s="129"/>
      <c r="M2" s="129"/>
      <c r="N2" s="129"/>
      <c r="P2" s="22" t="s">
        <v>19</v>
      </c>
    </row>
    <row r="3" spans="1:16" ht="12" customHeight="1">
      <c r="A3" s="22" t="s">
        <v>18</v>
      </c>
      <c r="B3" s="23"/>
      <c r="C3" s="23"/>
      <c r="E3" s="23"/>
      <c r="I3" s="129"/>
      <c r="J3" s="129"/>
      <c r="K3" s="129"/>
      <c r="L3" s="129"/>
      <c r="M3" s="129"/>
      <c r="N3" s="129"/>
      <c r="P3" s="22" t="s">
        <v>60</v>
      </c>
    </row>
    <row r="4" spans="1:16" ht="12" customHeight="1">
      <c r="A4" s="25"/>
      <c r="B4" s="209"/>
      <c r="C4" s="23"/>
      <c r="E4" s="23"/>
      <c r="I4" s="129"/>
      <c r="J4" s="129"/>
      <c r="K4" s="129"/>
      <c r="L4" s="129"/>
      <c r="M4" s="129"/>
      <c r="N4" s="129"/>
      <c r="P4" s="25"/>
    </row>
    <row r="5" spans="1:16" s="222" customFormat="1" ht="12" customHeight="1">
      <c r="A5" s="228"/>
      <c r="B5" s="96"/>
      <c r="C5" s="96"/>
      <c r="D5" s="229"/>
      <c r="E5" s="96"/>
      <c r="F5" s="229"/>
      <c r="G5" s="229"/>
      <c r="H5" s="44"/>
      <c r="I5" s="44"/>
      <c r="J5" s="44"/>
      <c r="K5" s="44"/>
      <c r="L5" s="44"/>
      <c r="M5" s="44"/>
      <c r="N5" s="44"/>
      <c r="O5" s="223"/>
      <c r="P5" s="223"/>
    </row>
    <row r="6" spans="1:16" s="214" customFormat="1" ht="12" customHeight="1">
      <c r="A6" s="230"/>
      <c r="B6" s="103">
        <v>2000</v>
      </c>
      <c r="C6" s="231">
        <v>2001</v>
      </c>
      <c r="D6" s="231">
        <v>2002</v>
      </c>
      <c r="E6" s="231">
        <v>2003</v>
      </c>
      <c r="F6" s="232">
        <v>2004</v>
      </c>
      <c r="G6" s="232">
        <v>2005</v>
      </c>
      <c r="H6" s="139">
        <v>2006</v>
      </c>
      <c r="I6" s="139">
        <v>2007</v>
      </c>
      <c r="J6" s="139">
        <v>2008</v>
      </c>
      <c r="K6" s="139">
        <v>2009</v>
      </c>
      <c r="L6" s="139">
        <v>2010</v>
      </c>
      <c r="M6" s="139">
        <v>2011</v>
      </c>
      <c r="N6" s="139">
        <v>2012</v>
      </c>
      <c r="O6" s="230" t="s">
        <v>34</v>
      </c>
      <c r="P6" s="230"/>
    </row>
    <row r="7" spans="1:16" s="28" customFormat="1" ht="24" customHeight="1">
      <c r="A7" s="89"/>
      <c r="B7" s="143"/>
      <c r="C7" s="143"/>
      <c r="D7" s="144"/>
      <c r="E7" s="143"/>
      <c r="F7" s="145"/>
      <c r="G7" s="145"/>
      <c r="H7" s="44"/>
      <c r="I7" s="44"/>
      <c r="J7" s="44"/>
      <c r="K7" s="44"/>
      <c r="L7" s="44"/>
      <c r="M7" s="44"/>
      <c r="N7" s="44"/>
    </row>
    <row r="8" spans="1:16" s="136" customFormat="1" ht="12" customHeight="1">
      <c r="C8" s="244"/>
      <c r="D8" s="247"/>
      <c r="E8" s="248"/>
      <c r="F8" s="246" t="s">
        <v>90</v>
      </c>
      <c r="H8" s="234"/>
      <c r="I8" s="234"/>
      <c r="J8" s="234"/>
      <c r="K8" s="234"/>
      <c r="L8" s="234"/>
      <c r="M8" s="234"/>
      <c r="N8" s="234"/>
    </row>
    <row r="9" spans="1:16" s="136" customFormat="1" ht="12" customHeight="1">
      <c r="B9" s="243"/>
      <c r="C9" s="152"/>
      <c r="D9" s="153"/>
      <c r="E9" s="154"/>
      <c r="H9" s="44"/>
      <c r="I9" s="44"/>
      <c r="J9" s="44"/>
      <c r="K9" s="44"/>
      <c r="L9" s="44"/>
      <c r="M9" s="44"/>
      <c r="N9" s="44"/>
    </row>
    <row r="10" spans="1:16" s="27" customFormat="1" ht="12" customHeight="1">
      <c r="A10" s="132" t="s">
        <v>76</v>
      </c>
      <c r="B10" s="163">
        <v>100</v>
      </c>
      <c r="C10" s="133">
        <v>102.12083058797432</v>
      </c>
      <c r="D10" s="134">
        <v>106.71933406832844</v>
      </c>
      <c r="E10" s="135">
        <v>109.22636327459894</v>
      </c>
      <c r="F10" s="135">
        <v>117.11407863577948</v>
      </c>
      <c r="G10" s="135">
        <v>114.4276497335099</v>
      </c>
      <c r="H10" s="135">
        <v>123.09885249430812</v>
      </c>
      <c r="I10" s="135">
        <v>129.92060747998877</v>
      </c>
      <c r="J10" s="135">
        <v>132.42372251107383</v>
      </c>
      <c r="K10" s="135">
        <v>129.84297633881098</v>
      </c>
      <c r="L10" s="135">
        <v>132.14646843543892</v>
      </c>
      <c r="M10" s="135">
        <v>139.76019153363904</v>
      </c>
      <c r="N10" s="135">
        <v>151.13021808479405</v>
      </c>
      <c r="P10" s="132" t="s">
        <v>75</v>
      </c>
    </row>
    <row r="11" spans="1:16" s="27" customFormat="1" ht="12" customHeight="1">
      <c r="A11" s="104" t="s">
        <v>91</v>
      </c>
      <c r="B11" s="164">
        <v>100</v>
      </c>
      <c r="C11" s="126">
        <v>101.51828999559275</v>
      </c>
      <c r="D11" s="127">
        <v>105.5553107095637</v>
      </c>
      <c r="E11" s="106">
        <v>108.26355222565007</v>
      </c>
      <c r="F11" s="106">
        <v>116.77721463199646</v>
      </c>
      <c r="G11" s="106">
        <v>110.02534156015867</v>
      </c>
      <c r="H11" s="106">
        <v>120.30520052886733</v>
      </c>
      <c r="I11" s="106">
        <v>131.98765976200971</v>
      </c>
      <c r="J11" s="106">
        <v>135.53547818422214</v>
      </c>
      <c r="K11" s="106">
        <v>129.09872190392244</v>
      </c>
      <c r="L11" s="106">
        <v>131.65160863816661</v>
      </c>
      <c r="M11" s="106">
        <v>142.29286029087703</v>
      </c>
      <c r="N11" s="106">
        <v>157.57161745262232</v>
      </c>
      <c r="P11" s="104" t="s">
        <v>95</v>
      </c>
    </row>
    <row r="12" spans="1:16" s="27" customFormat="1" ht="12" customHeight="1">
      <c r="A12" s="104" t="s">
        <v>92</v>
      </c>
      <c r="B12" s="164">
        <v>100</v>
      </c>
      <c r="C12" s="126">
        <v>100.61474541060753</v>
      </c>
      <c r="D12" s="127">
        <v>104.08699707465978</v>
      </c>
      <c r="E12" s="106">
        <v>105.75740874210371</v>
      </c>
      <c r="F12" s="106">
        <v>110.78984186204266</v>
      </c>
      <c r="G12" s="106">
        <v>112.20163649467929</v>
      </c>
      <c r="H12" s="106">
        <v>109.91223979310638</v>
      </c>
      <c r="I12" s="106">
        <v>112.39665917666512</v>
      </c>
      <c r="J12" s="106">
        <v>118.92567939966932</v>
      </c>
      <c r="K12" s="106">
        <v>121.58816297112818</v>
      </c>
      <c r="L12" s="106">
        <v>125.61156569296648</v>
      </c>
      <c r="M12" s="106">
        <v>128.12142281765381</v>
      </c>
      <c r="N12" s="106">
        <v>130.17340060202656</v>
      </c>
      <c r="P12" s="104" t="s">
        <v>96</v>
      </c>
    </row>
    <row r="13" spans="1:16" s="27" customFormat="1" ht="12" customHeight="1">
      <c r="A13" s="104" t="s">
        <v>93</v>
      </c>
      <c r="B13" s="164">
        <v>100</v>
      </c>
      <c r="C13" s="126">
        <v>102.02323456467823</v>
      </c>
      <c r="D13" s="127">
        <v>104.17700039159379</v>
      </c>
      <c r="E13" s="106">
        <v>105.19514423704477</v>
      </c>
      <c r="F13" s="106">
        <v>103.57655658530219</v>
      </c>
      <c r="G13" s="106">
        <v>105.67810990732281</v>
      </c>
      <c r="H13" s="106">
        <v>103.47213157551234</v>
      </c>
      <c r="I13" s="106">
        <v>100.92677196188487</v>
      </c>
      <c r="J13" s="106">
        <v>92.951311839185479</v>
      </c>
      <c r="K13" s="106">
        <v>84.297089152852095</v>
      </c>
      <c r="L13" s="106">
        <v>80.498629421746514</v>
      </c>
      <c r="M13" s="106">
        <v>80.720532567549924</v>
      </c>
      <c r="N13" s="106">
        <v>82.247748335726413</v>
      </c>
      <c r="P13" s="104" t="s">
        <v>97</v>
      </c>
    </row>
    <row r="14" spans="1:16" s="27" customFormat="1" ht="12" customHeight="1">
      <c r="A14" s="104" t="s">
        <v>94</v>
      </c>
      <c r="B14" s="164">
        <v>100</v>
      </c>
      <c r="C14" s="126">
        <v>109.99273255813952</v>
      </c>
      <c r="D14" s="127">
        <v>123.72819767441861</v>
      </c>
      <c r="E14" s="106">
        <v>127.23473837209302</v>
      </c>
      <c r="F14" s="106">
        <v>134.84738372093022</v>
      </c>
      <c r="G14" s="106">
        <v>143.67732558139534</v>
      </c>
      <c r="H14" s="106">
        <v>150.4905523255814</v>
      </c>
      <c r="I14" s="106">
        <v>162.62718023255815</v>
      </c>
      <c r="J14" s="106">
        <v>165.97020348837211</v>
      </c>
      <c r="K14" s="106">
        <v>164.98909883720933</v>
      </c>
      <c r="L14" s="106">
        <v>168.07776162790699</v>
      </c>
      <c r="M14" s="106">
        <v>178.77906976744185</v>
      </c>
      <c r="N14" s="106">
        <v>187.08212209302326</v>
      </c>
      <c r="P14" s="104" t="s">
        <v>98</v>
      </c>
    </row>
    <row r="15" spans="1:16" s="27" customFormat="1" ht="12" customHeight="1">
      <c r="A15" s="105"/>
      <c r="B15" s="164"/>
      <c r="C15" s="126"/>
      <c r="D15" s="127"/>
      <c r="E15" s="106"/>
      <c r="F15" s="106"/>
      <c r="G15" s="106"/>
      <c r="H15" s="106"/>
      <c r="I15" s="106"/>
      <c r="J15" s="106"/>
      <c r="K15" s="106"/>
      <c r="L15" s="106"/>
      <c r="M15" s="106"/>
      <c r="N15" s="106"/>
      <c r="P15" s="105"/>
    </row>
    <row r="16" spans="1:16" s="136" customFormat="1" ht="12" customHeight="1">
      <c r="A16" s="137" t="s">
        <v>279</v>
      </c>
      <c r="B16" s="288"/>
      <c r="C16" s="292"/>
      <c r="D16" s="292"/>
      <c r="E16" s="293"/>
      <c r="F16" s="293"/>
      <c r="G16" s="285" t="s">
        <v>278</v>
      </c>
      <c r="H16" s="293"/>
      <c r="I16" s="293"/>
      <c r="J16" s="293"/>
      <c r="K16" s="293"/>
      <c r="L16" s="293"/>
      <c r="M16" s="293"/>
      <c r="N16" s="293"/>
      <c r="P16" s="137" t="s">
        <v>280</v>
      </c>
    </row>
    <row r="17" spans="1:17" s="27" customFormat="1" ht="12" customHeight="1">
      <c r="B17" s="166"/>
      <c r="C17" s="109"/>
      <c r="D17" s="109"/>
      <c r="E17" s="109"/>
      <c r="F17" s="109"/>
      <c r="G17" s="109"/>
      <c r="H17" s="109"/>
      <c r="I17" s="109"/>
      <c r="J17" s="109"/>
      <c r="K17" s="109"/>
      <c r="L17" s="109"/>
      <c r="M17" s="109"/>
      <c r="N17" s="109"/>
    </row>
    <row r="18" spans="1:17" s="27" customFormat="1" ht="12" customHeight="1">
      <c r="A18" s="104" t="s">
        <v>20</v>
      </c>
      <c r="B18" s="166"/>
      <c r="C18" s="109"/>
      <c r="D18" s="109"/>
      <c r="E18" s="107"/>
      <c r="F18" s="107"/>
      <c r="G18" s="107"/>
      <c r="H18" s="107"/>
      <c r="I18" s="107"/>
      <c r="J18" s="107"/>
      <c r="K18" s="107"/>
      <c r="L18" s="107"/>
      <c r="M18" s="107"/>
      <c r="N18" s="107"/>
      <c r="P18" s="104" t="s">
        <v>38</v>
      </c>
    </row>
    <row r="19" spans="1:17" s="27" customFormat="1" ht="12" customHeight="1">
      <c r="A19" s="104" t="s">
        <v>108</v>
      </c>
      <c r="B19" s="167">
        <v>426.70024451555321</v>
      </c>
      <c r="C19" s="108">
        <v>509.69606282906716</v>
      </c>
      <c r="D19" s="109">
        <v>493.90963300888023</v>
      </c>
      <c r="E19" s="107">
        <v>516.09057644291806</v>
      </c>
      <c r="F19" s="107">
        <v>621.39083263137945</v>
      </c>
      <c r="G19" s="107">
        <v>606.67666612015876</v>
      </c>
      <c r="H19" s="107">
        <v>612.51059102049783</v>
      </c>
      <c r="I19" s="107">
        <v>619.10881099733615</v>
      </c>
      <c r="J19" s="107">
        <v>634.61916733532723</v>
      </c>
      <c r="K19" s="107">
        <v>547.09448536399009</v>
      </c>
      <c r="L19" s="107">
        <v>558.41976782819074</v>
      </c>
      <c r="M19" s="107">
        <v>574.61394109520779</v>
      </c>
      <c r="N19" s="107">
        <v>640.69454432115685</v>
      </c>
      <c r="P19" s="104" t="s">
        <v>131</v>
      </c>
    </row>
    <row r="20" spans="1:17" s="27" customFormat="1" ht="12" customHeight="1">
      <c r="A20" s="104" t="s">
        <v>109</v>
      </c>
      <c r="B20" s="167">
        <v>197.50456920043339</v>
      </c>
      <c r="C20" s="108">
        <v>185.49858352367875</v>
      </c>
      <c r="D20" s="109">
        <v>192.82219150289845</v>
      </c>
      <c r="E20" s="107">
        <v>180.64987619661576</v>
      </c>
      <c r="F20" s="107">
        <v>209.69699935285141</v>
      </c>
      <c r="G20" s="107">
        <v>168.79465776293824</v>
      </c>
      <c r="H20" s="107">
        <v>207.55099502135926</v>
      </c>
      <c r="I20" s="107">
        <v>236.31277879162852</v>
      </c>
      <c r="J20" s="107">
        <v>240.92598685421285</v>
      </c>
      <c r="K20" s="107">
        <v>231.43451179499638</v>
      </c>
      <c r="L20" s="107">
        <v>244.33503160140756</v>
      </c>
      <c r="M20" s="107">
        <v>285.62765194204542</v>
      </c>
      <c r="N20" s="107">
        <v>362.86136902717453</v>
      </c>
      <c r="P20" s="104" t="s">
        <v>132</v>
      </c>
    </row>
    <row r="21" spans="1:17" s="27" customFormat="1" ht="12" customHeight="1">
      <c r="A21" s="104" t="s">
        <v>112</v>
      </c>
      <c r="B21" s="167">
        <v>3572.45985351014</v>
      </c>
      <c r="C21" s="108">
        <v>3588.019815685213</v>
      </c>
      <c r="D21" s="109">
        <v>3558.1682187400256</v>
      </c>
      <c r="E21" s="107">
        <v>3306.7270175428043</v>
      </c>
      <c r="F21" s="107">
        <v>4164.2263086215344</v>
      </c>
      <c r="G21" s="107">
        <v>3885.194891260991</v>
      </c>
      <c r="H21" s="107">
        <v>4183.3070727608574</v>
      </c>
      <c r="I21" s="107">
        <v>4149.2189637600732</v>
      </c>
      <c r="J21" s="107">
        <v>4306.4556557375681</v>
      </c>
      <c r="K21" s="107">
        <v>4096.3720072999995</v>
      </c>
      <c r="L21" s="107">
        <v>4443.9071736000005</v>
      </c>
      <c r="M21" s="107">
        <v>4359.6860649500004</v>
      </c>
      <c r="N21" s="107">
        <v>4963.4069859000001</v>
      </c>
      <c r="P21" s="104" t="s">
        <v>133</v>
      </c>
    </row>
    <row r="22" spans="1:17" s="27" customFormat="1" ht="12" customHeight="1">
      <c r="A22" s="104" t="s">
        <v>110</v>
      </c>
      <c r="B22" s="167" t="s">
        <v>64</v>
      </c>
      <c r="C22" s="108" t="s">
        <v>64</v>
      </c>
      <c r="D22" s="109" t="s">
        <v>64</v>
      </c>
      <c r="E22" s="107" t="s">
        <v>64</v>
      </c>
      <c r="F22" s="107" t="s">
        <v>64</v>
      </c>
      <c r="G22" s="107" t="s">
        <v>64</v>
      </c>
      <c r="H22" s="107" t="s">
        <v>64</v>
      </c>
      <c r="I22" s="107" t="s">
        <v>64</v>
      </c>
      <c r="J22" s="107" t="s">
        <v>64</v>
      </c>
      <c r="K22" s="107" t="s">
        <v>64</v>
      </c>
      <c r="L22" s="107" t="s">
        <v>64</v>
      </c>
      <c r="M22" s="107" t="s">
        <v>64</v>
      </c>
      <c r="N22" s="107" t="s">
        <v>64</v>
      </c>
      <c r="P22" s="104" t="s">
        <v>134</v>
      </c>
    </row>
    <row r="23" spans="1:17" s="28" customFormat="1" ht="12" customHeight="1">
      <c r="A23" s="198" t="s">
        <v>111</v>
      </c>
      <c r="B23" s="167">
        <v>5.1097200000000003</v>
      </c>
      <c r="C23" s="167">
        <v>4.8707599999999998</v>
      </c>
      <c r="D23" s="166">
        <v>5.0811460000000004</v>
      </c>
      <c r="E23" s="125">
        <v>5.2855340000000002</v>
      </c>
      <c r="F23" s="125">
        <v>5.0348742</v>
      </c>
      <c r="G23" s="125">
        <v>5.6313690000000003</v>
      </c>
      <c r="H23" s="125">
        <v>6.3352899999999996</v>
      </c>
      <c r="I23" s="125">
        <v>6.1325612999999999</v>
      </c>
      <c r="J23" s="125" t="s">
        <v>22</v>
      </c>
      <c r="K23" s="125" t="s">
        <v>22</v>
      </c>
      <c r="L23" s="125" t="s">
        <v>22</v>
      </c>
      <c r="M23" s="125" t="s">
        <v>22</v>
      </c>
      <c r="N23" s="125" t="s">
        <v>22</v>
      </c>
      <c r="P23" s="198" t="s">
        <v>135</v>
      </c>
    </row>
    <row r="24" spans="1:17" s="28" customFormat="1" ht="12" customHeight="1">
      <c r="B24" s="165"/>
      <c r="C24" s="165"/>
      <c r="D24" s="165"/>
      <c r="E24" s="165"/>
      <c r="F24" s="165"/>
      <c r="G24" s="165"/>
      <c r="H24" s="165"/>
      <c r="I24" s="165"/>
      <c r="J24" s="165"/>
      <c r="K24" s="165"/>
      <c r="L24" s="165"/>
      <c r="M24" s="165"/>
      <c r="N24" s="165"/>
      <c r="O24" s="196"/>
      <c r="P24" s="197"/>
      <c r="Q24" s="196"/>
    </row>
    <row r="25" spans="1:17" s="28" customFormat="1" ht="12" customHeight="1">
      <c r="A25" s="198" t="s">
        <v>16</v>
      </c>
      <c r="B25" s="165"/>
      <c r="K25" s="125"/>
      <c r="L25" s="125"/>
      <c r="M25" s="125"/>
      <c r="N25" s="125"/>
      <c r="P25" s="198" t="s">
        <v>39</v>
      </c>
    </row>
    <row r="26" spans="1:17" s="28" customFormat="1" ht="12" customHeight="1">
      <c r="A26" s="198" t="s">
        <v>113</v>
      </c>
      <c r="B26" s="167">
        <v>537.63331216547226</v>
      </c>
      <c r="C26" s="165">
        <v>456.98831534065135</v>
      </c>
      <c r="D26" s="165">
        <v>478.65373178272029</v>
      </c>
      <c r="E26" s="125">
        <v>508.50064946786699</v>
      </c>
      <c r="F26" s="125">
        <v>513.17785012033573</v>
      </c>
      <c r="G26" s="125">
        <v>515.91601046338371</v>
      </c>
      <c r="H26" s="125">
        <v>533.05618452258443</v>
      </c>
      <c r="I26" s="125">
        <v>617.74388261245952</v>
      </c>
      <c r="J26" s="125">
        <v>600.27705859736272</v>
      </c>
      <c r="K26" s="125">
        <v>586.71318586754137</v>
      </c>
      <c r="L26" s="125">
        <v>580.95715705468729</v>
      </c>
      <c r="M26" s="125">
        <v>576.89045695530456</v>
      </c>
      <c r="N26" s="125">
        <v>585.543813809634</v>
      </c>
      <c r="P26" s="198" t="s">
        <v>125</v>
      </c>
    </row>
    <row r="27" spans="1:17" s="28" customFormat="1" ht="12" customHeight="1">
      <c r="A27" s="198" t="s">
        <v>114</v>
      </c>
      <c r="B27" s="167">
        <v>60.510117527522127</v>
      </c>
      <c r="C27" s="165">
        <v>54.840129003578895</v>
      </c>
      <c r="D27" s="165">
        <v>51.619575521979144</v>
      </c>
      <c r="E27" s="125">
        <v>55.983732806187632</v>
      </c>
      <c r="F27" s="125">
        <v>58.559540085075483</v>
      </c>
      <c r="G27" s="125">
        <v>64.823707745880881</v>
      </c>
      <c r="H27" s="125">
        <v>65.532662107713932</v>
      </c>
      <c r="I27" s="125">
        <v>68.805159184870234</v>
      </c>
      <c r="J27" s="125">
        <v>72.133439240394353</v>
      </c>
      <c r="K27" s="125">
        <v>67.993701162388135</v>
      </c>
      <c r="L27" s="125">
        <v>62.554205069397085</v>
      </c>
      <c r="M27" s="125">
        <v>58.800952765233255</v>
      </c>
      <c r="N27" s="125">
        <v>56.860521323980556</v>
      </c>
      <c r="P27" s="198" t="s">
        <v>126</v>
      </c>
    </row>
    <row r="28" spans="1:17" s="28" customFormat="1" ht="12" customHeight="1">
      <c r="A28" s="198" t="s">
        <v>115</v>
      </c>
      <c r="B28" s="167">
        <v>85.830986482808683</v>
      </c>
      <c r="C28" s="167">
        <v>86.657403933226988</v>
      </c>
      <c r="D28" s="166">
        <v>89.404669808324471</v>
      </c>
      <c r="E28" s="125">
        <v>98.17868694711936</v>
      </c>
      <c r="F28" s="125">
        <v>96.79308620732013</v>
      </c>
      <c r="G28" s="125">
        <v>99.232495153776497</v>
      </c>
      <c r="H28" s="125">
        <v>99.225037368650902</v>
      </c>
      <c r="I28" s="125">
        <v>105.40232485923735</v>
      </c>
      <c r="J28" s="125">
        <v>113.9070314430122</v>
      </c>
      <c r="K28" s="125">
        <v>96.775135405187342</v>
      </c>
      <c r="L28" s="125">
        <v>94.827809419364101</v>
      </c>
      <c r="M28" s="125">
        <v>96.629537798332009</v>
      </c>
      <c r="N28" s="125">
        <v>99.528423932281953</v>
      </c>
      <c r="P28" s="198" t="s">
        <v>127</v>
      </c>
    </row>
    <row r="29" spans="1:17" s="28" customFormat="1" ht="12" customHeight="1">
      <c r="A29" s="198" t="s">
        <v>116</v>
      </c>
      <c r="B29" s="167">
        <v>10.564397180776968</v>
      </c>
      <c r="C29" s="167">
        <v>10.474207563769019</v>
      </c>
      <c r="D29" s="166">
        <v>12.377819499900943</v>
      </c>
      <c r="E29" s="125">
        <v>19.864862938468292</v>
      </c>
      <c r="F29" s="125">
        <v>21.345289044178557</v>
      </c>
      <c r="G29" s="125">
        <v>18.813797824922293</v>
      </c>
      <c r="H29" s="125">
        <v>22.163876817038393</v>
      </c>
      <c r="I29" s="125">
        <v>42.673522544964655</v>
      </c>
      <c r="J29" s="125">
        <v>39.525897708818427</v>
      </c>
      <c r="K29" s="125">
        <v>43.606850677493263</v>
      </c>
      <c r="L29" s="125">
        <v>45.805384645493049</v>
      </c>
      <c r="M29" s="125">
        <v>46.217633107302476</v>
      </c>
      <c r="N29" s="125">
        <v>47.650379733628853</v>
      </c>
      <c r="P29" s="198" t="s">
        <v>128</v>
      </c>
    </row>
    <row r="30" spans="1:17" s="28" customFormat="1" ht="12" customHeight="1">
      <c r="A30" s="198" t="s">
        <v>117</v>
      </c>
      <c r="B30" s="167">
        <v>57.671269000000002</v>
      </c>
      <c r="C30" s="167">
        <v>55.046576999999999</v>
      </c>
      <c r="D30" s="166">
        <v>68.989590000000007</v>
      </c>
      <c r="E30" s="125">
        <v>62.237676917068477</v>
      </c>
      <c r="F30" s="125">
        <v>68.271119018865178</v>
      </c>
      <c r="G30" s="125">
        <v>69.213861847509051</v>
      </c>
      <c r="H30" s="125">
        <v>70.98745779584813</v>
      </c>
      <c r="I30" s="125">
        <v>75.835868591567149</v>
      </c>
      <c r="J30" s="125">
        <v>78.554398112926677</v>
      </c>
      <c r="K30" s="125">
        <v>80.518258065749848</v>
      </c>
      <c r="L30" s="125">
        <v>83.577951872248349</v>
      </c>
      <c r="M30" s="125">
        <v>85.333088861565557</v>
      </c>
      <c r="N30" s="125">
        <v>87.295749905381555</v>
      </c>
      <c r="P30" s="198" t="s">
        <v>129</v>
      </c>
    </row>
    <row r="31" spans="1:17" s="28" customFormat="1" ht="12" customHeight="1">
      <c r="A31" s="198" t="s">
        <v>118</v>
      </c>
      <c r="B31" s="167">
        <v>897.31693390000009</v>
      </c>
      <c r="C31" s="167">
        <v>914.97915399999999</v>
      </c>
      <c r="D31" s="166">
        <v>953.55724659999998</v>
      </c>
      <c r="E31" s="125">
        <v>1064.348315</v>
      </c>
      <c r="F31" s="125">
        <v>1055.4335819999999</v>
      </c>
      <c r="G31" s="125">
        <v>986.73364300000003</v>
      </c>
      <c r="H31" s="125">
        <v>1038.6155799999999</v>
      </c>
      <c r="I31" s="125">
        <v>1026.9981209999999</v>
      </c>
      <c r="J31" s="125">
        <v>1132.8657851000003</v>
      </c>
      <c r="K31" s="125">
        <v>1053.5651799999998</v>
      </c>
      <c r="L31" s="125">
        <v>1023.912989</v>
      </c>
      <c r="M31" s="125">
        <v>1264.9502399999999</v>
      </c>
      <c r="N31" s="125">
        <v>1412.1521631000001</v>
      </c>
      <c r="P31" s="198" t="s">
        <v>130</v>
      </c>
    </row>
    <row r="32" spans="1:17" s="28" customFormat="1" ht="12" customHeight="1">
      <c r="A32" s="197"/>
      <c r="B32" s="167"/>
      <c r="C32" s="167"/>
      <c r="D32" s="166"/>
      <c r="E32" s="125"/>
      <c r="F32" s="125"/>
      <c r="G32" s="125"/>
      <c r="H32" s="125"/>
      <c r="I32" s="125"/>
      <c r="J32" s="125"/>
      <c r="K32" s="125"/>
      <c r="L32" s="125"/>
      <c r="M32" s="125"/>
      <c r="N32" s="125"/>
      <c r="P32" s="197"/>
    </row>
    <row r="33" spans="1:16" s="290" customFormat="1" ht="12" customHeight="1">
      <c r="A33" s="287" t="s">
        <v>282</v>
      </c>
      <c r="B33" s="288"/>
      <c r="C33" s="288"/>
      <c r="D33" s="288"/>
      <c r="E33" s="289"/>
      <c r="F33" s="289"/>
      <c r="G33" s="286" t="s">
        <v>281</v>
      </c>
      <c r="H33" s="289"/>
      <c r="I33" s="289"/>
      <c r="J33" s="289"/>
      <c r="K33" s="289"/>
      <c r="L33" s="289"/>
      <c r="M33" s="289"/>
      <c r="N33" s="289"/>
      <c r="P33" s="291" t="s">
        <v>283</v>
      </c>
    </row>
    <row r="34" spans="1:16" s="28" customFormat="1" ht="12" customHeight="1">
      <c r="A34" s="198" t="s">
        <v>21</v>
      </c>
      <c r="B34" s="165"/>
      <c r="C34" s="165"/>
      <c r="D34" s="165"/>
      <c r="E34" s="125"/>
      <c r="F34" s="125"/>
      <c r="G34" s="125"/>
      <c r="H34" s="125"/>
      <c r="I34" s="125"/>
      <c r="J34" s="125"/>
      <c r="K34" s="125"/>
      <c r="L34" s="125"/>
      <c r="M34" s="125"/>
      <c r="N34" s="125"/>
      <c r="P34" s="233" t="s">
        <v>40</v>
      </c>
    </row>
    <row r="35" spans="1:16" s="28" customFormat="1" ht="12" customHeight="1">
      <c r="A35" s="198" t="s">
        <v>119</v>
      </c>
      <c r="B35" s="167">
        <v>1132.796</v>
      </c>
      <c r="C35" s="167">
        <v>1139.592776</v>
      </c>
      <c r="D35" s="166">
        <v>1179.4785231599999</v>
      </c>
      <c r="E35" s="125">
        <v>1198.3501795305599</v>
      </c>
      <c r="F35" s="125">
        <v>1255.8709881480268</v>
      </c>
      <c r="G35" s="125">
        <v>1272.1973109939511</v>
      </c>
      <c r="H35" s="125">
        <v>1246.753364774072</v>
      </c>
      <c r="I35" s="125">
        <v>1275.4286921638754</v>
      </c>
      <c r="J35" s="125">
        <v>1349.4035563093803</v>
      </c>
      <c r="K35" s="125">
        <v>1379.0904345481867</v>
      </c>
      <c r="L35" s="125">
        <v>1424.6004188882769</v>
      </c>
      <c r="M35" s="125">
        <v>1453.0924272660425</v>
      </c>
      <c r="N35" s="125">
        <v>1476.3419061022992</v>
      </c>
      <c r="P35" s="233" t="s">
        <v>122</v>
      </c>
    </row>
    <row r="36" spans="1:16" s="28" customFormat="1" ht="12" customHeight="1">
      <c r="A36" s="198" t="s">
        <v>120</v>
      </c>
      <c r="B36" s="167">
        <v>264.05188199999998</v>
      </c>
      <c r="C36" s="167">
        <v>246.87647999999999</v>
      </c>
      <c r="D36" s="166">
        <v>199.88831999999999</v>
      </c>
      <c r="E36" s="125">
        <v>206.48463455999999</v>
      </c>
      <c r="F36" s="125">
        <v>222.38395142111997</v>
      </c>
      <c r="G36" s="125">
        <v>231.72407738080702</v>
      </c>
      <c r="H36" s="125">
        <v>224.07718282724039</v>
      </c>
      <c r="I36" s="125">
        <v>225.64572310703105</v>
      </c>
      <c r="J36" s="125">
        <v>250.24110692569744</v>
      </c>
      <c r="K36" s="125">
        <v>229.97157726471596</v>
      </c>
      <c r="L36" s="125">
        <v>215.48336789703887</v>
      </c>
      <c r="M36" s="125">
        <v>220.00851862287666</v>
      </c>
      <c r="N36" s="125">
        <v>225.72874010707147</v>
      </c>
      <c r="P36" s="233" t="s">
        <v>123</v>
      </c>
    </row>
    <row r="37" spans="1:16" s="28" customFormat="1" ht="12" customHeight="1">
      <c r="A37" s="198" t="s">
        <v>121</v>
      </c>
      <c r="B37" s="167">
        <v>76.283524584958741</v>
      </c>
      <c r="C37" s="167">
        <v>86.171618887780099</v>
      </c>
      <c r="D37" s="166">
        <v>92.096854758232794</v>
      </c>
      <c r="E37" s="125">
        <v>100.01859747800054</v>
      </c>
      <c r="F37" s="125">
        <v>105.63833393812938</v>
      </c>
      <c r="G37" s="125">
        <v>115.81495464029757</v>
      </c>
      <c r="H37" s="125">
        <v>123.5466002903021</v>
      </c>
      <c r="I37" s="125">
        <v>137.10444267179128</v>
      </c>
      <c r="J37" s="125">
        <v>137.89680528134653</v>
      </c>
      <c r="K37" s="125">
        <v>131.22814440392816</v>
      </c>
      <c r="L37" s="125">
        <v>134.3121931575796</v>
      </c>
      <c r="M37" s="125">
        <v>146.10690355012247</v>
      </c>
      <c r="N37" s="125">
        <v>154.04453457333361</v>
      </c>
      <c r="P37" s="233" t="s">
        <v>124</v>
      </c>
    </row>
    <row r="38" spans="1:16" s="27" customFormat="1" ht="12" customHeight="1">
      <c r="B38" s="167"/>
      <c r="C38" s="108"/>
      <c r="D38" s="109"/>
      <c r="E38" s="107"/>
      <c r="F38" s="107"/>
      <c r="G38" s="107"/>
      <c r="H38" s="107"/>
      <c r="I38" s="107"/>
      <c r="J38" s="107"/>
      <c r="K38" s="107"/>
      <c r="L38" s="107"/>
      <c r="M38" s="107"/>
      <c r="N38" s="107"/>
    </row>
    <row r="39" spans="1:16" s="28" customFormat="1" ht="12" customHeight="1">
      <c r="A39" s="104" t="s">
        <v>17</v>
      </c>
      <c r="B39" s="167"/>
      <c r="C39" s="108"/>
      <c r="D39" s="109"/>
      <c r="E39" s="107"/>
      <c r="F39" s="107"/>
      <c r="G39" s="107"/>
      <c r="H39" s="107"/>
      <c r="I39" s="107"/>
      <c r="J39" s="107"/>
      <c r="K39" s="107"/>
      <c r="L39" s="107"/>
      <c r="M39" s="107"/>
      <c r="N39" s="107"/>
      <c r="P39" s="89" t="s">
        <v>41</v>
      </c>
    </row>
    <row r="40" spans="1:16" s="28" customFormat="1" ht="12" customHeight="1">
      <c r="A40" s="198" t="s">
        <v>284</v>
      </c>
      <c r="B40" s="168">
        <v>405.62068799999997</v>
      </c>
      <c r="C40" s="110">
        <v>414.25400000000002</v>
      </c>
      <c r="D40" s="109">
        <v>441.59890000000001</v>
      </c>
      <c r="E40" s="125">
        <v>450.94716199999999</v>
      </c>
      <c r="F40" s="125">
        <v>475.06420900000001</v>
      </c>
      <c r="G40" s="125">
        <v>485.875181</v>
      </c>
      <c r="H40" s="125">
        <v>506.68338786945719</v>
      </c>
      <c r="I40" s="125">
        <v>517.49601136659135</v>
      </c>
      <c r="J40" s="125">
        <v>531.9858996848576</v>
      </c>
      <c r="K40" s="125">
        <v>536.24178688233644</v>
      </c>
      <c r="L40" s="125">
        <v>551.7927987019242</v>
      </c>
      <c r="M40" s="125">
        <v>560.621483481155</v>
      </c>
      <c r="N40" s="125">
        <v>571.27329166729692</v>
      </c>
      <c r="P40" s="233" t="s">
        <v>286</v>
      </c>
    </row>
    <row r="41" spans="1:16" s="27" customFormat="1" ht="12" customHeight="1">
      <c r="A41" s="198" t="s">
        <v>285</v>
      </c>
      <c r="B41" s="168">
        <v>804.44830000000002</v>
      </c>
      <c r="C41" s="110">
        <v>937.83326999999997</v>
      </c>
      <c r="D41" s="109">
        <v>1004.3431</v>
      </c>
      <c r="E41" s="125">
        <v>1025.67275</v>
      </c>
      <c r="F41" s="125">
        <v>1075.7338</v>
      </c>
      <c r="G41" s="125">
        <v>1094.8028999999999</v>
      </c>
      <c r="H41" s="125">
        <v>1162.2924387672881</v>
      </c>
      <c r="I41" s="125">
        <v>1218.5688018130545</v>
      </c>
      <c r="J41" s="125">
        <v>1264.9206466619021</v>
      </c>
      <c r="K41" s="125">
        <v>1378.7635048614734</v>
      </c>
      <c r="L41" s="125">
        <v>1367.7333968225817</v>
      </c>
      <c r="M41" s="125">
        <v>1318.4949945369688</v>
      </c>
      <c r="N41" s="125">
        <v>1350.1388744058561</v>
      </c>
      <c r="O41" s="28"/>
      <c r="P41" s="233" t="s">
        <v>287</v>
      </c>
    </row>
    <row r="42" spans="1:16" s="28" customFormat="1" ht="12" customHeight="1">
      <c r="A42" s="111"/>
      <c r="B42" s="155"/>
      <c r="C42" s="155"/>
      <c r="D42" s="156"/>
      <c r="E42" s="157"/>
      <c r="F42" s="157"/>
      <c r="G42" s="157"/>
      <c r="H42" s="157"/>
      <c r="I42" s="157"/>
      <c r="J42" s="157"/>
      <c r="K42" s="157"/>
      <c r="L42" s="157"/>
      <c r="M42" s="157"/>
      <c r="N42" s="157"/>
      <c r="O42" s="90"/>
      <c r="P42" s="90"/>
    </row>
    <row r="43" spans="1:16" s="27" customFormat="1" ht="12" customHeight="1">
      <c r="A43" s="112"/>
      <c r="B43" s="109"/>
      <c r="C43" s="109"/>
      <c r="D43" s="109"/>
      <c r="E43" s="146"/>
      <c r="F43" s="146"/>
      <c r="G43" s="146"/>
      <c r="H43" s="146"/>
      <c r="I43" s="146"/>
      <c r="J43" s="146"/>
      <c r="K43" s="146"/>
      <c r="L43" s="146"/>
      <c r="M43" s="146"/>
      <c r="N43" s="146"/>
    </row>
    <row r="44" spans="1:16" s="27" customFormat="1" ht="12" customHeight="1">
      <c r="A44" s="104" t="s">
        <v>33</v>
      </c>
      <c r="B44" s="108"/>
      <c r="C44" s="108"/>
      <c r="D44" s="109"/>
      <c r="E44" s="147"/>
      <c r="F44" s="147"/>
      <c r="G44" s="147"/>
      <c r="H44" s="147"/>
      <c r="I44" s="147"/>
      <c r="J44" s="147"/>
      <c r="K44" s="147"/>
      <c r="L44" s="147"/>
      <c r="M44" s="147"/>
      <c r="N44" s="147"/>
    </row>
    <row r="45" spans="1:16" s="27" customFormat="1" ht="12" customHeight="1">
      <c r="A45" s="104" t="s">
        <v>14</v>
      </c>
      <c r="B45" s="124"/>
      <c r="C45" s="124"/>
      <c r="D45" s="124"/>
      <c r="E45" s="124"/>
      <c r="F45" s="124"/>
      <c r="G45" s="124"/>
      <c r="H45" s="124"/>
      <c r="I45" s="124"/>
      <c r="J45" s="124"/>
      <c r="K45" s="124"/>
      <c r="L45" s="124"/>
      <c r="M45" s="124"/>
      <c r="N45" s="124"/>
    </row>
    <row r="46" spans="1:16" s="28" customFormat="1" ht="12" customHeight="1">
      <c r="B46" s="148"/>
      <c r="C46" s="148"/>
      <c r="D46" s="148"/>
      <c r="E46" s="148"/>
      <c r="F46" s="145"/>
      <c r="G46" s="145"/>
      <c r="H46" s="145"/>
      <c r="I46" s="145"/>
      <c r="J46" s="145"/>
      <c r="K46" s="145"/>
      <c r="L46" s="145"/>
      <c r="M46" s="145"/>
      <c r="N46" s="145"/>
    </row>
    <row r="47" spans="1:16" s="27" customFormat="1" ht="12" customHeight="1">
      <c r="A47" s="104" t="s">
        <v>63</v>
      </c>
      <c r="B47" s="148"/>
      <c r="C47" s="148"/>
      <c r="D47" s="148"/>
      <c r="E47" s="148"/>
      <c r="F47" s="149"/>
      <c r="G47" s="149"/>
      <c r="H47" s="149"/>
      <c r="I47" s="149"/>
      <c r="J47" s="149"/>
      <c r="K47" s="149"/>
      <c r="L47" s="149"/>
      <c r="M47" s="149"/>
      <c r="N47" s="149"/>
    </row>
    <row r="48" spans="1:16" s="27" customFormat="1" ht="12" customHeight="1">
      <c r="A48" s="104" t="s">
        <v>42</v>
      </c>
      <c r="B48" s="149"/>
      <c r="C48" s="149"/>
      <c r="D48" s="149"/>
      <c r="E48" s="149"/>
      <c r="F48" s="149"/>
      <c r="G48" s="149"/>
      <c r="H48" s="149"/>
      <c r="I48" s="149"/>
      <c r="J48" s="149"/>
      <c r="K48" s="149"/>
      <c r="L48" s="149"/>
      <c r="M48" s="149"/>
      <c r="N48" s="149"/>
    </row>
    <row r="49" spans="2:14" s="27" customFormat="1" ht="12" customHeight="1">
      <c r="B49" s="149"/>
      <c r="C49" s="149"/>
      <c r="D49" s="149"/>
      <c r="E49" s="149"/>
      <c r="F49" s="149"/>
      <c r="G49" s="149"/>
      <c r="H49" s="149"/>
      <c r="I49" s="149"/>
      <c r="J49" s="149"/>
      <c r="K49" s="149"/>
      <c r="L49" s="149"/>
      <c r="M49" s="149"/>
      <c r="N49" s="149"/>
    </row>
    <row r="50" spans="2:14" s="27" customFormat="1" ht="12" customHeight="1">
      <c r="B50" s="149"/>
      <c r="C50" s="149"/>
      <c r="D50" s="149"/>
      <c r="E50" s="149"/>
      <c r="F50" s="149"/>
      <c r="G50" s="149"/>
      <c r="H50" s="149"/>
      <c r="I50" s="149"/>
      <c r="J50" s="149"/>
      <c r="K50" s="149"/>
      <c r="L50" s="149"/>
      <c r="M50" s="149"/>
      <c r="N50" s="149"/>
    </row>
    <row r="51" spans="2:14" s="27" customFormat="1" ht="12" customHeight="1">
      <c r="B51" s="149"/>
      <c r="C51" s="149"/>
      <c r="D51" s="149"/>
      <c r="E51" s="149"/>
      <c r="F51" s="149"/>
      <c r="G51" s="149"/>
      <c r="H51" s="149"/>
      <c r="I51" s="149"/>
      <c r="J51" s="149"/>
      <c r="K51" s="149"/>
      <c r="L51" s="149"/>
      <c r="M51" s="149"/>
      <c r="N51" s="149"/>
    </row>
    <row r="52" spans="2:14" s="27" customFormat="1" ht="12" customHeight="1">
      <c r="B52" s="149"/>
      <c r="C52" s="149"/>
      <c r="D52" s="149"/>
      <c r="E52" s="149"/>
      <c r="F52" s="149"/>
      <c r="G52" s="149"/>
      <c r="H52" s="149"/>
      <c r="I52" s="149"/>
      <c r="J52" s="149"/>
      <c r="K52" s="149"/>
      <c r="L52" s="149"/>
      <c r="M52" s="149"/>
      <c r="N52" s="149"/>
    </row>
    <row r="53" spans="2:14" s="27" customFormat="1" ht="12" customHeight="1">
      <c r="B53" s="149"/>
      <c r="C53" s="149"/>
      <c r="D53" s="149"/>
      <c r="E53" s="149"/>
      <c r="F53" s="149"/>
      <c r="G53" s="149"/>
      <c r="H53" s="149"/>
      <c r="I53" s="149"/>
      <c r="J53" s="149"/>
      <c r="K53" s="149"/>
      <c r="L53" s="149"/>
      <c r="M53" s="149"/>
      <c r="N53" s="149"/>
    </row>
    <row r="54" spans="2:14" s="27" customFormat="1" ht="12" customHeight="1">
      <c r="B54" s="149"/>
      <c r="C54" s="149"/>
      <c r="D54" s="149"/>
      <c r="E54" s="149"/>
      <c r="F54" s="149"/>
      <c r="G54" s="149"/>
      <c r="H54" s="149"/>
      <c r="I54" s="149"/>
      <c r="J54" s="149"/>
      <c r="K54" s="149"/>
      <c r="L54" s="149"/>
      <c r="M54" s="149"/>
      <c r="N54" s="149"/>
    </row>
    <row r="55" spans="2:14" s="27" customFormat="1" ht="12" customHeight="1">
      <c r="B55" s="149"/>
      <c r="C55" s="149"/>
      <c r="D55" s="149"/>
      <c r="E55" s="149"/>
      <c r="F55" s="149"/>
      <c r="G55" s="149"/>
      <c r="H55" s="149"/>
      <c r="I55" s="149"/>
      <c r="J55" s="149"/>
      <c r="K55" s="149"/>
      <c r="L55" s="149"/>
      <c r="M55" s="149"/>
      <c r="N55" s="149"/>
    </row>
    <row r="56" spans="2:14" s="27" customFormat="1" ht="12" customHeight="1">
      <c r="B56" s="149"/>
      <c r="C56" s="149"/>
      <c r="D56" s="149"/>
      <c r="E56" s="149"/>
      <c r="F56" s="149"/>
      <c r="G56" s="149"/>
      <c r="H56" s="149"/>
      <c r="I56" s="149"/>
      <c r="J56" s="149"/>
      <c r="K56" s="149"/>
      <c r="L56" s="149"/>
      <c r="M56" s="149"/>
      <c r="N56" s="149"/>
    </row>
    <row r="57" spans="2:14" s="27" customFormat="1" ht="12" customHeight="1">
      <c r="B57" s="149"/>
      <c r="C57" s="149"/>
      <c r="D57" s="149"/>
      <c r="E57" s="149"/>
      <c r="F57" s="149"/>
      <c r="G57" s="149"/>
      <c r="H57" s="149"/>
      <c r="I57" s="149"/>
      <c r="J57" s="149"/>
      <c r="K57" s="149"/>
      <c r="L57" s="149"/>
      <c r="M57" s="149"/>
      <c r="N57" s="149"/>
    </row>
    <row r="58" spans="2:14" s="27" customFormat="1" ht="12" customHeight="1">
      <c r="B58" s="149"/>
      <c r="C58" s="149"/>
      <c r="D58" s="149"/>
      <c r="E58" s="149"/>
      <c r="F58" s="149"/>
      <c r="G58" s="149"/>
      <c r="H58" s="149"/>
      <c r="I58" s="149"/>
      <c r="J58" s="149"/>
      <c r="K58" s="149"/>
      <c r="L58" s="149"/>
      <c r="M58" s="149"/>
      <c r="N58" s="149"/>
    </row>
    <row r="59" spans="2:14" s="27" customFormat="1" ht="12" customHeight="1">
      <c r="B59" s="149"/>
      <c r="C59" s="149"/>
      <c r="D59" s="149"/>
      <c r="E59" s="149"/>
      <c r="F59" s="149"/>
      <c r="G59" s="149"/>
      <c r="H59" s="149"/>
      <c r="I59" s="149"/>
      <c r="J59" s="149"/>
      <c r="K59" s="149"/>
      <c r="L59" s="149"/>
      <c r="M59" s="149"/>
      <c r="N59" s="149"/>
    </row>
    <row r="60" spans="2:14" s="27" customFormat="1" ht="12" customHeight="1">
      <c r="B60" s="149"/>
      <c r="C60" s="149"/>
      <c r="D60" s="149"/>
      <c r="E60" s="149"/>
      <c r="F60" s="149"/>
      <c r="G60" s="149"/>
      <c r="H60" s="149"/>
      <c r="I60" s="149"/>
      <c r="J60" s="149"/>
      <c r="K60" s="149"/>
      <c r="L60" s="149"/>
      <c r="M60" s="149"/>
      <c r="N60" s="149"/>
    </row>
    <row r="61" spans="2:14" s="27" customFormat="1" ht="12" customHeight="1">
      <c r="B61" s="149"/>
      <c r="C61" s="149"/>
      <c r="D61" s="149"/>
      <c r="E61" s="149"/>
      <c r="F61" s="149"/>
      <c r="G61" s="149"/>
      <c r="H61" s="149"/>
      <c r="I61" s="149"/>
      <c r="J61" s="149"/>
      <c r="K61" s="149"/>
      <c r="L61" s="149"/>
      <c r="M61" s="149"/>
      <c r="N61" s="149"/>
    </row>
    <row r="62" spans="2:14" s="27" customFormat="1" ht="12" customHeight="1">
      <c r="B62" s="149"/>
      <c r="C62" s="149"/>
      <c r="D62" s="149"/>
      <c r="E62" s="149"/>
      <c r="F62" s="149"/>
      <c r="G62" s="149"/>
      <c r="H62" s="149"/>
      <c r="I62" s="149"/>
      <c r="J62" s="149"/>
      <c r="K62" s="149"/>
      <c r="L62" s="149"/>
      <c r="M62" s="149"/>
      <c r="N62" s="149"/>
    </row>
    <row r="63" spans="2:14" s="27" customFormat="1" ht="12" customHeight="1">
      <c r="B63" s="149"/>
      <c r="C63" s="149"/>
      <c r="D63" s="149"/>
      <c r="E63" s="149"/>
      <c r="F63" s="149"/>
      <c r="G63" s="149"/>
      <c r="H63" s="149"/>
      <c r="I63" s="149"/>
      <c r="J63" s="149"/>
      <c r="K63" s="149"/>
      <c r="L63" s="149"/>
      <c r="M63" s="149"/>
      <c r="N63" s="149"/>
    </row>
    <row r="64" spans="2:14" s="27" customFormat="1" ht="12" customHeight="1">
      <c r="B64" s="149"/>
      <c r="C64" s="149"/>
      <c r="D64" s="149"/>
      <c r="E64" s="149"/>
      <c r="F64" s="149"/>
      <c r="G64" s="149"/>
      <c r="H64" s="149"/>
      <c r="I64" s="149"/>
      <c r="J64" s="149"/>
      <c r="K64" s="149"/>
      <c r="L64" s="149"/>
      <c r="M64" s="149"/>
      <c r="N64" s="149"/>
    </row>
    <row r="65" spans="2:14" s="27" customFormat="1" ht="12" customHeight="1">
      <c r="B65" s="149"/>
      <c r="C65" s="149"/>
      <c r="D65" s="149"/>
      <c r="E65" s="149"/>
      <c r="F65" s="149"/>
      <c r="G65" s="149"/>
      <c r="H65" s="149"/>
      <c r="I65" s="149"/>
      <c r="J65" s="149"/>
      <c r="K65" s="149"/>
      <c r="L65" s="149"/>
      <c r="M65" s="149"/>
      <c r="N65" s="149"/>
    </row>
    <row r="66" spans="2:14" s="27" customFormat="1" ht="12" customHeight="1">
      <c r="B66" s="149"/>
      <c r="C66" s="149"/>
      <c r="D66" s="149"/>
      <c r="E66" s="149"/>
      <c r="F66" s="149"/>
      <c r="G66" s="149"/>
      <c r="H66" s="149"/>
      <c r="I66" s="149"/>
      <c r="J66" s="149"/>
      <c r="K66" s="149"/>
      <c r="L66" s="149"/>
      <c r="M66" s="149"/>
      <c r="N66" s="149"/>
    </row>
  </sheetData>
  <phoneticPr fontId="0" type="noConversion"/>
  <pageMargins left="0.6" right="0" top="0.5" bottom="0" header="0" footer="0"/>
  <pageSetup scale="68" orientation="landscape" r:id="rId1"/>
  <headerFooter alignWithMargins="0">
    <oddHeader xml:space="preserve">&amp;R&amp;F  &amp;A  &amp;D  &amp;T
</oddHeader>
  </headerFooter>
</worksheet>
</file>

<file path=xl/worksheets/sheet7.xml><?xml version="1.0" encoding="utf-8"?>
<worksheet xmlns="http://schemas.openxmlformats.org/spreadsheetml/2006/main" xmlns:r="http://schemas.openxmlformats.org/officeDocument/2006/relationships">
  <sheetPr transitionEvaluation="1" codeName="Sheet4" enableFormatConditionsCalculation="0">
    <pageSetUpPr fitToPage="1"/>
  </sheetPr>
  <dimension ref="A1:P66"/>
  <sheetViews>
    <sheetView showGridLines="0" zoomScaleNormal="100" workbookViewId="0"/>
  </sheetViews>
  <sheetFormatPr defaultColWidth="11.28515625" defaultRowHeight="12" customHeight="1"/>
  <cols>
    <col min="1" max="1" width="28.140625" style="3" customWidth="1"/>
    <col min="2" max="4" width="8.85546875" style="3" customWidth="1"/>
    <col min="5" max="5" width="8.85546875" style="4" customWidth="1"/>
    <col min="6" max="14" width="8.85546875" style="3" customWidth="1"/>
    <col min="15" max="15" width="2.7109375" style="3" bestFit="1" customWidth="1"/>
    <col min="16" max="16" width="32.28515625" style="3" customWidth="1"/>
    <col min="17" max="17" width="27.140625" style="3" customWidth="1"/>
    <col min="18" max="24" width="10.7109375" style="3" customWidth="1"/>
    <col min="25" max="16384" width="11.28515625" style="3"/>
  </cols>
  <sheetData>
    <row r="1" spans="1:16" s="241" customFormat="1" ht="12" customHeight="1">
      <c r="A1" s="241" t="s">
        <v>43</v>
      </c>
      <c r="I1" s="235"/>
      <c r="J1" s="235"/>
      <c r="K1" s="235"/>
      <c r="L1" s="235"/>
      <c r="M1" s="235"/>
      <c r="N1" s="235"/>
    </row>
    <row r="2" spans="1:16" ht="12" customHeight="1">
      <c r="A2" s="1" t="s">
        <v>19</v>
      </c>
      <c r="I2" s="129"/>
      <c r="J2" s="129"/>
      <c r="K2" s="129"/>
      <c r="L2" s="129"/>
      <c r="M2" s="129"/>
      <c r="N2" s="129"/>
      <c r="P2" s="1" t="s">
        <v>19</v>
      </c>
    </row>
    <row r="3" spans="1:16" ht="12" customHeight="1">
      <c r="A3" s="2" t="s">
        <v>31</v>
      </c>
      <c r="D3" s="4"/>
      <c r="I3" s="129"/>
      <c r="J3" s="129"/>
      <c r="K3" s="129"/>
      <c r="L3" s="129"/>
      <c r="M3" s="129"/>
      <c r="N3" s="129"/>
      <c r="P3" s="2" t="s">
        <v>61</v>
      </c>
    </row>
    <row r="4" spans="1:16" ht="12" customHeight="1">
      <c r="A4" s="225"/>
      <c r="D4" s="4"/>
      <c r="I4" s="129"/>
      <c r="J4" s="129"/>
      <c r="K4" s="129"/>
      <c r="L4" s="129"/>
      <c r="M4" s="129"/>
      <c r="N4" s="129"/>
    </row>
    <row r="5" spans="1:16" s="24" customFormat="1" ht="12" customHeight="1">
      <c r="A5" s="226"/>
      <c r="B5" s="85"/>
      <c r="C5" s="85"/>
      <c r="D5" s="86"/>
      <c r="E5" s="86"/>
      <c r="F5" s="85"/>
      <c r="G5" s="85"/>
      <c r="H5" s="44"/>
      <c r="I5" s="44"/>
      <c r="J5" s="44"/>
      <c r="K5" s="44"/>
      <c r="L5" s="44"/>
      <c r="M5" s="44"/>
      <c r="N5" s="44"/>
      <c r="O5" s="85"/>
      <c r="P5" s="85"/>
    </row>
    <row r="6" spans="1:16" s="24" customFormat="1" ht="12" customHeight="1">
      <c r="A6" s="102"/>
      <c r="B6" s="98">
        <v>2000</v>
      </c>
      <c r="C6" s="98">
        <v>2001</v>
      </c>
      <c r="D6" s="98">
        <v>2002</v>
      </c>
      <c r="E6" s="97">
        <v>2003</v>
      </c>
      <c r="F6" s="102">
        <v>2004</v>
      </c>
      <c r="G6" s="102">
        <v>2005</v>
      </c>
      <c r="H6" s="139">
        <v>2006</v>
      </c>
      <c r="I6" s="139">
        <v>2007</v>
      </c>
      <c r="J6" s="139">
        <v>2008</v>
      </c>
      <c r="K6" s="139">
        <v>2009</v>
      </c>
      <c r="L6" s="139">
        <v>2010</v>
      </c>
      <c r="M6" s="139">
        <v>2011</v>
      </c>
      <c r="N6" s="139">
        <v>2012</v>
      </c>
      <c r="O6" s="102" t="s">
        <v>34</v>
      </c>
      <c r="P6" s="102"/>
    </row>
    <row r="7" spans="1:16" s="24" customFormat="1" ht="24" customHeight="1">
      <c r="A7" s="76"/>
      <c r="E7" s="44"/>
      <c r="H7" s="44"/>
      <c r="I7" s="44"/>
      <c r="J7" s="44"/>
      <c r="K7" s="44"/>
      <c r="L7" s="44"/>
      <c r="M7" s="44"/>
      <c r="N7" s="44"/>
    </row>
    <row r="8" spans="1:16" s="150" customFormat="1" ht="12" customHeight="1">
      <c r="A8" s="250"/>
      <c r="E8" s="234"/>
      <c r="G8" s="245" t="s">
        <v>89</v>
      </c>
      <c r="H8" s="234"/>
      <c r="I8" s="234"/>
      <c r="J8" s="234"/>
      <c r="K8" s="234"/>
      <c r="L8" s="234"/>
      <c r="M8" s="234"/>
      <c r="N8" s="234"/>
    </row>
    <row r="9" spans="1:16" s="24" customFormat="1" ht="12" customHeight="1">
      <c r="A9" s="76"/>
      <c r="E9" s="44"/>
      <c r="G9" s="170"/>
      <c r="H9" s="44"/>
      <c r="I9" s="44"/>
      <c r="J9" s="44"/>
      <c r="K9" s="44"/>
      <c r="L9" s="44"/>
      <c r="M9" s="44"/>
      <c r="N9" s="44"/>
    </row>
    <row r="10" spans="1:16" s="24" customFormat="1" ht="12" customHeight="1">
      <c r="A10" s="77" t="s">
        <v>65</v>
      </c>
      <c r="B10" s="261">
        <v>100</v>
      </c>
      <c r="C10" s="262">
        <v>111.78170423842072</v>
      </c>
      <c r="D10" s="262">
        <v>140.23390016902539</v>
      </c>
      <c r="E10" s="262">
        <v>151.28754738219769</v>
      </c>
      <c r="F10" s="262">
        <v>169.55241969042604</v>
      </c>
      <c r="G10" s="262">
        <v>181.50160545482368</v>
      </c>
      <c r="H10" s="262">
        <v>222.17025743694543</v>
      </c>
      <c r="I10" s="262">
        <v>211.65234987235704</v>
      </c>
      <c r="J10" s="249">
        <v>202.26543230834073</v>
      </c>
      <c r="K10" s="249">
        <v>233.04522067014125</v>
      </c>
      <c r="L10" s="249">
        <v>226.27733877587656</v>
      </c>
      <c r="M10" s="249">
        <v>236.70452751713063</v>
      </c>
      <c r="N10" s="249">
        <v>252.73694213103067</v>
      </c>
      <c r="P10" s="77" t="s">
        <v>77</v>
      </c>
    </row>
    <row r="11" spans="1:16" s="24" customFormat="1" ht="12" customHeight="1">
      <c r="A11" s="78"/>
      <c r="B11" s="79"/>
      <c r="C11" s="79"/>
      <c r="D11" s="80"/>
      <c r="E11" s="80"/>
      <c r="F11" s="80"/>
      <c r="G11" s="80"/>
      <c r="H11" s="80"/>
      <c r="I11" s="80"/>
      <c r="J11" s="80"/>
      <c r="K11" s="80"/>
      <c r="L11" s="80"/>
      <c r="M11" s="80"/>
      <c r="N11" s="80"/>
      <c r="P11" s="78"/>
    </row>
    <row r="12" spans="1:16" s="24" customFormat="1" ht="12" customHeight="1">
      <c r="A12" s="78" t="s">
        <v>87</v>
      </c>
      <c r="B12" s="81"/>
      <c r="C12" s="81"/>
      <c r="D12" s="81"/>
      <c r="J12" s="44"/>
      <c r="K12" s="44"/>
      <c r="L12" s="44"/>
      <c r="M12" s="44"/>
      <c r="N12" s="44"/>
      <c r="P12" s="78" t="s">
        <v>88</v>
      </c>
    </row>
    <row r="13" spans="1:16" s="24" customFormat="1" ht="12" customHeight="1">
      <c r="A13" s="77" t="s">
        <v>136</v>
      </c>
      <c r="B13" s="82">
        <v>17627.45519991362</v>
      </c>
      <c r="C13" s="83">
        <v>20322.470360836898</v>
      </c>
      <c r="D13" s="83">
        <v>25341.388399484469</v>
      </c>
      <c r="E13" s="81">
        <v>34756.322567184427</v>
      </c>
      <c r="F13" s="81">
        <v>37934.338294134599</v>
      </c>
      <c r="G13" s="81">
        <v>38786.210075706331</v>
      </c>
      <c r="H13" s="81">
        <v>46194.37620016624</v>
      </c>
      <c r="I13" s="81">
        <v>37463.639098334825</v>
      </c>
      <c r="J13" s="249">
        <v>29674.571562325385</v>
      </c>
      <c r="K13" s="249">
        <v>40240.460661211648</v>
      </c>
      <c r="L13" s="249">
        <v>31154.543449369812</v>
      </c>
      <c r="M13" s="249">
        <v>27047.786396</v>
      </c>
      <c r="N13" s="249">
        <v>32463.256438500001</v>
      </c>
      <c r="P13" s="77" t="s">
        <v>139</v>
      </c>
    </row>
    <row r="14" spans="1:16" s="24" customFormat="1" ht="12" customHeight="1">
      <c r="A14" s="77" t="s">
        <v>137</v>
      </c>
      <c r="B14" s="82">
        <v>1313.6737245919915</v>
      </c>
      <c r="C14" s="83">
        <v>1482.0899952831649</v>
      </c>
      <c r="D14" s="83">
        <v>1701.8706649389021</v>
      </c>
      <c r="E14" s="83">
        <v>1486.3627826376892</v>
      </c>
      <c r="F14" s="83">
        <v>1696.9399325023758</v>
      </c>
      <c r="G14" s="83">
        <v>2364.849797145414</v>
      </c>
      <c r="H14" s="83">
        <v>1877.6907389334588</v>
      </c>
      <c r="I14" s="83">
        <v>2068.6706639903809</v>
      </c>
      <c r="J14" s="249">
        <v>2530.0299890801352</v>
      </c>
      <c r="K14" s="249">
        <v>1729.1745217872913</v>
      </c>
      <c r="L14" s="249">
        <v>2391.9163606513853</v>
      </c>
      <c r="M14" s="249">
        <v>2211.9456286</v>
      </c>
      <c r="N14" s="249">
        <v>2727.3535238999998</v>
      </c>
      <c r="P14" s="77" t="s">
        <v>140</v>
      </c>
    </row>
    <row r="15" spans="1:16" s="24" customFormat="1" ht="12" customHeight="1">
      <c r="A15" s="77" t="s">
        <v>138</v>
      </c>
      <c r="B15" s="82">
        <v>1103.81</v>
      </c>
      <c r="C15" s="83">
        <v>1560.4005139912799</v>
      </c>
      <c r="D15" s="83">
        <v>2674.9108689933</v>
      </c>
      <c r="E15" s="81">
        <v>2622.8729919442399</v>
      </c>
      <c r="F15" s="81">
        <v>3816.5270999999998</v>
      </c>
      <c r="G15" s="81">
        <v>6441.4958207219397</v>
      </c>
      <c r="H15" s="81">
        <v>6669</v>
      </c>
      <c r="I15" s="81">
        <v>8456.9</v>
      </c>
      <c r="J15" s="249">
        <v>8288.8472171019748</v>
      </c>
      <c r="K15" s="249">
        <v>7094.5343853676513</v>
      </c>
      <c r="L15" s="249">
        <v>7463.4501734067699</v>
      </c>
      <c r="M15" s="249">
        <v>12581.259735000001</v>
      </c>
      <c r="N15" s="249">
        <v>12244.198491800003</v>
      </c>
      <c r="P15" s="77" t="s">
        <v>141</v>
      </c>
    </row>
    <row r="16" spans="1:16" s="24" customFormat="1" ht="12" customHeight="1">
      <c r="A16" s="84"/>
      <c r="B16" s="85"/>
      <c r="C16" s="85"/>
      <c r="D16" s="85"/>
      <c r="E16" s="86"/>
      <c r="F16" s="85"/>
      <c r="G16" s="85"/>
      <c r="H16" s="85"/>
      <c r="I16" s="85"/>
      <c r="J16" s="85"/>
      <c r="K16" s="85"/>
      <c r="L16" s="85"/>
      <c r="M16" s="85"/>
      <c r="N16" s="85"/>
      <c r="O16" s="85"/>
      <c r="P16" s="85"/>
    </row>
    <row r="17" spans="1:5" s="24" customFormat="1" ht="12" customHeight="1">
      <c r="A17" s="87"/>
      <c r="E17" s="44"/>
    </row>
    <row r="18" spans="1:5" s="24" customFormat="1" ht="12" customHeight="1">
      <c r="A18" s="77" t="s">
        <v>81</v>
      </c>
      <c r="E18" s="44"/>
    </row>
    <row r="19" spans="1:5" s="24" customFormat="1" ht="12" customHeight="1">
      <c r="A19" s="104" t="s">
        <v>14</v>
      </c>
      <c r="E19" s="44"/>
    </row>
    <row r="20" spans="1:5" s="24" customFormat="1" ht="12" customHeight="1">
      <c r="E20" s="44"/>
    </row>
    <row r="21" spans="1:5" s="24" customFormat="1" ht="12" customHeight="1">
      <c r="A21" s="104" t="s">
        <v>82</v>
      </c>
      <c r="B21" s="88"/>
      <c r="C21" s="88"/>
      <c r="D21" s="88"/>
      <c r="E21" s="88"/>
    </row>
    <row r="22" spans="1:5" s="24" customFormat="1" ht="12" customHeight="1">
      <c r="A22" s="104" t="s">
        <v>42</v>
      </c>
      <c r="B22" s="88"/>
      <c r="C22" s="88"/>
      <c r="D22" s="88"/>
      <c r="E22" s="88"/>
    </row>
    <row r="23" spans="1:5" s="24" customFormat="1" ht="12" customHeight="1">
      <c r="E23" s="44"/>
    </row>
    <row r="24" spans="1:5" s="24" customFormat="1" ht="12" customHeight="1">
      <c r="E24" s="44"/>
    </row>
    <row r="25" spans="1:5" s="24" customFormat="1" ht="12" customHeight="1">
      <c r="E25" s="44"/>
    </row>
    <row r="26" spans="1:5" s="24" customFormat="1" ht="12" customHeight="1">
      <c r="E26" s="44"/>
    </row>
    <row r="27" spans="1:5" s="24" customFormat="1" ht="12" customHeight="1">
      <c r="E27" s="44"/>
    </row>
    <row r="28" spans="1:5" s="24" customFormat="1" ht="12" customHeight="1">
      <c r="E28" s="44"/>
    </row>
    <row r="29" spans="1:5" s="24" customFormat="1" ht="12" customHeight="1">
      <c r="E29" s="44"/>
    </row>
    <row r="30" spans="1:5" s="24" customFormat="1" ht="12" customHeight="1">
      <c r="E30" s="44"/>
    </row>
    <row r="31" spans="1:5" s="24" customFormat="1" ht="12" customHeight="1">
      <c r="E31" s="44"/>
    </row>
    <row r="32" spans="1:5" s="24" customFormat="1" ht="12" customHeight="1">
      <c r="E32" s="44"/>
    </row>
    <row r="33" spans="5:5" s="24" customFormat="1" ht="12" customHeight="1">
      <c r="E33" s="44"/>
    </row>
    <row r="34" spans="5:5" s="24" customFormat="1" ht="12" customHeight="1">
      <c r="E34" s="44"/>
    </row>
    <row r="35" spans="5:5" s="24" customFormat="1" ht="12" customHeight="1">
      <c r="E35" s="44"/>
    </row>
    <row r="36" spans="5:5" s="24" customFormat="1" ht="12" customHeight="1">
      <c r="E36" s="44"/>
    </row>
    <row r="37" spans="5:5" s="24" customFormat="1" ht="12" customHeight="1">
      <c r="E37" s="44"/>
    </row>
    <row r="38" spans="5:5" s="24" customFormat="1" ht="12" customHeight="1">
      <c r="E38" s="44"/>
    </row>
    <row r="39" spans="5:5" s="24" customFormat="1" ht="12" customHeight="1">
      <c r="E39" s="44"/>
    </row>
    <row r="40" spans="5:5" s="24" customFormat="1" ht="12" customHeight="1">
      <c r="E40" s="44"/>
    </row>
    <row r="41" spans="5:5" s="24" customFormat="1" ht="12" customHeight="1">
      <c r="E41" s="44"/>
    </row>
    <row r="42" spans="5:5" s="24" customFormat="1" ht="12" customHeight="1">
      <c r="E42" s="44"/>
    </row>
    <row r="43" spans="5:5" s="24" customFormat="1" ht="12" customHeight="1">
      <c r="E43" s="44"/>
    </row>
    <row r="44" spans="5:5" s="24" customFormat="1" ht="12" customHeight="1">
      <c r="E44" s="44"/>
    </row>
    <row r="45" spans="5:5" s="24" customFormat="1" ht="12" customHeight="1">
      <c r="E45" s="44"/>
    </row>
    <row r="46" spans="5:5" s="24" customFormat="1" ht="12" customHeight="1">
      <c r="E46" s="44"/>
    </row>
    <row r="47" spans="5:5" s="24" customFormat="1" ht="12" customHeight="1">
      <c r="E47" s="44"/>
    </row>
    <row r="48" spans="5:5" s="24" customFormat="1" ht="12" customHeight="1">
      <c r="E48" s="44"/>
    </row>
    <row r="49" spans="5:5" s="24" customFormat="1" ht="12" customHeight="1">
      <c r="E49" s="44"/>
    </row>
    <row r="50" spans="5:5" s="24" customFormat="1" ht="12" customHeight="1">
      <c r="E50" s="44"/>
    </row>
    <row r="51" spans="5:5" s="24" customFormat="1" ht="12" customHeight="1">
      <c r="E51" s="44"/>
    </row>
    <row r="52" spans="5:5" s="24" customFormat="1" ht="12" customHeight="1">
      <c r="E52" s="44"/>
    </row>
    <row r="53" spans="5:5" s="24" customFormat="1" ht="12" customHeight="1">
      <c r="E53" s="44"/>
    </row>
    <row r="54" spans="5:5" s="24" customFormat="1" ht="12" customHeight="1">
      <c r="E54" s="44"/>
    </row>
    <row r="55" spans="5:5" s="24" customFormat="1" ht="12" customHeight="1">
      <c r="E55" s="44"/>
    </row>
    <row r="56" spans="5:5" s="24" customFormat="1" ht="12" customHeight="1">
      <c r="E56" s="44"/>
    </row>
    <row r="57" spans="5:5" s="24" customFormat="1" ht="12" customHeight="1">
      <c r="E57" s="44"/>
    </row>
    <row r="58" spans="5:5" s="24" customFormat="1" ht="12" customHeight="1">
      <c r="E58" s="44"/>
    </row>
    <row r="59" spans="5:5" s="24" customFormat="1" ht="12" customHeight="1">
      <c r="E59" s="44"/>
    </row>
    <row r="60" spans="5:5" s="24" customFormat="1" ht="12" customHeight="1">
      <c r="E60" s="44"/>
    </row>
    <row r="61" spans="5:5" s="24" customFormat="1" ht="12" customHeight="1">
      <c r="E61" s="44"/>
    </row>
    <row r="62" spans="5:5" s="24" customFormat="1" ht="12" customHeight="1">
      <c r="E62" s="44"/>
    </row>
    <row r="63" spans="5:5" s="24" customFormat="1" ht="12" customHeight="1">
      <c r="E63" s="44"/>
    </row>
    <row r="64" spans="5:5" s="24" customFormat="1" ht="12" customHeight="1">
      <c r="E64" s="44"/>
    </row>
    <row r="65" spans="5:5" s="24" customFormat="1" ht="12" customHeight="1">
      <c r="E65" s="44"/>
    </row>
    <row r="66" spans="5:5" s="24" customFormat="1" ht="12" customHeight="1">
      <c r="E66" s="44"/>
    </row>
  </sheetData>
  <phoneticPr fontId="0" type="noConversion"/>
  <pageMargins left="0.6" right="0" top="0.5" bottom="0" header="0" footer="0"/>
  <pageSetup scale="68" orientation="landscape" r:id="rId1"/>
  <headerFooter alignWithMargins="0">
    <oddHeader xml:space="preserve">&amp;R&amp;F  &amp;A  &amp;D  &amp;T
</oddHeader>
  </headerFooter>
</worksheet>
</file>

<file path=xl/worksheets/sheet8.xml><?xml version="1.0" encoding="utf-8"?>
<worksheet xmlns="http://schemas.openxmlformats.org/spreadsheetml/2006/main" xmlns:r="http://schemas.openxmlformats.org/officeDocument/2006/relationships">
  <sheetPr transitionEvaluation="1" codeName="Sheet5" enableFormatConditionsCalculation="0">
    <pageSetUpPr fitToPage="1"/>
  </sheetPr>
  <dimension ref="A1:U69"/>
  <sheetViews>
    <sheetView showGridLines="0" zoomScaleNormal="100" workbookViewId="0"/>
  </sheetViews>
  <sheetFormatPr defaultColWidth="11.28515625" defaultRowHeight="12" customHeight="1"/>
  <cols>
    <col min="1" max="1" width="44.28515625" style="10" customWidth="1"/>
    <col min="2" max="4" width="8.85546875" style="10" customWidth="1"/>
    <col min="5" max="5" width="8.85546875" style="11" customWidth="1"/>
    <col min="6" max="14" width="8.85546875" style="10" customWidth="1"/>
    <col min="15" max="15" width="2.7109375" style="10" bestFit="1" customWidth="1"/>
    <col min="16" max="16" width="43.28515625" style="10" customWidth="1"/>
    <col min="17" max="17" width="29.28515625" style="10" customWidth="1"/>
    <col min="18" max="63" width="10.7109375" style="10" customWidth="1"/>
    <col min="64" max="16384" width="11.28515625" style="10"/>
  </cols>
  <sheetData>
    <row r="1" spans="1:21" s="240" customFormat="1" ht="12" customHeight="1">
      <c r="A1" s="240" t="s">
        <v>44</v>
      </c>
      <c r="I1" s="235"/>
      <c r="J1" s="235"/>
      <c r="K1" s="235"/>
      <c r="L1" s="235"/>
      <c r="M1" s="235"/>
      <c r="N1" s="235"/>
    </row>
    <row r="2" spans="1:21" ht="12" customHeight="1">
      <c r="A2" s="2" t="s">
        <v>19</v>
      </c>
      <c r="B2" s="3"/>
      <c r="C2" s="3"/>
      <c r="D2" s="3"/>
      <c r="E2" s="4"/>
      <c r="F2" s="3"/>
      <c r="G2" s="3"/>
      <c r="H2" s="3"/>
      <c r="I2" s="129"/>
      <c r="J2" s="129"/>
      <c r="K2" s="129"/>
      <c r="L2" s="129"/>
      <c r="M2" s="129"/>
      <c r="N2" s="129"/>
      <c r="O2" s="3"/>
      <c r="P2" s="2" t="s">
        <v>19</v>
      </c>
      <c r="Q2" s="3"/>
      <c r="R2" s="3"/>
      <c r="S2" s="3"/>
      <c r="T2" s="3"/>
      <c r="U2" s="3"/>
    </row>
    <row r="3" spans="1:21" ht="12" customHeight="1">
      <c r="A3" s="2" t="s">
        <v>32</v>
      </c>
      <c r="B3" s="3"/>
      <c r="C3" s="3"/>
      <c r="E3" s="4"/>
      <c r="F3" s="3"/>
      <c r="G3" s="3"/>
      <c r="H3" s="3"/>
      <c r="I3" s="129"/>
      <c r="J3" s="129"/>
      <c r="K3" s="129"/>
      <c r="L3" s="129"/>
      <c r="M3" s="129"/>
      <c r="N3" s="129"/>
      <c r="O3" s="3"/>
      <c r="P3" s="2" t="s">
        <v>62</v>
      </c>
      <c r="Q3" s="3"/>
      <c r="R3" s="3"/>
      <c r="S3" s="3"/>
      <c r="T3" s="3"/>
      <c r="U3" s="3"/>
    </row>
    <row r="4" spans="1:21" ht="12" customHeight="1">
      <c r="A4" s="161"/>
      <c r="B4" s="3"/>
      <c r="C4" s="3"/>
      <c r="E4" s="4"/>
      <c r="F4" s="3"/>
      <c r="G4" s="3"/>
      <c r="H4" s="3"/>
      <c r="I4" s="129"/>
      <c r="J4" s="129"/>
      <c r="K4" s="129"/>
      <c r="L4" s="129"/>
      <c r="M4" s="129"/>
      <c r="N4" s="129"/>
      <c r="O4" s="3"/>
      <c r="P4" s="161"/>
      <c r="Q4" s="3"/>
      <c r="R4" s="3"/>
      <c r="S4" s="3"/>
      <c r="T4" s="3"/>
      <c r="U4" s="3"/>
    </row>
    <row r="5" spans="1:21" s="65" customFormat="1" ht="12" customHeight="1">
      <c r="A5" s="224"/>
      <c r="B5" s="85"/>
      <c r="C5" s="85"/>
      <c r="D5" s="72"/>
      <c r="E5" s="86"/>
      <c r="F5" s="85"/>
      <c r="G5" s="85"/>
      <c r="H5" s="44"/>
      <c r="I5" s="44"/>
      <c r="J5" s="44"/>
      <c r="K5" s="44"/>
      <c r="L5" s="44"/>
      <c r="M5" s="44"/>
      <c r="N5" s="44"/>
      <c r="O5" s="85"/>
      <c r="P5" s="85"/>
      <c r="Q5" s="24"/>
      <c r="R5" s="24"/>
      <c r="S5" s="24"/>
      <c r="T5" s="24"/>
      <c r="U5" s="24"/>
    </row>
    <row r="6" spans="1:21" s="66" customFormat="1" ht="12" customHeight="1">
      <c r="A6" s="213"/>
      <c r="B6" s="98">
        <v>2000</v>
      </c>
      <c r="C6" s="98">
        <v>2001</v>
      </c>
      <c r="D6" s="98">
        <v>2002</v>
      </c>
      <c r="E6" s="97">
        <v>2003</v>
      </c>
      <c r="F6" s="97">
        <v>2004</v>
      </c>
      <c r="G6" s="97">
        <v>2005</v>
      </c>
      <c r="H6" s="139">
        <v>2006</v>
      </c>
      <c r="I6" s="139">
        <v>2007</v>
      </c>
      <c r="J6" s="139">
        <v>2008</v>
      </c>
      <c r="K6" s="139">
        <v>2009</v>
      </c>
      <c r="L6" s="139">
        <v>2010</v>
      </c>
      <c r="M6" s="139">
        <v>2011</v>
      </c>
      <c r="N6" s="139">
        <v>2012</v>
      </c>
      <c r="O6" s="97" t="s">
        <v>34</v>
      </c>
      <c r="P6" s="97"/>
      <c r="Q6" s="44"/>
      <c r="R6" s="44"/>
      <c r="S6" s="44"/>
      <c r="T6" s="44"/>
      <c r="U6" s="44"/>
    </row>
    <row r="7" spans="1:21" s="65" customFormat="1" ht="24" customHeight="1">
      <c r="A7" s="64"/>
      <c r="B7" s="66"/>
      <c r="C7" s="66"/>
      <c r="D7" s="67"/>
      <c r="E7" s="67"/>
      <c r="F7" s="66"/>
      <c r="G7" s="66"/>
      <c r="H7" s="44"/>
      <c r="I7" s="44"/>
      <c r="J7" s="44"/>
      <c r="K7" s="44"/>
      <c r="L7" s="44"/>
      <c r="M7" s="44"/>
      <c r="N7" s="44"/>
    </row>
    <row r="8" spans="1:21" s="141" customFormat="1" ht="12" customHeight="1">
      <c r="A8" s="251"/>
      <c r="B8" s="252"/>
      <c r="E8" s="253"/>
      <c r="G8" s="245" t="s">
        <v>89</v>
      </c>
      <c r="H8" s="234"/>
      <c r="I8" s="234"/>
      <c r="J8" s="234"/>
      <c r="K8" s="234"/>
      <c r="L8" s="234"/>
      <c r="M8" s="234"/>
      <c r="N8" s="234"/>
    </row>
    <row r="9" spans="1:21" s="65" customFormat="1" ht="12" customHeight="1">
      <c r="B9" s="66"/>
      <c r="E9" s="67"/>
      <c r="G9" s="170"/>
      <c r="H9" s="44"/>
      <c r="I9" s="44"/>
      <c r="J9" s="44"/>
      <c r="K9" s="44"/>
      <c r="L9" s="44"/>
      <c r="M9" s="44"/>
      <c r="N9" s="44"/>
    </row>
    <row r="10" spans="1:21" s="141" customFormat="1" ht="12" customHeight="1">
      <c r="A10" s="140" t="s">
        <v>66</v>
      </c>
      <c r="B10" s="264">
        <v>100</v>
      </c>
      <c r="C10" s="264">
        <v>103.8484894142571</v>
      </c>
      <c r="D10" s="264">
        <v>111.91073002132219</v>
      </c>
      <c r="E10" s="264">
        <v>119.08584108373175</v>
      </c>
      <c r="F10" s="264">
        <v>123.89268608946178</v>
      </c>
      <c r="G10" s="264">
        <v>132.56171782614453</v>
      </c>
      <c r="H10" s="264">
        <v>138.58671086334192</v>
      </c>
      <c r="I10" s="264">
        <v>145.54266485862092</v>
      </c>
      <c r="J10" s="264">
        <v>150.47415544628146</v>
      </c>
      <c r="K10" s="264">
        <v>138.21140438588083</v>
      </c>
      <c r="L10" s="264">
        <v>144.46057683966379</v>
      </c>
      <c r="M10" s="264">
        <v>149.87329982056519</v>
      </c>
      <c r="N10" s="264">
        <v>151.85301866031116</v>
      </c>
      <c r="O10" s="142"/>
      <c r="P10" s="140" t="s">
        <v>78</v>
      </c>
    </row>
    <row r="11" spans="1:21" s="65" customFormat="1" ht="12" customHeight="1">
      <c r="A11" s="70"/>
      <c r="B11" s="265"/>
      <c r="C11" s="266"/>
      <c r="D11" s="266"/>
      <c r="E11" s="267"/>
      <c r="F11" s="267"/>
      <c r="G11" s="267"/>
      <c r="H11" s="267"/>
      <c r="I11" s="267"/>
      <c r="J11" s="267"/>
      <c r="K11" s="267"/>
      <c r="L11" s="267"/>
      <c r="M11" s="267"/>
      <c r="N11" s="267"/>
      <c r="O11" s="69"/>
      <c r="P11" s="70"/>
    </row>
    <row r="12" spans="1:21" s="65" customFormat="1" ht="12" customHeight="1">
      <c r="A12" s="70" t="s">
        <v>142</v>
      </c>
      <c r="B12" s="162">
        <v>100</v>
      </c>
      <c r="C12" s="266">
        <v>101.99995477773255</v>
      </c>
      <c r="D12" s="266">
        <v>111.65943110387553</v>
      </c>
      <c r="E12" s="267">
        <v>115.81874915208248</v>
      </c>
      <c r="F12" s="267">
        <v>120.36584814362593</v>
      </c>
      <c r="G12" s="267">
        <v>122.01533034866368</v>
      </c>
      <c r="H12" s="267">
        <v>128.03441414552523</v>
      </c>
      <c r="I12" s="267">
        <v>134.06932573599241</v>
      </c>
      <c r="J12" s="267">
        <v>135.15805182471848</v>
      </c>
      <c r="K12" s="267">
        <v>140.66612399945731</v>
      </c>
      <c r="L12" s="267">
        <v>146.56989101433544</v>
      </c>
      <c r="M12" s="267">
        <v>156.58097046985938</v>
      </c>
      <c r="N12" s="267">
        <v>164.89847600958711</v>
      </c>
      <c r="O12" s="69"/>
      <c r="P12" s="70" t="s">
        <v>161</v>
      </c>
    </row>
    <row r="13" spans="1:21" s="65" customFormat="1" ht="12" customHeight="1">
      <c r="A13" s="70" t="s">
        <v>143</v>
      </c>
      <c r="B13" s="162">
        <v>100</v>
      </c>
      <c r="C13" s="266">
        <v>100.02525358811398</v>
      </c>
      <c r="D13" s="266">
        <v>114.60218583834899</v>
      </c>
      <c r="E13" s="267">
        <v>132.95312653450623</v>
      </c>
      <c r="F13" s="267">
        <v>145.36947402387867</v>
      </c>
      <c r="G13" s="267">
        <v>162.05227492739593</v>
      </c>
      <c r="H13" s="267">
        <v>161.32272682632546</v>
      </c>
      <c r="I13" s="267">
        <v>168.10191225781105</v>
      </c>
      <c r="J13" s="267">
        <v>187.53875724286939</v>
      </c>
      <c r="K13" s="267">
        <v>157.7072547946743</v>
      </c>
      <c r="L13" s="267">
        <v>161.79553011490381</v>
      </c>
      <c r="M13" s="267">
        <v>158.91521809279291</v>
      </c>
      <c r="N13" s="267">
        <v>151.27741066543206</v>
      </c>
      <c r="O13" s="69"/>
      <c r="P13" s="70" t="s">
        <v>162</v>
      </c>
    </row>
    <row r="14" spans="1:21" s="65" customFormat="1" ht="12" customHeight="1">
      <c r="A14" s="70" t="s">
        <v>144</v>
      </c>
      <c r="B14" s="162">
        <v>100</v>
      </c>
      <c r="C14" s="266">
        <v>107.54898811435913</v>
      </c>
      <c r="D14" s="266">
        <v>99.887568262126564</v>
      </c>
      <c r="E14" s="267">
        <v>96.723417924831352</v>
      </c>
      <c r="F14" s="267">
        <v>90.057822036620621</v>
      </c>
      <c r="G14" s="267">
        <v>91.824606488917453</v>
      </c>
      <c r="H14" s="267">
        <v>83.231609380019279</v>
      </c>
      <c r="I14" s="267">
        <v>77.610022486347574</v>
      </c>
      <c r="J14" s="267">
        <v>63.00995823964022</v>
      </c>
      <c r="K14" s="267">
        <v>51.95952457436556</v>
      </c>
      <c r="L14" s="267">
        <v>51.429489238676517</v>
      </c>
      <c r="M14" s="267">
        <v>52.858978477353034</v>
      </c>
      <c r="N14" s="267">
        <v>53.919049148731126</v>
      </c>
      <c r="O14" s="69"/>
      <c r="P14" s="70" t="s">
        <v>163</v>
      </c>
    </row>
    <row r="15" spans="1:21" s="65" customFormat="1" ht="12" customHeight="1">
      <c r="A15" s="70" t="s">
        <v>145</v>
      </c>
      <c r="B15" s="162">
        <v>100</v>
      </c>
      <c r="C15" s="266">
        <v>118.10439993691845</v>
      </c>
      <c r="D15" s="266">
        <v>123.02475950165589</v>
      </c>
      <c r="E15" s="267">
        <v>117.44204384166534</v>
      </c>
      <c r="F15" s="267">
        <v>124.88566472165272</v>
      </c>
      <c r="G15" s="267">
        <v>141.79151553382746</v>
      </c>
      <c r="H15" s="267">
        <v>145.30831099195709</v>
      </c>
      <c r="I15" s="267">
        <v>179.7665983283394</v>
      </c>
      <c r="J15" s="267">
        <v>168.56962624191769</v>
      </c>
      <c r="K15" s="267">
        <v>142.53272354518214</v>
      </c>
      <c r="L15" s="267">
        <v>150.62293013720233</v>
      </c>
      <c r="M15" s="267">
        <v>146.85380854754771</v>
      </c>
      <c r="N15" s="267">
        <v>149.91326289228829</v>
      </c>
      <c r="O15" s="69"/>
      <c r="P15" s="70" t="s">
        <v>164</v>
      </c>
    </row>
    <row r="16" spans="1:21" s="65" customFormat="1" ht="12" customHeight="1">
      <c r="A16" s="70" t="s">
        <v>146</v>
      </c>
      <c r="B16" s="162">
        <v>100</v>
      </c>
      <c r="C16" s="266">
        <v>97.543770185279627</v>
      </c>
      <c r="D16" s="266">
        <v>91.084480707122225</v>
      </c>
      <c r="E16" s="267">
        <v>94.441611422743506</v>
      </c>
      <c r="F16" s="267">
        <v>77.927927927927925</v>
      </c>
      <c r="G16" s="267">
        <v>92.010878803331636</v>
      </c>
      <c r="H16" s="267">
        <v>107.19870814210437</v>
      </c>
      <c r="I16" s="267">
        <v>127.59646438891723</v>
      </c>
      <c r="J16" s="267">
        <v>122.03807581166073</v>
      </c>
      <c r="K16" s="267">
        <v>137.35339112697605</v>
      </c>
      <c r="L16" s="267">
        <v>142.0278769335373</v>
      </c>
      <c r="M16" s="267">
        <v>146.43039265680778</v>
      </c>
      <c r="N16" s="267">
        <v>149.43906170321267</v>
      </c>
      <c r="O16" s="69"/>
      <c r="P16" s="70" t="s">
        <v>165</v>
      </c>
    </row>
    <row r="17" spans="1:16" s="65" customFormat="1" ht="12" customHeight="1">
      <c r="A17" s="70" t="s">
        <v>147</v>
      </c>
      <c r="B17" s="162">
        <v>100</v>
      </c>
      <c r="C17" s="266">
        <v>106.56847807685796</v>
      </c>
      <c r="D17" s="266">
        <v>104.90942949043507</v>
      </c>
      <c r="E17" s="267">
        <v>107.77044184865414</v>
      </c>
      <c r="F17" s="267">
        <v>112.95073641442357</v>
      </c>
      <c r="G17" s="267">
        <v>112.01117318435753</v>
      </c>
      <c r="H17" s="267">
        <v>114.49974606399186</v>
      </c>
      <c r="I17" s="267">
        <v>122.00778737091586</v>
      </c>
      <c r="J17" s="267">
        <v>120.00169290672082</v>
      </c>
      <c r="K17" s="267">
        <v>107.16099542915185</v>
      </c>
      <c r="L17" s="267">
        <v>99.001185034704577</v>
      </c>
      <c r="M17" s="267">
        <v>109.9966141865583</v>
      </c>
      <c r="N17" s="267">
        <v>110.07279498899611</v>
      </c>
      <c r="O17" s="69"/>
      <c r="P17" s="70" t="s">
        <v>166</v>
      </c>
    </row>
    <row r="18" spans="1:16" s="65" customFormat="1" ht="12" customHeight="1">
      <c r="A18" s="70" t="s">
        <v>148</v>
      </c>
      <c r="B18" s="162">
        <v>100</v>
      </c>
      <c r="C18" s="266">
        <v>439.89637305699478</v>
      </c>
      <c r="D18" s="266">
        <v>476.01776461880092</v>
      </c>
      <c r="E18" s="267">
        <v>344.33752775721689</v>
      </c>
      <c r="F18" s="267">
        <v>365.80310880829018</v>
      </c>
      <c r="G18" s="267">
        <v>275.20355292376018</v>
      </c>
      <c r="H18" s="267">
        <v>325.01850481125098</v>
      </c>
      <c r="I18" s="267">
        <v>213.17542561065878</v>
      </c>
      <c r="J18" s="267">
        <v>166.09918578830496</v>
      </c>
      <c r="K18" s="267">
        <v>180.90303478904517</v>
      </c>
      <c r="L18" s="267">
        <v>131.31014063656551</v>
      </c>
      <c r="M18" s="267">
        <v>156.25462620281274</v>
      </c>
      <c r="N18" s="267">
        <v>160.1036269430052</v>
      </c>
      <c r="O18" s="69"/>
      <c r="P18" s="70" t="s">
        <v>167</v>
      </c>
    </row>
    <row r="19" spans="1:16" s="65" customFormat="1" ht="12" customHeight="1">
      <c r="A19" s="70" t="s">
        <v>149</v>
      </c>
      <c r="B19" s="162">
        <v>100</v>
      </c>
      <c r="C19" s="266">
        <v>99.498997995991985</v>
      </c>
      <c r="D19" s="266">
        <v>99.799599198396791</v>
      </c>
      <c r="E19" s="267">
        <v>106.14085313484112</v>
      </c>
      <c r="F19" s="267">
        <v>96.392785571142284</v>
      </c>
      <c r="G19" s="267">
        <v>119.53907815631261</v>
      </c>
      <c r="H19" s="267">
        <v>163.39106784998569</v>
      </c>
      <c r="I19" s="267">
        <v>174.92127111365588</v>
      </c>
      <c r="J19" s="267">
        <v>168.33667334669337</v>
      </c>
      <c r="K19" s="267">
        <v>116.11079301460063</v>
      </c>
      <c r="L19" s="267">
        <v>160.94331520183223</v>
      </c>
      <c r="M19" s="267">
        <v>181.60606928141999</v>
      </c>
      <c r="N19" s="267">
        <v>193.20068708846264</v>
      </c>
      <c r="O19" s="69"/>
      <c r="P19" s="70" t="s">
        <v>168</v>
      </c>
    </row>
    <row r="20" spans="1:16" s="65" customFormat="1" ht="12" customHeight="1">
      <c r="A20" s="70" t="s">
        <v>150</v>
      </c>
      <c r="B20" s="162">
        <v>100</v>
      </c>
      <c r="C20" s="266">
        <v>100.38162112654557</v>
      </c>
      <c r="D20" s="266">
        <v>87.971302091283761</v>
      </c>
      <c r="E20" s="267">
        <v>81.13265150358724</v>
      </c>
      <c r="F20" s="267">
        <v>79.651961532590434</v>
      </c>
      <c r="G20" s="267">
        <v>92.337047778965044</v>
      </c>
      <c r="H20" s="267">
        <v>86.734849641276142</v>
      </c>
      <c r="I20" s="267">
        <v>81.697450770874681</v>
      </c>
      <c r="J20" s="267">
        <v>69.14974813005648</v>
      </c>
      <c r="K20" s="267">
        <v>53.213249885513662</v>
      </c>
      <c r="L20" s="267">
        <v>51.076171576858499</v>
      </c>
      <c r="M20" s="267">
        <v>51.869943520073271</v>
      </c>
      <c r="N20" s="267">
        <v>52.419477942298876</v>
      </c>
      <c r="O20" s="69"/>
      <c r="P20" s="70" t="s">
        <v>169</v>
      </c>
    </row>
    <row r="21" spans="1:16" s="65" customFormat="1" ht="12" customHeight="1">
      <c r="A21" s="275" t="s">
        <v>151</v>
      </c>
      <c r="B21" s="162">
        <v>100</v>
      </c>
      <c r="C21" s="266">
        <v>99.213217938631004</v>
      </c>
      <c r="D21" s="266">
        <v>109.28402832415422</v>
      </c>
      <c r="E21" s="267">
        <v>118.33202202989771</v>
      </c>
      <c r="F21" s="267">
        <v>126.12116443745084</v>
      </c>
      <c r="G21" s="267">
        <v>131.47128245476003</v>
      </c>
      <c r="H21" s="267">
        <v>146.42014162077103</v>
      </c>
      <c r="I21" s="267">
        <v>160.03147128245476</v>
      </c>
      <c r="J21" s="267">
        <v>228.63886703383164</v>
      </c>
      <c r="K21" s="267">
        <v>207.23839496459479</v>
      </c>
      <c r="L21" s="267">
        <v>209.67741935483869</v>
      </c>
      <c r="M21" s="267">
        <v>218.33202202989776</v>
      </c>
      <c r="N21" s="267">
        <v>225.57041699449255</v>
      </c>
      <c r="O21" s="69"/>
      <c r="P21" s="275" t="s">
        <v>170</v>
      </c>
    </row>
    <row r="22" spans="1:16" s="65" customFormat="1" ht="12" customHeight="1">
      <c r="A22" s="71"/>
      <c r="B22" s="162"/>
      <c r="C22" s="266"/>
      <c r="D22" s="266"/>
      <c r="E22" s="267"/>
      <c r="F22" s="267"/>
      <c r="G22" s="267"/>
      <c r="H22" s="267"/>
      <c r="I22" s="267"/>
      <c r="J22" s="267"/>
      <c r="K22" s="267"/>
      <c r="L22" s="267"/>
      <c r="M22" s="267"/>
      <c r="N22" s="267"/>
      <c r="O22" s="69"/>
      <c r="P22" s="71"/>
    </row>
    <row r="23" spans="1:16" s="141" customFormat="1" ht="12" customHeight="1">
      <c r="A23" s="193" t="s">
        <v>290</v>
      </c>
      <c r="B23" s="263"/>
      <c r="C23" s="263"/>
      <c r="D23" s="263"/>
      <c r="E23" s="268"/>
      <c r="F23" s="268"/>
      <c r="G23" s="294" t="s">
        <v>288</v>
      </c>
      <c r="H23" s="268"/>
      <c r="I23" s="268"/>
      <c r="J23" s="268"/>
      <c r="K23" s="268"/>
      <c r="L23" s="268"/>
      <c r="M23" s="268"/>
      <c r="N23" s="268"/>
      <c r="O23" s="142"/>
      <c r="P23" s="193" t="s">
        <v>289</v>
      </c>
    </row>
    <row r="24" spans="1:16" s="141" customFormat="1" ht="12" customHeight="1">
      <c r="A24" s="193"/>
      <c r="B24" s="263"/>
      <c r="C24" s="263"/>
      <c r="D24" s="263"/>
      <c r="E24" s="268"/>
      <c r="F24" s="268"/>
      <c r="G24" s="294"/>
      <c r="H24" s="268"/>
      <c r="I24" s="268"/>
      <c r="J24" s="268"/>
      <c r="K24" s="268"/>
      <c r="L24" s="268"/>
      <c r="M24" s="268"/>
      <c r="N24" s="268"/>
      <c r="O24" s="142"/>
      <c r="P24" s="193"/>
    </row>
    <row r="25" spans="1:16" s="65" customFormat="1" ht="12" customHeight="1">
      <c r="A25" s="277" t="s">
        <v>180</v>
      </c>
      <c r="B25" s="162">
        <v>100</v>
      </c>
      <c r="C25" s="162">
        <v>104.13823212223068</v>
      </c>
      <c r="D25" s="162">
        <v>98.820570862370047</v>
      </c>
      <c r="E25" s="267">
        <v>90.16787010527122</v>
      </c>
      <c r="F25" s="267">
        <v>111.42202710147342</v>
      </c>
      <c r="G25" s="267">
        <v>106.9814928204258</v>
      </c>
      <c r="H25" s="267">
        <v>116.43387505419508</v>
      </c>
      <c r="I25" s="267">
        <v>116.35512370249053</v>
      </c>
      <c r="J25" s="267">
        <v>114.14045727845141</v>
      </c>
      <c r="K25" s="267">
        <v>116.75623515252886</v>
      </c>
      <c r="L25" s="267">
        <v>130.60085875486749</v>
      </c>
      <c r="M25" s="267">
        <v>128.77769215400264</v>
      </c>
      <c r="N25" s="267">
        <v>145.82592735578055</v>
      </c>
      <c r="O25" s="69"/>
      <c r="P25" s="277" t="s">
        <v>181</v>
      </c>
    </row>
    <row r="26" spans="1:16" s="65" customFormat="1" ht="12" customHeight="1">
      <c r="A26" s="194" t="s">
        <v>152</v>
      </c>
      <c r="B26" s="162">
        <v>100</v>
      </c>
      <c r="C26" s="162">
        <v>105.06039083166615</v>
      </c>
      <c r="D26" s="162">
        <v>97.617087640654148</v>
      </c>
      <c r="E26" s="267">
        <v>101.08363985813868</v>
      </c>
      <c r="F26" s="267">
        <v>110.98646282030167</v>
      </c>
      <c r="G26" s="267">
        <v>110.31862817529856</v>
      </c>
      <c r="H26" s="267">
        <v>133.00416289243739</v>
      </c>
      <c r="I26" s="267">
        <v>141.58357796107251</v>
      </c>
      <c r="J26" s="267">
        <v>142.22207895784683</v>
      </c>
      <c r="K26" s="267">
        <v>130.1229421277462</v>
      </c>
      <c r="L26" s="267">
        <v>121.25591323526979</v>
      </c>
      <c r="M26" s="267">
        <v>136.42448101092529</v>
      </c>
      <c r="N26" s="267">
        <v>137.4229416073934</v>
      </c>
      <c r="O26" s="69"/>
      <c r="P26" s="194" t="s">
        <v>171</v>
      </c>
    </row>
    <row r="27" spans="1:16" s="65" customFormat="1" ht="12" customHeight="1">
      <c r="A27" s="194" t="s">
        <v>153</v>
      </c>
      <c r="B27" s="162">
        <v>100</v>
      </c>
      <c r="C27" s="162">
        <v>166.93469355506127</v>
      </c>
      <c r="D27" s="162">
        <v>114.01275676573268</v>
      </c>
      <c r="E27" s="267">
        <v>120.88191220249055</v>
      </c>
      <c r="F27" s="267">
        <v>138.55449211975773</v>
      </c>
      <c r="G27" s="267">
        <v>160.31903966703317</v>
      </c>
      <c r="H27" s="267">
        <v>189.65646723562784</v>
      </c>
      <c r="I27" s="267">
        <v>200.62787499280211</v>
      </c>
      <c r="J27" s="267">
        <v>182.93794314226753</v>
      </c>
      <c r="K27" s="267">
        <v>119.4975719870405</v>
      </c>
      <c r="L27" s="267">
        <v>126.86485863237722</v>
      </c>
      <c r="M27" s="267">
        <v>207.22274041468199</v>
      </c>
      <c r="N27" s="267">
        <v>158.40310677715894</v>
      </c>
      <c r="O27" s="69"/>
      <c r="P27" s="194" t="s">
        <v>172</v>
      </c>
    </row>
    <row r="28" spans="1:16" s="65" customFormat="1" ht="12" customHeight="1">
      <c r="A28" s="194" t="s">
        <v>154</v>
      </c>
      <c r="B28" s="162">
        <v>100</v>
      </c>
      <c r="C28" s="162">
        <v>199.52822991730284</v>
      </c>
      <c r="D28" s="162">
        <v>229.32146147596814</v>
      </c>
      <c r="E28" s="267">
        <v>218.55831538288885</v>
      </c>
      <c r="F28" s="267">
        <v>273.19135122331971</v>
      </c>
      <c r="G28" s="267">
        <v>309.35811828269533</v>
      </c>
      <c r="H28" s="267">
        <v>307.20364048278242</v>
      </c>
      <c r="I28" s="267">
        <v>339.57716651992547</v>
      </c>
      <c r="J28" s="267">
        <v>357.24184627532071</v>
      </c>
      <c r="K28" s="267">
        <v>276.78679565668182</v>
      </c>
      <c r="L28" s="267">
        <v>240.11085200998252</v>
      </c>
      <c r="M28" s="267">
        <v>290.37225868847855</v>
      </c>
      <c r="N28" s="267">
        <v>308.22613662244061</v>
      </c>
      <c r="O28" s="69"/>
      <c r="P28" s="194" t="s">
        <v>173</v>
      </c>
    </row>
    <row r="29" spans="1:16" s="65" customFormat="1" ht="12" customHeight="1">
      <c r="A29" s="194" t="s">
        <v>155</v>
      </c>
      <c r="B29" s="162">
        <v>100</v>
      </c>
      <c r="C29" s="162">
        <v>120.29542861100583</v>
      </c>
      <c r="D29" s="162">
        <v>136.75159285371973</v>
      </c>
      <c r="E29" s="267">
        <v>189.77836263738882</v>
      </c>
      <c r="F29" s="267">
        <v>200.48938350557884</v>
      </c>
      <c r="G29" s="267">
        <v>199.86266067775313</v>
      </c>
      <c r="H29" s="267">
        <v>194.12625226869685</v>
      </c>
      <c r="I29" s="267">
        <v>180.77915683979609</v>
      </c>
      <c r="J29" s="267">
        <v>207.06572271546486</v>
      </c>
      <c r="K29" s="267">
        <v>172.9018129803361</v>
      </c>
      <c r="L29" s="267">
        <v>210.71973449560585</v>
      </c>
      <c r="M29" s="267">
        <v>206.21833699978544</v>
      </c>
      <c r="N29" s="267"/>
      <c r="O29" s="69"/>
      <c r="P29" s="194" t="s">
        <v>174</v>
      </c>
    </row>
    <row r="30" spans="1:16" s="65" customFormat="1" ht="12" customHeight="1">
      <c r="A30" s="194" t="s">
        <v>156</v>
      </c>
      <c r="B30" s="162">
        <v>100</v>
      </c>
      <c r="C30" s="162">
        <v>108.90134668293993</v>
      </c>
      <c r="D30" s="162">
        <v>116.99109796377127</v>
      </c>
      <c r="E30" s="267">
        <v>122.15165870241272</v>
      </c>
      <c r="F30" s="267">
        <v>117.94969691704074</v>
      </c>
      <c r="G30" s="267">
        <v>110.98014530109018</v>
      </c>
      <c r="H30" s="267">
        <v>247.87773924553343</v>
      </c>
      <c r="I30" s="267">
        <v>208.41868396688247</v>
      </c>
      <c r="J30" s="267">
        <v>244.47234957175982</v>
      </c>
      <c r="K30" s="267">
        <v>237.98759932408205</v>
      </c>
      <c r="L30" s="267">
        <v>246.03248382909601</v>
      </c>
      <c r="M30" s="267">
        <v>279.5411785752633</v>
      </c>
      <c r="N30" s="267">
        <v>355.04897491972588</v>
      </c>
      <c r="O30" s="69"/>
      <c r="P30" s="194" t="s">
        <v>175</v>
      </c>
    </row>
    <row r="31" spans="1:16" s="65" customFormat="1" ht="12" customHeight="1">
      <c r="A31" s="194" t="s">
        <v>157</v>
      </c>
      <c r="B31" s="162">
        <v>100</v>
      </c>
      <c r="C31" s="162">
        <v>99.243027108174914</v>
      </c>
      <c r="D31" s="162">
        <v>102.608257035843</v>
      </c>
      <c r="E31" s="267">
        <v>99.827973423812509</v>
      </c>
      <c r="F31" s="267">
        <v>105.41177182976884</v>
      </c>
      <c r="G31" s="267">
        <v>112.06977028616605</v>
      </c>
      <c r="H31" s="267">
        <v>113.91839736507774</v>
      </c>
      <c r="I31" s="267">
        <v>119.92607432624224</v>
      </c>
      <c r="J31" s="267">
        <v>120.60489736207347</v>
      </c>
      <c r="K31" s="267">
        <v>129.46975862191832</v>
      </c>
      <c r="L31" s="267">
        <v>130.87002567612146</v>
      </c>
      <c r="M31" s="267">
        <v>132.65305154173768</v>
      </c>
      <c r="N31" s="267">
        <v>143.56383585564288</v>
      </c>
      <c r="O31" s="69"/>
      <c r="P31" s="194" t="s">
        <v>176</v>
      </c>
    </row>
    <row r="32" spans="1:16" s="65" customFormat="1" ht="12" customHeight="1">
      <c r="A32" s="194" t="s">
        <v>158</v>
      </c>
      <c r="B32" s="162">
        <v>100</v>
      </c>
      <c r="C32" s="162">
        <v>99.037127046951184</v>
      </c>
      <c r="D32" s="162">
        <v>98.747724523829888</v>
      </c>
      <c r="E32" s="267">
        <v>100.14905132496854</v>
      </c>
      <c r="F32" s="267">
        <v>110.85578778927565</v>
      </c>
      <c r="G32" s="267">
        <v>127.40883034507824</v>
      </c>
      <c r="H32" s="267">
        <v>135.75156028637403</v>
      </c>
      <c r="I32" s="267">
        <v>140.17814778811501</v>
      </c>
      <c r="J32" s="267">
        <v>135.86409560775067</v>
      </c>
      <c r="K32" s="267">
        <v>131.66190856458689</v>
      </c>
      <c r="L32" s="267">
        <v>131.88277965585328</v>
      </c>
      <c r="M32" s="267">
        <v>142.71033360695409</v>
      </c>
      <c r="N32" s="267">
        <v>146.03699439347105</v>
      </c>
      <c r="O32" s="69"/>
      <c r="P32" s="194" t="s">
        <v>177</v>
      </c>
    </row>
    <row r="33" spans="1:16" s="65" customFormat="1" ht="12" customHeight="1">
      <c r="A33" s="194" t="s">
        <v>159</v>
      </c>
      <c r="B33" s="162">
        <v>100</v>
      </c>
      <c r="C33" s="162">
        <v>96.013111961004597</v>
      </c>
      <c r="D33" s="162">
        <v>101.10736094812948</v>
      </c>
      <c r="E33" s="267">
        <v>98.773796990728698</v>
      </c>
      <c r="F33" s="267">
        <v>98.846623918765005</v>
      </c>
      <c r="G33" s="267">
        <v>105.55281419739542</v>
      </c>
      <c r="H33" s="267">
        <v>108.27847123052683</v>
      </c>
      <c r="I33" s="267">
        <v>111.15464089289398</v>
      </c>
      <c r="J33" s="267">
        <v>111.8797874815747</v>
      </c>
      <c r="K33" s="267">
        <v>96.12115266991492</v>
      </c>
      <c r="L33" s="267">
        <v>89.590826443311173</v>
      </c>
      <c r="M33" s="267">
        <v>97.49364980138968</v>
      </c>
      <c r="N33" s="267">
        <v>97.177696459761663</v>
      </c>
      <c r="O33" s="69"/>
      <c r="P33" s="194" t="s">
        <v>178</v>
      </c>
    </row>
    <row r="34" spans="1:16" s="65" customFormat="1" ht="12" customHeight="1">
      <c r="A34" s="194" t="s">
        <v>184</v>
      </c>
      <c r="B34" s="162">
        <v>100</v>
      </c>
      <c r="C34" s="162">
        <v>105.81707459392938</v>
      </c>
      <c r="D34" s="162">
        <v>106.26655491546163</v>
      </c>
      <c r="E34" s="267">
        <v>108.93691361561122</v>
      </c>
      <c r="F34" s="267">
        <v>113.36227583450919</v>
      </c>
      <c r="G34" s="267">
        <v>113.15081665022227</v>
      </c>
      <c r="H34" s="267">
        <v>121.15479707961568</v>
      </c>
      <c r="I34" s="267">
        <v>111.50109293385813</v>
      </c>
      <c r="J34" s="267">
        <v>108.62866011719731</v>
      </c>
      <c r="K34" s="267">
        <v>109.2552135827224</v>
      </c>
      <c r="L34" s="267">
        <v>95.011458034946997</v>
      </c>
      <c r="M34" s="267">
        <v>101.34260585420711</v>
      </c>
      <c r="N34" s="267">
        <v>95.410986739064441</v>
      </c>
      <c r="O34" s="69"/>
      <c r="P34" s="194" t="s">
        <v>185</v>
      </c>
    </row>
    <row r="35" spans="1:16" s="65" customFormat="1" ht="12" customHeight="1">
      <c r="A35" s="276" t="s">
        <v>160</v>
      </c>
      <c r="B35" s="162">
        <v>100</v>
      </c>
      <c r="C35" s="162">
        <v>102.73786431155281</v>
      </c>
      <c r="D35" s="162">
        <v>110.01924594930664</v>
      </c>
      <c r="E35" s="267">
        <v>110.33506720945844</v>
      </c>
      <c r="F35" s="267">
        <v>100.60725529572059</v>
      </c>
      <c r="G35" s="267">
        <v>102.89534393856945</v>
      </c>
      <c r="H35" s="267">
        <v>108.49423846983193</v>
      </c>
      <c r="I35" s="267">
        <v>114.25819373890729</v>
      </c>
      <c r="J35" s="267">
        <v>122.87247887281521</v>
      </c>
      <c r="K35" s="267">
        <v>144.1740566744171</v>
      </c>
      <c r="L35" s="267">
        <v>152.22420219992284</v>
      </c>
      <c r="M35" s="267">
        <v>156.33545792754805</v>
      </c>
      <c r="N35" s="267">
        <v>163.03148052215707</v>
      </c>
      <c r="O35" s="69"/>
      <c r="P35" s="276" t="s">
        <v>179</v>
      </c>
    </row>
    <row r="36" spans="1:16" s="65" customFormat="1" ht="12" customHeight="1">
      <c r="A36" s="276" t="s">
        <v>182</v>
      </c>
      <c r="B36" s="162">
        <v>100</v>
      </c>
      <c r="C36" s="162">
        <v>92.688168784031021</v>
      </c>
      <c r="D36" s="162">
        <v>91.521968325844071</v>
      </c>
      <c r="E36" s="267">
        <v>99.863512998221196</v>
      </c>
      <c r="F36" s="267">
        <v>105.03536134730625</v>
      </c>
      <c r="G36" s="267">
        <v>99.563601469920286</v>
      </c>
      <c r="H36" s="267">
        <v>105.98134222609761</v>
      </c>
      <c r="I36" s="267">
        <v>109.04294375942889</v>
      </c>
      <c r="J36" s="267">
        <v>113.20419002112605</v>
      </c>
      <c r="K36" s="267">
        <v>109.39180292640522</v>
      </c>
      <c r="L36" s="267">
        <v>102.8247329237048</v>
      </c>
      <c r="M36" s="267">
        <v>102.59929803300798</v>
      </c>
      <c r="N36" s="267">
        <v>97.704231991429552</v>
      </c>
      <c r="O36" s="69"/>
      <c r="P36" s="276" t="s">
        <v>183</v>
      </c>
    </row>
    <row r="37" spans="1:16" s="65" customFormat="1" ht="12" customHeight="1">
      <c r="A37" s="194"/>
      <c r="B37" s="265"/>
      <c r="C37" s="162"/>
      <c r="D37" s="162"/>
      <c r="E37" s="138"/>
      <c r="F37" s="138"/>
      <c r="G37" s="138"/>
      <c r="H37" s="138"/>
      <c r="I37" s="138"/>
      <c r="J37" s="138"/>
      <c r="K37" s="138"/>
      <c r="L37" s="138"/>
      <c r="M37" s="138"/>
      <c r="N37" s="138"/>
      <c r="O37" s="69"/>
      <c r="P37" s="194"/>
    </row>
    <row r="38" spans="1:16" s="65" customFormat="1" ht="12" customHeight="1">
      <c r="A38" s="194" t="s">
        <v>291</v>
      </c>
      <c r="B38" s="162">
        <v>886.90184899999997</v>
      </c>
      <c r="C38" s="162">
        <v>927.85485800000004</v>
      </c>
      <c r="D38" s="162">
        <v>983.456232</v>
      </c>
      <c r="E38" s="138">
        <v>1084.694078</v>
      </c>
      <c r="F38" s="138">
        <v>1184.2334920000001</v>
      </c>
      <c r="G38" s="138">
        <v>1206.969085</v>
      </c>
      <c r="H38" s="138">
        <v>1211.633744</v>
      </c>
      <c r="I38" s="138">
        <v>1285.3869420000001</v>
      </c>
      <c r="J38" s="138">
        <v>1388.7211809999999</v>
      </c>
      <c r="K38" s="138">
        <v>1241.7375999999999</v>
      </c>
      <c r="L38" s="138">
        <v>1288.70119439</v>
      </c>
      <c r="M38" s="138">
        <v>1377.3008179999999</v>
      </c>
      <c r="N38" s="138">
        <v>1426.2194910000001</v>
      </c>
      <c r="O38" s="69"/>
      <c r="P38" s="194" t="s">
        <v>292</v>
      </c>
    </row>
    <row r="39" spans="1:16" s="65" customFormat="1" ht="12" customHeight="1">
      <c r="A39" s="199"/>
      <c r="B39" s="200"/>
      <c r="C39" s="200"/>
      <c r="D39" s="200"/>
      <c r="E39" s="200"/>
      <c r="F39" s="200"/>
      <c r="G39" s="200"/>
      <c r="H39" s="200"/>
      <c r="I39" s="200"/>
      <c r="J39" s="200"/>
      <c r="K39" s="200"/>
      <c r="L39" s="200"/>
      <c r="M39" s="200"/>
      <c r="N39" s="200"/>
      <c r="O39" s="201"/>
      <c r="P39" s="72"/>
    </row>
    <row r="40" spans="1:16" s="65" customFormat="1" ht="12" customHeight="1">
      <c r="A40" s="68"/>
      <c r="B40" s="73"/>
      <c r="C40" s="73"/>
      <c r="D40" s="73"/>
      <c r="E40" s="73"/>
      <c r="F40" s="66"/>
      <c r="G40" s="66"/>
      <c r="H40" s="66"/>
      <c r="I40" s="66"/>
      <c r="J40" s="66"/>
      <c r="K40" s="66"/>
      <c r="L40" s="66"/>
      <c r="M40" s="66"/>
      <c r="N40" s="66"/>
    </row>
    <row r="41" spans="1:16" s="65" customFormat="1" ht="12" customHeight="1">
      <c r="A41" s="195" t="s">
        <v>33</v>
      </c>
      <c r="B41" s="66"/>
      <c r="C41" s="66"/>
      <c r="D41" s="66"/>
      <c r="E41" s="66"/>
      <c r="F41" s="66"/>
      <c r="G41" s="66"/>
      <c r="H41" s="66"/>
      <c r="I41" s="66"/>
      <c r="J41" s="66"/>
      <c r="K41" s="66"/>
      <c r="L41" s="66"/>
      <c r="M41" s="66"/>
      <c r="N41" s="66"/>
    </row>
    <row r="42" spans="1:16" s="65" customFormat="1" ht="12" customHeight="1">
      <c r="A42" s="74" t="s">
        <v>14</v>
      </c>
      <c r="B42" s="66"/>
      <c r="C42" s="66"/>
      <c r="D42" s="66"/>
      <c r="E42" s="66"/>
      <c r="F42" s="66"/>
      <c r="G42" s="66"/>
      <c r="H42" s="66"/>
      <c r="I42" s="66"/>
      <c r="J42" s="66"/>
      <c r="K42" s="66"/>
      <c r="L42" s="66"/>
      <c r="M42" s="66"/>
      <c r="N42" s="66"/>
    </row>
    <row r="43" spans="1:16" s="65" customFormat="1" ht="12" customHeight="1">
      <c r="A43" s="65" t="s">
        <v>295</v>
      </c>
      <c r="E43" s="66"/>
    </row>
    <row r="44" spans="1:16" s="65" customFormat="1" ht="12" customHeight="1">
      <c r="E44" s="66"/>
    </row>
    <row r="45" spans="1:16" s="65" customFormat="1" ht="12" customHeight="1">
      <c r="A45" s="104" t="s">
        <v>63</v>
      </c>
      <c r="E45" s="66"/>
    </row>
    <row r="46" spans="1:16" s="65" customFormat="1" ht="12" customHeight="1">
      <c r="A46" s="74" t="s">
        <v>42</v>
      </c>
      <c r="E46" s="66"/>
    </row>
    <row r="47" spans="1:16" s="65" customFormat="1" ht="12" customHeight="1">
      <c r="A47" s="65" t="s">
        <v>296</v>
      </c>
      <c r="E47" s="66"/>
    </row>
    <row r="48" spans="1:16" s="65" customFormat="1" ht="12" customHeight="1">
      <c r="A48" s="75"/>
      <c r="B48" s="69"/>
      <c r="C48" s="69"/>
      <c r="D48" s="69"/>
      <c r="E48" s="69"/>
    </row>
    <row r="49" spans="2:5" s="65" customFormat="1" ht="12" customHeight="1">
      <c r="B49" s="69"/>
      <c r="C49" s="69"/>
      <c r="D49" s="69"/>
      <c r="E49" s="69"/>
    </row>
    <row r="50" spans="2:5" s="65" customFormat="1" ht="12" customHeight="1">
      <c r="B50" s="69"/>
      <c r="C50" s="69"/>
      <c r="D50" s="69"/>
      <c r="E50" s="69"/>
    </row>
    <row r="51" spans="2:5" s="65" customFormat="1" ht="12" customHeight="1">
      <c r="B51" s="69"/>
      <c r="C51" s="69"/>
      <c r="D51" s="69"/>
      <c r="E51" s="69"/>
    </row>
    <row r="52" spans="2:5" s="65" customFormat="1" ht="12" customHeight="1">
      <c r="B52" s="69"/>
      <c r="C52" s="69"/>
      <c r="D52" s="69"/>
      <c r="E52" s="69"/>
    </row>
    <row r="53" spans="2:5" s="65" customFormat="1" ht="12" customHeight="1">
      <c r="B53" s="69"/>
      <c r="C53" s="69"/>
      <c r="D53" s="69"/>
      <c r="E53" s="69"/>
    </row>
    <row r="54" spans="2:5" s="65" customFormat="1" ht="12" customHeight="1">
      <c r="B54" s="69"/>
      <c r="C54" s="69"/>
      <c r="D54" s="69"/>
      <c r="E54" s="69"/>
    </row>
    <row r="55" spans="2:5" s="65" customFormat="1" ht="12" customHeight="1">
      <c r="B55" s="69"/>
      <c r="C55" s="69"/>
      <c r="D55" s="69"/>
      <c r="E55" s="69"/>
    </row>
    <row r="56" spans="2:5" s="65" customFormat="1" ht="12" customHeight="1">
      <c r="B56" s="69"/>
      <c r="C56" s="69"/>
      <c r="D56" s="69"/>
      <c r="E56" s="69"/>
    </row>
    <row r="57" spans="2:5" s="65" customFormat="1" ht="12" customHeight="1">
      <c r="E57" s="66"/>
    </row>
    <row r="58" spans="2:5" s="65" customFormat="1" ht="12" customHeight="1">
      <c r="E58" s="66"/>
    </row>
    <row r="59" spans="2:5" s="65" customFormat="1" ht="12" customHeight="1">
      <c r="E59" s="66"/>
    </row>
    <row r="60" spans="2:5" s="65" customFormat="1" ht="12" customHeight="1">
      <c r="E60" s="66"/>
    </row>
    <row r="61" spans="2:5" s="65" customFormat="1" ht="12" customHeight="1">
      <c r="E61" s="66"/>
    </row>
    <row r="62" spans="2:5" s="65" customFormat="1" ht="12" customHeight="1">
      <c r="E62" s="66"/>
    </row>
    <row r="63" spans="2:5" s="65" customFormat="1" ht="12" customHeight="1">
      <c r="E63" s="66"/>
    </row>
    <row r="64" spans="2:5" s="65" customFormat="1" ht="12" customHeight="1">
      <c r="E64" s="66"/>
    </row>
    <row r="65" spans="5:5" s="65" customFormat="1" ht="12" customHeight="1">
      <c r="E65" s="66"/>
    </row>
    <row r="66" spans="5:5" s="65" customFormat="1" ht="12" customHeight="1">
      <c r="E66" s="66"/>
    </row>
    <row r="67" spans="5:5" s="65" customFormat="1" ht="12" customHeight="1">
      <c r="E67" s="66"/>
    </row>
    <row r="68" spans="5:5" s="65" customFormat="1" ht="12" customHeight="1">
      <c r="E68" s="66"/>
    </row>
    <row r="69" spans="5:5" s="65" customFormat="1" ht="12" customHeight="1">
      <c r="E69" s="66"/>
    </row>
  </sheetData>
  <phoneticPr fontId="0" type="noConversion"/>
  <pageMargins left="0.32" right="0" top="0.73" bottom="0" header="0" footer="0"/>
  <pageSetup scale="63" orientation="landscape" r:id="rId1"/>
  <headerFooter alignWithMargins="0">
    <oddHeader xml:space="preserve">&amp;R&amp;F  &amp;A  &amp;D  &amp;T
</oddHeader>
  </headerFooter>
</worksheet>
</file>

<file path=xl/worksheets/sheet9.xml><?xml version="1.0" encoding="utf-8"?>
<worksheet xmlns="http://schemas.openxmlformats.org/spreadsheetml/2006/main" xmlns:r="http://schemas.openxmlformats.org/officeDocument/2006/relationships">
  <sheetPr transitionEvaluation="1">
    <tabColor indexed="22"/>
    <pageSetUpPr fitToPage="1"/>
  </sheetPr>
  <dimension ref="A1:P78"/>
  <sheetViews>
    <sheetView showGridLines="0" zoomScaleNormal="100" workbookViewId="0">
      <pane xSplit="1" ySplit="6" topLeftCell="B43" activePane="bottomRight" state="frozen"/>
      <selection pane="topRight"/>
      <selection pane="bottomLeft"/>
      <selection pane="bottomRight"/>
    </sheetView>
  </sheetViews>
  <sheetFormatPr defaultColWidth="11.140625" defaultRowHeight="12" customHeight="1"/>
  <cols>
    <col min="1" max="1" width="40.5703125" style="524" customWidth="1"/>
    <col min="2" max="14" width="11.140625" style="524" customWidth="1"/>
    <col min="15" max="15" width="3" style="524" bestFit="1" customWidth="1"/>
    <col min="16" max="16" width="39.7109375" style="524" customWidth="1"/>
    <col min="17" max="16384" width="11.140625" style="523"/>
  </cols>
  <sheetData>
    <row r="1" spans="1:16" s="548" customFormat="1" ht="12" customHeight="1">
      <c r="A1" s="549" t="s">
        <v>834</v>
      </c>
      <c r="B1" s="551"/>
      <c r="C1" s="551"/>
      <c r="D1" s="551"/>
      <c r="E1" s="551"/>
      <c r="F1" s="551"/>
      <c r="G1" s="551"/>
      <c r="H1" s="551"/>
      <c r="I1" s="269"/>
      <c r="J1" s="269"/>
      <c r="K1" s="269"/>
      <c r="L1" s="550"/>
      <c r="M1" s="550"/>
      <c r="N1" s="550"/>
      <c r="O1" s="549"/>
      <c r="P1" s="549"/>
    </row>
    <row r="2" spans="1:16" ht="12" customHeight="1">
      <c r="A2" s="2" t="s">
        <v>19</v>
      </c>
      <c r="B2" s="24"/>
      <c r="C2" s="24"/>
      <c r="D2" s="547"/>
      <c r="E2" s="44"/>
      <c r="F2" s="544"/>
      <c r="G2" s="544"/>
      <c r="H2" s="544"/>
      <c r="I2" s="29"/>
      <c r="J2" s="29"/>
      <c r="K2" s="29"/>
      <c r="L2" s="29"/>
      <c r="M2" s="546"/>
      <c r="N2" s="546"/>
      <c r="P2" s="2" t="s">
        <v>19</v>
      </c>
    </row>
    <row r="3" spans="1:16" ht="12" customHeight="1">
      <c r="A3" s="545" t="s">
        <v>833</v>
      </c>
      <c r="B3" s="24"/>
      <c r="C3" s="24"/>
      <c r="D3" s="44"/>
      <c r="E3" s="44"/>
      <c r="F3" s="544"/>
      <c r="G3" s="544"/>
      <c r="H3" s="544"/>
      <c r="I3" s="29"/>
      <c r="J3" s="29"/>
      <c r="K3" s="29"/>
      <c r="L3" s="29"/>
      <c r="M3" s="29"/>
      <c r="N3" s="29"/>
      <c r="P3" s="545" t="s">
        <v>832</v>
      </c>
    </row>
    <row r="4" spans="1:16" ht="12" customHeight="1">
      <c r="A4" s="220" t="s">
        <v>80</v>
      </c>
      <c r="B4" s="24"/>
      <c r="C4" s="24"/>
      <c r="D4" s="44"/>
      <c r="E4" s="44"/>
      <c r="F4" s="544"/>
      <c r="G4" s="544"/>
      <c r="H4" s="544"/>
      <c r="I4" s="29"/>
      <c r="J4" s="29"/>
      <c r="K4" s="29"/>
      <c r="L4" s="29"/>
      <c r="M4" s="29"/>
      <c r="N4" s="29"/>
      <c r="P4" s="220" t="s">
        <v>45</v>
      </c>
    </row>
    <row r="5" spans="1:16" ht="12" customHeight="1">
      <c r="A5" s="221"/>
      <c r="B5" s="85"/>
      <c r="C5" s="85"/>
      <c r="D5" s="86"/>
      <c r="E5" s="86"/>
      <c r="F5" s="531"/>
      <c r="G5" s="531"/>
      <c r="H5" s="44"/>
      <c r="I5" s="44"/>
      <c r="J5" s="44"/>
      <c r="K5" s="44"/>
      <c r="L5" s="81"/>
      <c r="M5" s="81"/>
      <c r="N5" s="81"/>
      <c r="O5" s="531"/>
      <c r="P5" s="531"/>
    </row>
    <row r="6" spans="1:16" s="540" customFormat="1" ht="12" customHeight="1">
      <c r="A6" s="541"/>
      <c r="B6" s="543">
        <v>2000</v>
      </c>
      <c r="C6" s="543">
        <v>2001</v>
      </c>
      <c r="D6" s="543">
        <v>2002</v>
      </c>
      <c r="E6" s="542">
        <v>2003</v>
      </c>
      <c r="F6" s="541">
        <v>2004</v>
      </c>
      <c r="G6" s="541">
        <v>2005</v>
      </c>
      <c r="H6" s="139">
        <v>2006</v>
      </c>
      <c r="I6" s="139">
        <v>2007</v>
      </c>
      <c r="J6" s="139">
        <v>2008</v>
      </c>
      <c r="K6" s="139">
        <v>2009</v>
      </c>
      <c r="L6" s="139">
        <v>2010</v>
      </c>
      <c r="M6" s="139">
        <v>2011</v>
      </c>
      <c r="N6" s="139">
        <v>2012</v>
      </c>
      <c r="O6" s="541" t="s">
        <v>15</v>
      </c>
      <c r="P6" s="541"/>
    </row>
    <row r="7" spans="1:16" s="537" customFormat="1" ht="12" customHeight="1">
      <c r="A7" s="539"/>
      <c r="B7" s="539"/>
      <c r="C7" s="539"/>
      <c r="D7" s="539"/>
      <c r="E7" s="539"/>
      <c r="F7" s="539"/>
      <c r="G7" s="539"/>
      <c r="H7" s="44"/>
      <c r="I7" s="44"/>
      <c r="J7" s="44"/>
      <c r="K7" s="44"/>
      <c r="L7" s="44"/>
      <c r="M7" s="44"/>
      <c r="N7" s="44"/>
      <c r="O7" s="539"/>
      <c r="P7" s="539"/>
    </row>
    <row r="8" spans="1:16" s="537" customFormat="1" ht="12" customHeight="1">
      <c r="A8" s="535" t="s">
        <v>831</v>
      </c>
      <c r="B8" s="536">
        <v>-508.26319999999998</v>
      </c>
      <c r="C8" s="536">
        <v>-478.6669</v>
      </c>
      <c r="D8" s="536">
        <v>-281.57119999999998</v>
      </c>
      <c r="E8" s="536">
        <v>-552.82039999999995</v>
      </c>
      <c r="F8" s="536">
        <v>-678.45439999999996</v>
      </c>
      <c r="G8" s="536">
        <v>-290.30700000000002</v>
      </c>
      <c r="H8" s="536">
        <v>-403.93380000000002</v>
      </c>
      <c r="I8" s="536">
        <v>-1116.1489999999999</v>
      </c>
      <c r="J8" s="536">
        <v>-2127.9229999999998</v>
      </c>
      <c r="K8" s="536">
        <v>-557.40710000000001</v>
      </c>
      <c r="L8" s="536">
        <v>-835.57600000000002</v>
      </c>
      <c r="M8" s="536">
        <v>-1498.1206999999999</v>
      </c>
      <c r="N8" s="536">
        <v>-1744.4</v>
      </c>
      <c r="O8" s="526"/>
      <c r="P8" s="535" t="s">
        <v>830</v>
      </c>
    </row>
    <row r="9" spans="1:16" s="537" customFormat="1" ht="12" customHeight="1">
      <c r="A9" s="535" t="s">
        <v>829</v>
      </c>
      <c r="B9" s="536">
        <v>3343.3951999999999</v>
      </c>
      <c r="C9" s="536">
        <v>3422.6759000000002</v>
      </c>
      <c r="D9" s="536">
        <v>3744.8849</v>
      </c>
      <c r="E9" s="536">
        <v>3754.0261999999998</v>
      </c>
      <c r="F9" s="536">
        <v>4533.8513000000003</v>
      </c>
      <c r="G9" s="536">
        <v>5048.0056999999997</v>
      </c>
      <c r="H9" s="536">
        <v>5276.5630000000001</v>
      </c>
      <c r="I9" s="536">
        <v>5783.5897999999997</v>
      </c>
      <c r="J9" s="536">
        <v>6198.5171</v>
      </c>
      <c r="K9" s="536">
        <v>4826.8162000000002</v>
      </c>
      <c r="L9" s="536">
        <v>6110.9710999999998</v>
      </c>
      <c r="M9" s="536">
        <v>7799.7921999999999</v>
      </c>
      <c r="N9" s="536">
        <v>7931.1</v>
      </c>
      <c r="O9" s="526"/>
      <c r="P9" s="535" t="s">
        <v>828</v>
      </c>
    </row>
    <row r="10" spans="1:16" s="537" customFormat="1" ht="12" customHeight="1">
      <c r="A10" s="535" t="s">
        <v>827</v>
      </c>
      <c r="B10" s="536">
        <v>-3987.8036999999999</v>
      </c>
      <c r="C10" s="536">
        <v>-4151.9363000000003</v>
      </c>
      <c r="D10" s="536">
        <v>-4381.5956999999999</v>
      </c>
      <c r="E10" s="536">
        <v>-4774.1207000000004</v>
      </c>
      <c r="F10" s="536">
        <v>-5827.1913999999997</v>
      </c>
      <c r="G10" s="536">
        <v>-6544.5942999999997</v>
      </c>
      <c r="H10" s="536">
        <v>-7303.2645000000002</v>
      </c>
      <c r="I10" s="536">
        <v>-8887.7114000000001</v>
      </c>
      <c r="J10" s="536">
        <v>-10453.1062</v>
      </c>
      <c r="K10" s="536">
        <v>-7371.8235000000004</v>
      </c>
      <c r="L10" s="536">
        <v>-8907.0172000000002</v>
      </c>
      <c r="M10" s="536">
        <v>-10993.804700000001</v>
      </c>
      <c r="N10" s="536">
        <v>-11179.2</v>
      </c>
      <c r="O10" s="526"/>
      <c r="P10" s="535" t="s">
        <v>826</v>
      </c>
    </row>
    <row r="11" spans="1:16" s="537" customFormat="1" ht="12" customHeight="1">
      <c r="A11" s="535" t="s">
        <v>825</v>
      </c>
      <c r="B11" s="536">
        <v>-644.40840000000003</v>
      </c>
      <c r="C11" s="536">
        <v>-729.2604</v>
      </c>
      <c r="D11" s="536">
        <v>-636.71069999999997</v>
      </c>
      <c r="E11" s="536">
        <v>-1020.0944</v>
      </c>
      <c r="F11" s="536">
        <v>-1293.3399999999999</v>
      </c>
      <c r="G11" s="536">
        <v>-1496.5885000000001</v>
      </c>
      <c r="H11" s="536">
        <v>-2026.7013999999999</v>
      </c>
      <c r="I11" s="536">
        <v>-3104.1215000000002</v>
      </c>
      <c r="J11" s="536">
        <v>-4254.5889999999999</v>
      </c>
      <c r="K11" s="536">
        <v>-2545.0073000000002</v>
      </c>
      <c r="L11" s="536">
        <v>-2796.0461</v>
      </c>
      <c r="M11" s="536">
        <v>-3194.0124999999998</v>
      </c>
      <c r="N11" s="536">
        <v>-3248.1</v>
      </c>
      <c r="O11" s="526"/>
      <c r="P11" s="535" t="s">
        <v>824</v>
      </c>
    </row>
    <row r="12" spans="1:16" s="537" customFormat="1" ht="12" customHeight="1">
      <c r="A12" s="535" t="s">
        <v>823</v>
      </c>
      <c r="B12" s="536">
        <v>507.1</v>
      </c>
      <c r="C12" s="536">
        <v>504.8</v>
      </c>
      <c r="D12" s="536">
        <v>541.96079999999995</v>
      </c>
      <c r="E12" s="536">
        <v>591.13149999999996</v>
      </c>
      <c r="F12" s="536">
        <v>644.67610000000002</v>
      </c>
      <c r="G12" s="536">
        <v>699.60680000000002</v>
      </c>
      <c r="H12" s="536">
        <v>744.93960000000004</v>
      </c>
      <c r="I12" s="536">
        <v>780.71600000000001</v>
      </c>
      <c r="J12" s="536">
        <v>911.5779</v>
      </c>
      <c r="K12" s="536">
        <v>945.78809999999999</v>
      </c>
      <c r="L12" s="536">
        <v>975.55899999999997</v>
      </c>
      <c r="M12" s="536">
        <v>1022.9809</v>
      </c>
      <c r="N12" s="536">
        <v>1073.5</v>
      </c>
      <c r="O12" s="526"/>
      <c r="P12" s="535" t="s">
        <v>822</v>
      </c>
    </row>
    <row r="13" spans="1:16" s="537" customFormat="1" ht="12" customHeight="1">
      <c r="A13" s="535" t="s">
        <v>818</v>
      </c>
      <c r="B13" s="536">
        <v>56.6</v>
      </c>
      <c r="C13" s="536">
        <v>62.3</v>
      </c>
      <c r="D13" s="536">
        <v>61.6</v>
      </c>
      <c r="E13" s="536">
        <v>45.0291</v>
      </c>
      <c r="F13" s="536">
        <v>37.140900000000002</v>
      </c>
      <c r="G13" s="536">
        <v>38.685299999999998</v>
      </c>
      <c r="H13" s="536">
        <v>38.6511</v>
      </c>
      <c r="I13" s="536">
        <v>49.902900000000002</v>
      </c>
      <c r="J13" s="536">
        <v>54.267200000000003</v>
      </c>
      <c r="K13" s="536">
        <v>61.266300000000001</v>
      </c>
      <c r="L13" s="536">
        <v>56.942300000000003</v>
      </c>
      <c r="M13" s="536">
        <v>79.599500000000006</v>
      </c>
      <c r="N13" s="536">
        <v>89.6</v>
      </c>
      <c r="O13" s="526"/>
      <c r="P13" s="535" t="s">
        <v>817</v>
      </c>
    </row>
    <row r="14" spans="1:16" s="537" customFormat="1" ht="12" customHeight="1">
      <c r="A14" s="535" t="s">
        <v>816</v>
      </c>
      <c r="B14" s="536">
        <v>259.8</v>
      </c>
      <c r="C14" s="536">
        <v>256.3</v>
      </c>
      <c r="D14" s="536">
        <v>300.96080000000001</v>
      </c>
      <c r="E14" s="536">
        <v>364.35480000000001</v>
      </c>
      <c r="F14" s="536">
        <v>413.50240000000002</v>
      </c>
      <c r="G14" s="536">
        <v>463.46319999999997</v>
      </c>
      <c r="H14" s="536">
        <v>515.25059999999996</v>
      </c>
      <c r="I14" s="536">
        <v>545.55999999999995</v>
      </c>
      <c r="J14" s="536">
        <v>619</v>
      </c>
      <c r="K14" s="536">
        <v>615.9</v>
      </c>
      <c r="L14" s="536">
        <v>625.49300000000005</v>
      </c>
      <c r="M14" s="536">
        <v>636.70579999999995</v>
      </c>
      <c r="N14" s="536">
        <v>660.7</v>
      </c>
      <c r="O14" s="526"/>
      <c r="P14" s="535" t="s">
        <v>815</v>
      </c>
    </row>
    <row r="15" spans="1:16" s="537" customFormat="1" ht="12" customHeight="1">
      <c r="A15" s="535" t="s">
        <v>814</v>
      </c>
      <c r="B15" s="536">
        <v>190.7</v>
      </c>
      <c r="C15" s="536">
        <v>186.2</v>
      </c>
      <c r="D15" s="536">
        <v>179.4</v>
      </c>
      <c r="E15" s="536">
        <v>181.7475</v>
      </c>
      <c r="F15" s="536">
        <v>194.0326</v>
      </c>
      <c r="G15" s="536">
        <v>197.45830000000001</v>
      </c>
      <c r="H15" s="536">
        <v>191.0378</v>
      </c>
      <c r="I15" s="536">
        <v>185.25309999999999</v>
      </c>
      <c r="J15" s="536">
        <v>238.3107</v>
      </c>
      <c r="K15" s="536">
        <v>268.62169999999998</v>
      </c>
      <c r="L15" s="536">
        <v>293.12360000000001</v>
      </c>
      <c r="M15" s="536">
        <v>306.6755</v>
      </c>
      <c r="N15" s="536">
        <v>323.2</v>
      </c>
      <c r="O15" s="526"/>
      <c r="P15" s="535" t="s">
        <v>821</v>
      </c>
    </row>
    <row r="16" spans="1:16" s="537" customFormat="1" ht="12" customHeight="1">
      <c r="A16" s="535" t="s">
        <v>820</v>
      </c>
      <c r="B16" s="536">
        <v>-693.63890000000004</v>
      </c>
      <c r="C16" s="536">
        <v>-711.41110000000003</v>
      </c>
      <c r="D16" s="536">
        <v>-731.92219999999998</v>
      </c>
      <c r="E16" s="536">
        <v>-753.19090000000006</v>
      </c>
      <c r="F16" s="536">
        <v>-848.86749999999995</v>
      </c>
      <c r="G16" s="536">
        <v>-928.81669999999997</v>
      </c>
      <c r="H16" s="536">
        <v>-1035.675</v>
      </c>
      <c r="I16" s="536">
        <v>-1068.7806</v>
      </c>
      <c r="J16" s="536">
        <v>-1237.7944</v>
      </c>
      <c r="K16" s="536">
        <v>-963.94299999999998</v>
      </c>
      <c r="L16" s="536">
        <v>-1168.8577</v>
      </c>
      <c r="M16" s="536">
        <v>-1460.9499000000001</v>
      </c>
      <c r="N16" s="536">
        <v>-1491.8</v>
      </c>
      <c r="O16" s="526"/>
      <c r="P16" s="535" t="s">
        <v>819</v>
      </c>
    </row>
    <row r="17" spans="1:16" s="537" customFormat="1" ht="12" customHeight="1">
      <c r="A17" s="535" t="s">
        <v>818</v>
      </c>
      <c r="B17" s="536">
        <v>-414.4889</v>
      </c>
      <c r="C17" s="536">
        <v>-425.31110000000001</v>
      </c>
      <c r="D17" s="536">
        <v>-438.12220000000002</v>
      </c>
      <c r="E17" s="536">
        <v>-373.7534</v>
      </c>
      <c r="F17" s="536">
        <v>-439.45940000000002</v>
      </c>
      <c r="G17" s="536">
        <v>-499.89330000000001</v>
      </c>
      <c r="H17" s="536">
        <v>-531.60940000000005</v>
      </c>
      <c r="I17" s="536">
        <v>-625.10709999999995</v>
      </c>
      <c r="J17" s="536">
        <v>-697.48689999999999</v>
      </c>
      <c r="K17" s="536">
        <v>-463.22570000000002</v>
      </c>
      <c r="L17" s="536">
        <v>-587.61410000000001</v>
      </c>
      <c r="M17" s="536">
        <v>-791.1318</v>
      </c>
      <c r="N17" s="536">
        <v>-814.3</v>
      </c>
      <c r="O17" s="526"/>
      <c r="P17" s="535" t="s">
        <v>817</v>
      </c>
    </row>
    <row r="18" spans="1:16" s="537" customFormat="1" ht="12" customHeight="1">
      <c r="A18" s="535" t="s">
        <v>816</v>
      </c>
      <c r="B18" s="536">
        <v>-119.6</v>
      </c>
      <c r="C18" s="536">
        <v>-127.6</v>
      </c>
      <c r="D18" s="536">
        <v>-149.19999999999999</v>
      </c>
      <c r="E18" s="536">
        <v>-217.47280000000001</v>
      </c>
      <c r="F18" s="536">
        <v>-244.22909999999999</v>
      </c>
      <c r="G18" s="536">
        <v>-262.14229999999998</v>
      </c>
      <c r="H18" s="536">
        <v>-355.00099999999998</v>
      </c>
      <c r="I18" s="536">
        <v>-212.02</v>
      </c>
      <c r="J18" s="536">
        <v>-290.54000000000002</v>
      </c>
      <c r="K18" s="536">
        <v>-296</v>
      </c>
      <c r="L18" s="536">
        <v>-320.7319</v>
      </c>
      <c r="M18" s="536">
        <v>-354.40249999999997</v>
      </c>
      <c r="N18" s="536">
        <v>-369.8</v>
      </c>
      <c r="O18" s="526"/>
      <c r="P18" s="535" t="s">
        <v>815</v>
      </c>
    </row>
    <row r="19" spans="1:16" s="537" customFormat="1" ht="12" customHeight="1">
      <c r="A19" s="535" t="s">
        <v>814</v>
      </c>
      <c r="B19" s="536">
        <v>-159.55000000000001</v>
      </c>
      <c r="C19" s="536">
        <v>-158.5</v>
      </c>
      <c r="D19" s="536">
        <v>-144.6</v>
      </c>
      <c r="E19" s="536">
        <v>-161.96459999999999</v>
      </c>
      <c r="F19" s="536">
        <v>-165.1788</v>
      </c>
      <c r="G19" s="536">
        <v>-166.78110000000001</v>
      </c>
      <c r="H19" s="536">
        <v>-149.06440000000001</v>
      </c>
      <c r="I19" s="536">
        <v>-231.65350000000001</v>
      </c>
      <c r="J19" s="536">
        <v>-249.76740000000001</v>
      </c>
      <c r="K19" s="536">
        <v>-204.71729999999999</v>
      </c>
      <c r="L19" s="536">
        <v>-260.51159999999999</v>
      </c>
      <c r="M19" s="536">
        <v>-315.41550000000001</v>
      </c>
      <c r="N19" s="536">
        <v>-307.7</v>
      </c>
      <c r="O19" s="526"/>
      <c r="P19" s="535" t="s">
        <v>813</v>
      </c>
    </row>
    <row r="20" spans="1:16" s="537" customFormat="1" ht="12" customHeight="1">
      <c r="A20" s="535" t="s">
        <v>812</v>
      </c>
      <c r="B20" s="536">
        <v>-830.94730000000004</v>
      </c>
      <c r="C20" s="536">
        <v>-935.87149999999997</v>
      </c>
      <c r="D20" s="536">
        <v>-826.67200000000003</v>
      </c>
      <c r="E20" s="536">
        <v>-1182.1538</v>
      </c>
      <c r="F20" s="536">
        <v>-1497.5313000000001</v>
      </c>
      <c r="G20" s="536">
        <v>-1725.7983999999999</v>
      </c>
      <c r="H20" s="536">
        <v>-2317.4367999999999</v>
      </c>
      <c r="I20" s="536">
        <v>-3392.1860999999999</v>
      </c>
      <c r="J20" s="536">
        <v>-4580.8055000000004</v>
      </c>
      <c r="K20" s="536">
        <v>-2563.1622000000002</v>
      </c>
      <c r="L20" s="536">
        <v>-2989.3449000000001</v>
      </c>
      <c r="M20" s="536">
        <v>-3631.9814999999999</v>
      </c>
      <c r="N20" s="536">
        <v>-3666.4</v>
      </c>
      <c r="O20" s="526"/>
      <c r="P20" s="535" t="s">
        <v>811</v>
      </c>
    </row>
    <row r="21" spans="1:16" s="537" customFormat="1" ht="12" customHeight="1">
      <c r="A21" s="535" t="s">
        <v>810</v>
      </c>
      <c r="B21" s="536">
        <v>151</v>
      </c>
      <c r="C21" s="536">
        <v>123.3014</v>
      </c>
      <c r="D21" s="536">
        <v>84.947800000000001</v>
      </c>
      <c r="E21" s="536">
        <v>67.935199999999995</v>
      </c>
      <c r="F21" s="536">
        <v>87.487399999999994</v>
      </c>
      <c r="G21" s="536">
        <v>145.04810000000001</v>
      </c>
      <c r="H21" s="536">
        <v>198.24350000000001</v>
      </c>
      <c r="I21" s="536">
        <v>257.18610000000001</v>
      </c>
      <c r="J21" s="536">
        <v>148.07050000000001</v>
      </c>
      <c r="K21" s="536">
        <v>71.819900000000004</v>
      </c>
      <c r="L21" s="536">
        <v>53.560899999999997</v>
      </c>
      <c r="M21" s="536">
        <v>58.633499999999998</v>
      </c>
      <c r="N21" s="536">
        <v>71</v>
      </c>
      <c r="O21" s="526"/>
      <c r="P21" s="535" t="s">
        <v>809</v>
      </c>
    </row>
    <row r="22" spans="1:16" s="537" customFormat="1" ht="12" customHeight="1">
      <c r="A22" s="538" t="s">
        <v>804</v>
      </c>
      <c r="B22" s="536">
        <v>0</v>
      </c>
      <c r="C22" s="536">
        <v>0</v>
      </c>
      <c r="D22" s="536">
        <v>0</v>
      </c>
      <c r="E22" s="536">
        <v>0</v>
      </c>
      <c r="F22" s="536">
        <v>0</v>
      </c>
      <c r="G22" s="536">
        <v>29.437000000000001</v>
      </c>
      <c r="H22" s="536">
        <v>29.9</v>
      </c>
      <c r="I22" s="536">
        <v>32.898699999999998</v>
      </c>
      <c r="J22" s="536">
        <v>13.855</v>
      </c>
      <c r="K22" s="536">
        <v>9.4281000000000006</v>
      </c>
      <c r="L22" s="536">
        <v>8.7291000000000007</v>
      </c>
      <c r="M22" s="536">
        <v>13</v>
      </c>
      <c r="N22" s="536">
        <v>0</v>
      </c>
      <c r="O22" s="526"/>
      <c r="P22" s="538" t="s">
        <v>803</v>
      </c>
    </row>
    <row r="23" spans="1:16" s="537" customFormat="1" ht="12" customHeight="1">
      <c r="A23" s="538" t="s">
        <v>802</v>
      </c>
      <c r="B23" s="536">
        <v>151</v>
      </c>
      <c r="C23" s="536">
        <v>123.3014</v>
      </c>
      <c r="D23" s="536">
        <v>84.947800000000001</v>
      </c>
      <c r="E23" s="536">
        <v>67.935199999999995</v>
      </c>
      <c r="F23" s="536">
        <v>87.487399999999994</v>
      </c>
      <c r="G23" s="536">
        <v>115.61109999999999</v>
      </c>
      <c r="H23" s="536">
        <v>168.34350000000001</v>
      </c>
      <c r="I23" s="536">
        <v>224.28739999999999</v>
      </c>
      <c r="J23" s="536">
        <v>134.21549999999999</v>
      </c>
      <c r="K23" s="536">
        <v>62.3917</v>
      </c>
      <c r="L23" s="536">
        <v>44.831699999999998</v>
      </c>
      <c r="M23" s="536">
        <v>45.633499999999998</v>
      </c>
      <c r="N23" s="536">
        <v>71.099999999999994</v>
      </c>
      <c r="O23" s="526"/>
      <c r="P23" s="538" t="s">
        <v>801</v>
      </c>
    </row>
    <row r="24" spans="1:16" s="537" customFormat="1" ht="12" customHeight="1">
      <c r="A24" s="538" t="s">
        <v>800</v>
      </c>
      <c r="B24" s="536" t="s">
        <v>22</v>
      </c>
      <c r="C24" s="536" t="s">
        <v>22</v>
      </c>
      <c r="D24" s="536" t="s">
        <v>22</v>
      </c>
      <c r="E24" s="536" t="s">
        <v>22</v>
      </c>
      <c r="F24" s="536" t="s">
        <v>22</v>
      </c>
      <c r="G24" s="536" t="s">
        <v>22</v>
      </c>
      <c r="H24" s="536">
        <v>0.68169999999999997</v>
      </c>
      <c r="I24" s="536" t="s">
        <v>22</v>
      </c>
      <c r="J24" s="536" t="s">
        <v>22</v>
      </c>
      <c r="K24" s="536">
        <v>9.0399999999999994E-2</v>
      </c>
      <c r="L24" s="536" t="s">
        <v>22</v>
      </c>
      <c r="M24" s="536" t="s">
        <v>22</v>
      </c>
      <c r="N24" s="536" t="s">
        <v>22</v>
      </c>
      <c r="O24" s="526"/>
      <c r="P24" s="538" t="s">
        <v>799</v>
      </c>
    </row>
    <row r="25" spans="1:16" s="537" customFormat="1" ht="12" customHeight="1">
      <c r="A25" s="538" t="s">
        <v>798</v>
      </c>
      <c r="B25" s="536">
        <v>1.7</v>
      </c>
      <c r="C25" s="536">
        <v>3.6</v>
      </c>
      <c r="D25" s="536">
        <v>3.8</v>
      </c>
      <c r="E25" s="536">
        <v>5.0174000000000003</v>
      </c>
      <c r="F25" s="536">
        <v>5.5922000000000001</v>
      </c>
      <c r="G25" s="536">
        <v>6.2507000000000001</v>
      </c>
      <c r="H25" s="536">
        <v>4.8472</v>
      </c>
      <c r="I25" s="536">
        <v>4.2714999999999996</v>
      </c>
      <c r="J25" s="536">
        <v>3.8401000000000001</v>
      </c>
      <c r="K25" s="536">
        <v>4.4611999999999998</v>
      </c>
      <c r="L25" s="536">
        <v>10.9613</v>
      </c>
      <c r="M25" s="536">
        <v>24.474299999999999</v>
      </c>
      <c r="N25" s="536" t="s">
        <v>22</v>
      </c>
      <c r="O25" s="526"/>
      <c r="P25" s="538" t="s">
        <v>797</v>
      </c>
    </row>
    <row r="26" spans="1:16" s="537" customFormat="1" ht="12" customHeight="1">
      <c r="A26" s="538" t="s">
        <v>808</v>
      </c>
      <c r="B26" s="536">
        <v>149.30000000000001</v>
      </c>
      <c r="C26" s="536">
        <v>119.70140000000001</v>
      </c>
      <c r="D26" s="536">
        <v>81.147800000000004</v>
      </c>
      <c r="E26" s="536">
        <v>62.9178</v>
      </c>
      <c r="F26" s="536">
        <v>81.895200000000003</v>
      </c>
      <c r="G26" s="536">
        <v>109.3603</v>
      </c>
      <c r="H26" s="536">
        <v>162.81450000000001</v>
      </c>
      <c r="I26" s="536">
        <v>220.01580000000001</v>
      </c>
      <c r="J26" s="536">
        <v>130.37530000000001</v>
      </c>
      <c r="K26" s="536">
        <v>57.8401</v>
      </c>
      <c r="L26" s="536">
        <v>33.8703</v>
      </c>
      <c r="M26" s="536">
        <v>21.159099999999999</v>
      </c>
      <c r="N26" s="536">
        <v>55.6</v>
      </c>
      <c r="O26" s="526"/>
      <c r="P26" s="538" t="s">
        <v>807</v>
      </c>
    </row>
    <row r="27" spans="1:16" s="537" customFormat="1" ht="12" customHeight="1">
      <c r="A27" s="538" t="s">
        <v>806</v>
      </c>
      <c r="B27" s="536">
        <v>-365.93610000000001</v>
      </c>
      <c r="C27" s="536">
        <v>-381.07369999999997</v>
      </c>
      <c r="D27" s="536">
        <v>-386.11430000000001</v>
      </c>
      <c r="E27" s="536">
        <v>-429.7851</v>
      </c>
      <c r="F27" s="536">
        <v>-533.75340000000006</v>
      </c>
      <c r="G27" s="536">
        <v>-604.69179999999994</v>
      </c>
      <c r="H27" s="536">
        <v>-735.00310000000002</v>
      </c>
      <c r="I27" s="536">
        <v>-652.42769999999996</v>
      </c>
      <c r="J27" s="536">
        <v>-668.62480000000005</v>
      </c>
      <c r="K27" s="536">
        <v>-704.09760000000006</v>
      </c>
      <c r="L27" s="536">
        <v>-781.44749999999999</v>
      </c>
      <c r="M27" s="536">
        <v>-1032.3241</v>
      </c>
      <c r="N27" s="536">
        <v>-1351.5</v>
      </c>
      <c r="O27" s="526"/>
      <c r="P27" s="538" t="s">
        <v>805</v>
      </c>
    </row>
    <row r="28" spans="1:16" s="537" customFormat="1" ht="12" customHeight="1">
      <c r="A28" s="538" t="s">
        <v>804</v>
      </c>
      <c r="B28" s="536" t="s">
        <v>22</v>
      </c>
      <c r="C28" s="536" t="s">
        <v>22</v>
      </c>
      <c r="D28" s="536" t="s">
        <v>22</v>
      </c>
      <c r="E28" s="536" t="s">
        <v>22</v>
      </c>
      <c r="F28" s="536" t="s">
        <v>22</v>
      </c>
      <c r="G28" s="536">
        <v>-0.48349999999999999</v>
      </c>
      <c r="H28" s="536">
        <v>-2.1215999999999999</v>
      </c>
      <c r="I28" s="536">
        <v>-2.4872000000000001</v>
      </c>
      <c r="J28" s="536">
        <v>-36.950000000000003</v>
      </c>
      <c r="K28" s="536">
        <v>-27.187899999999999</v>
      </c>
      <c r="L28" s="536">
        <v>-27.285299999999999</v>
      </c>
      <c r="M28" s="536">
        <v>-32.975200000000001</v>
      </c>
      <c r="N28" s="536" t="s">
        <v>22</v>
      </c>
      <c r="O28" s="526"/>
      <c r="P28" s="538" t="s">
        <v>803</v>
      </c>
    </row>
    <row r="29" spans="1:16" s="537" customFormat="1" ht="12" customHeight="1">
      <c r="A29" s="538" t="s">
        <v>802</v>
      </c>
      <c r="B29" s="536">
        <v>-365.93610000000001</v>
      </c>
      <c r="C29" s="536">
        <v>-381.07369999999997</v>
      </c>
      <c r="D29" s="536">
        <v>-386.11430000000001</v>
      </c>
      <c r="E29" s="536">
        <v>-429.7851</v>
      </c>
      <c r="F29" s="536">
        <v>-533.75340000000006</v>
      </c>
      <c r="G29" s="536">
        <v>-604.20830000000001</v>
      </c>
      <c r="H29" s="536">
        <v>-732.88139999999999</v>
      </c>
      <c r="I29" s="536">
        <v>-649.94050000000004</v>
      </c>
      <c r="J29" s="536">
        <v>-631.6748</v>
      </c>
      <c r="K29" s="536">
        <v>-676.90970000000004</v>
      </c>
      <c r="L29" s="536">
        <v>-754.16219999999998</v>
      </c>
      <c r="M29" s="536">
        <v>-999.34879999999998</v>
      </c>
      <c r="N29" s="536">
        <v>-1351.4</v>
      </c>
      <c r="O29" s="526"/>
      <c r="P29" s="538" t="s">
        <v>801</v>
      </c>
    </row>
    <row r="30" spans="1:16" s="537" customFormat="1" ht="12" customHeight="1">
      <c r="A30" s="538" t="s">
        <v>800</v>
      </c>
      <c r="B30" s="536">
        <v>-160.44999999999999</v>
      </c>
      <c r="C30" s="536">
        <v>-212.4007</v>
      </c>
      <c r="D30" s="536">
        <v>-234.51159999999999</v>
      </c>
      <c r="E30" s="536">
        <v>-291.64330000000001</v>
      </c>
      <c r="F30" s="536">
        <v>-390.38619999999997</v>
      </c>
      <c r="G30" s="536">
        <v>-479.48099999999999</v>
      </c>
      <c r="H30" s="536">
        <v>-620.67499999999995</v>
      </c>
      <c r="I30" s="536">
        <v>-534.92600000000004</v>
      </c>
      <c r="J30" s="536">
        <v>-534.0068</v>
      </c>
      <c r="K30" s="536">
        <v>-601.6508</v>
      </c>
      <c r="L30" s="536">
        <v>-680.64760000000001</v>
      </c>
      <c r="M30" s="536">
        <v>-909.7</v>
      </c>
      <c r="N30" s="536">
        <v>-1218</v>
      </c>
      <c r="O30" s="526"/>
      <c r="P30" s="538" t="s">
        <v>799</v>
      </c>
    </row>
    <row r="31" spans="1:16" s="537" customFormat="1" ht="12" customHeight="1">
      <c r="A31" s="538" t="s">
        <v>798</v>
      </c>
      <c r="B31" s="536">
        <v>-8.9</v>
      </c>
      <c r="C31" s="536">
        <v>-10.8</v>
      </c>
      <c r="D31" s="536">
        <v>-10.199999999999999</v>
      </c>
      <c r="E31" s="536">
        <v>-12.004799999999999</v>
      </c>
      <c r="F31" s="536">
        <v>-16.634499999999999</v>
      </c>
      <c r="G31" s="536" t="s">
        <v>22</v>
      </c>
      <c r="H31" s="536" t="s">
        <v>22</v>
      </c>
      <c r="I31" s="536" t="s">
        <v>22</v>
      </c>
      <c r="J31" s="536" t="s">
        <v>22</v>
      </c>
      <c r="K31" s="536" t="s">
        <v>22</v>
      </c>
      <c r="L31" s="536">
        <v>-0.375</v>
      </c>
      <c r="M31" s="536">
        <v>-0.375</v>
      </c>
      <c r="N31" s="536">
        <v>-38.700000000000003</v>
      </c>
      <c r="O31" s="526"/>
      <c r="P31" s="538" t="s">
        <v>797</v>
      </c>
    </row>
    <row r="32" spans="1:16" s="537" customFormat="1" ht="12" customHeight="1">
      <c r="A32" s="538" t="s">
        <v>796</v>
      </c>
      <c r="B32" s="536">
        <v>-196.58609999999999</v>
      </c>
      <c r="C32" s="536">
        <v>-157.87299999999999</v>
      </c>
      <c r="D32" s="536">
        <v>-141.40270000000001</v>
      </c>
      <c r="E32" s="536">
        <v>-126.1369</v>
      </c>
      <c r="F32" s="536">
        <v>-126.73260000000001</v>
      </c>
      <c r="G32" s="536">
        <v>-124.7273</v>
      </c>
      <c r="H32" s="536">
        <v>-112.2064</v>
      </c>
      <c r="I32" s="536">
        <v>-115.0145</v>
      </c>
      <c r="J32" s="536">
        <v>-97.667900000000003</v>
      </c>
      <c r="K32" s="536">
        <v>-75.258799999999994</v>
      </c>
      <c r="L32" s="536">
        <v>-73.139499999999998</v>
      </c>
      <c r="M32" s="536">
        <v>-89.273799999999994</v>
      </c>
      <c r="N32" s="536">
        <v>-94.7</v>
      </c>
      <c r="O32" s="526"/>
      <c r="P32" s="538" t="s">
        <v>795</v>
      </c>
    </row>
    <row r="33" spans="1:16" s="537" customFormat="1" ht="12" customHeight="1">
      <c r="A33" s="538" t="s">
        <v>794</v>
      </c>
      <c r="B33" s="536">
        <v>-214.93610000000001</v>
      </c>
      <c r="C33" s="536">
        <v>-257.7722</v>
      </c>
      <c r="D33" s="536">
        <v>-301.16640000000001</v>
      </c>
      <c r="E33" s="536">
        <v>-361.84980000000002</v>
      </c>
      <c r="F33" s="536">
        <v>-446.26600000000002</v>
      </c>
      <c r="G33" s="536">
        <v>-459.64370000000002</v>
      </c>
      <c r="H33" s="536">
        <v>-536.7595</v>
      </c>
      <c r="I33" s="536">
        <v>-395.24160000000001</v>
      </c>
      <c r="J33" s="536">
        <v>-520.55420000000004</v>
      </c>
      <c r="K33" s="536">
        <v>-632.27769999999998</v>
      </c>
      <c r="L33" s="536">
        <v>-727.88660000000004</v>
      </c>
      <c r="M33" s="536">
        <v>-973.69060000000002</v>
      </c>
      <c r="N33" s="536">
        <v>-1280.5999999999999</v>
      </c>
      <c r="O33" s="526"/>
      <c r="P33" s="538" t="s">
        <v>793</v>
      </c>
    </row>
    <row r="34" spans="1:16" s="537" customFormat="1" ht="12" customHeight="1">
      <c r="A34" s="538" t="s">
        <v>792</v>
      </c>
      <c r="B34" s="536">
        <v>654.19799999999998</v>
      </c>
      <c r="C34" s="536">
        <v>840.44200000000001</v>
      </c>
      <c r="D34" s="536">
        <v>983.399</v>
      </c>
      <c r="E34" s="536">
        <v>1091.8900000000001</v>
      </c>
      <c r="F34" s="536">
        <v>1373.95</v>
      </c>
      <c r="G34" s="536">
        <v>2042.4475</v>
      </c>
      <c r="H34" s="536">
        <v>2588.6873000000001</v>
      </c>
      <c r="I34" s="536">
        <v>2825.2</v>
      </c>
      <c r="J34" s="536">
        <v>3044.4306000000001</v>
      </c>
      <c r="K34" s="536">
        <v>2696.9652999999998</v>
      </c>
      <c r="L34" s="536">
        <v>2949.3373000000001</v>
      </c>
      <c r="M34" s="536">
        <v>3190.2384999999999</v>
      </c>
      <c r="N34" s="536" t="s">
        <v>22</v>
      </c>
      <c r="O34" s="526"/>
      <c r="P34" s="538" t="s">
        <v>791</v>
      </c>
    </row>
    <row r="35" spans="1:16" s="537" customFormat="1" ht="12" customHeight="1">
      <c r="A35" s="538" t="s">
        <v>790</v>
      </c>
      <c r="B35" s="536">
        <v>-116.5778</v>
      </c>
      <c r="C35" s="536">
        <v>-125.46510000000001</v>
      </c>
      <c r="D35" s="536">
        <v>-137.1317</v>
      </c>
      <c r="E35" s="536">
        <v>-100.7067</v>
      </c>
      <c r="F35" s="536">
        <v>-108.607</v>
      </c>
      <c r="G35" s="536">
        <v>-147.3125</v>
      </c>
      <c r="H35" s="536">
        <v>-138.4247</v>
      </c>
      <c r="I35" s="536">
        <v>-154</v>
      </c>
      <c r="J35" s="536">
        <v>-70.993899999999996</v>
      </c>
      <c r="K35" s="536">
        <v>-58.932499999999997</v>
      </c>
      <c r="L35" s="536">
        <v>-67.681799999999996</v>
      </c>
      <c r="M35" s="536">
        <v>-82.686999999999998</v>
      </c>
      <c r="N35" s="536" t="s">
        <v>22</v>
      </c>
      <c r="O35" s="526"/>
      <c r="P35" s="538" t="s">
        <v>789</v>
      </c>
    </row>
    <row r="36" spans="1:16" s="537" customFormat="1" ht="12" customHeight="1">
      <c r="A36" s="538" t="s">
        <v>788</v>
      </c>
      <c r="B36" s="536">
        <v>537.62009999999998</v>
      </c>
      <c r="C36" s="536">
        <v>714.97680000000003</v>
      </c>
      <c r="D36" s="536">
        <v>846.2672</v>
      </c>
      <c r="E36" s="536">
        <v>991.18320000000006</v>
      </c>
      <c r="F36" s="536">
        <v>1265.3429000000001</v>
      </c>
      <c r="G36" s="536">
        <v>1895.135</v>
      </c>
      <c r="H36" s="536">
        <v>2450.2626</v>
      </c>
      <c r="I36" s="536">
        <v>2671.2786999999998</v>
      </c>
      <c r="J36" s="536">
        <v>2973.4367000000002</v>
      </c>
      <c r="K36" s="536">
        <v>2638.0327000000002</v>
      </c>
      <c r="L36" s="536">
        <v>2881.6554999999998</v>
      </c>
      <c r="M36" s="536">
        <v>3107.5513999999998</v>
      </c>
      <c r="N36" s="536">
        <v>3202.5</v>
      </c>
      <c r="O36" s="526"/>
      <c r="P36" s="538" t="s">
        <v>787</v>
      </c>
    </row>
    <row r="37" spans="1:16" s="537" customFormat="1" ht="12" customHeight="1">
      <c r="A37" s="535" t="s">
        <v>786</v>
      </c>
      <c r="B37" s="536">
        <v>164.10169999999999</v>
      </c>
      <c r="C37" s="536">
        <v>160.42840000000001</v>
      </c>
      <c r="D37" s="536">
        <v>85.230999999999995</v>
      </c>
      <c r="E37" s="536">
        <v>49.244399999999999</v>
      </c>
      <c r="F37" s="536">
        <v>50.830599999999997</v>
      </c>
      <c r="G37" s="536">
        <v>593.51130000000001</v>
      </c>
      <c r="H37" s="536">
        <v>1484.7828</v>
      </c>
      <c r="I37" s="536">
        <v>1206.6027999999999</v>
      </c>
      <c r="J37" s="536">
        <v>96.966700000000003</v>
      </c>
      <c r="K37" s="536">
        <v>130.4308</v>
      </c>
      <c r="L37" s="536">
        <v>84.654300000000006</v>
      </c>
      <c r="M37" s="536">
        <v>156.44399999999999</v>
      </c>
      <c r="N37" s="536">
        <v>121.5</v>
      </c>
      <c r="O37" s="526"/>
      <c r="P37" s="535" t="s">
        <v>785</v>
      </c>
    </row>
    <row r="38" spans="1:16" s="537" customFormat="1" ht="12" customHeight="1">
      <c r="A38" s="535" t="s">
        <v>784</v>
      </c>
      <c r="B38" s="536">
        <v>255.58959999999999</v>
      </c>
      <c r="C38" s="536">
        <v>302.11930000000001</v>
      </c>
      <c r="D38" s="536">
        <v>169.81059999999999</v>
      </c>
      <c r="E38" s="536">
        <v>304.16370000000001</v>
      </c>
      <c r="F38" s="536">
        <v>948.15409999999997</v>
      </c>
      <c r="G38" s="536">
        <v>85.629000000000005</v>
      </c>
      <c r="H38" s="536">
        <v>-471.67680000000001</v>
      </c>
      <c r="I38" s="536">
        <v>77.061199999999999</v>
      </c>
      <c r="J38" s="536">
        <v>1406.2834</v>
      </c>
      <c r="K38" s="536">
        <v>56.967599999999997</v>
      </c>
      <c r="L38" s="536">
        <v>1463.7609</v>
      </c>
      <c r="M38" s="536">
        <v>1092.6923999999999</v>
      </c>
      <c r="N38" s="536">
        <v>1449.4</v>
      </c>
      <c r="O38" s="526"/>
      <c r="P38" s="535" t="s">
        <v>783</v>
      </c>
    </row>
    <row r="39" spans="1:16" s="537" customFormat="1" ht="12" customHeight="1">
      <c r="A39" s="535" t="s">
        <v>782</v>
      </c>
      <c r="B39" s="536">
        <v>-6.5</v>
      </c>
      <c r="C39" s="536">
        <v>-2.8</v>
      </c>
      <c r="D39" s="536">
        <v>-6.5</v>
      </c>
      <c r="E39" s="536">
        <v>-12.1998</v>
      </c>
      <c r="F39" s="536">
        <v>6.2202000000000002</v>
      </c>
      <c r="G39" s="536">
        <v>-1</v>
      </c>
      <c r="H39" s="536">
        <v>-0.6</v>
      </c>
      <c r="I39" s="536">
        <v>-1.4599</v>
      </c>
      <c r="J39" s="536">
        <v>0.9738</v>
      </c>
      <c r="K39" s="536">
        <v>-3.585</v>
      </c>
      <c r="L39" s="536">
        <v>1.3854</v>
      </c>
      <c r="M39" s="536">
        <v>-17.719799999999999</v>
      </c>
      <c r="N39" s="536">
        <v>-6.4</v>
      </c>
      <c r="O39" s="526"/>
      <c r="P39" s="535" t="s">
        <v>781</v>
      </c>
    </row>
    <row r="40" spans="1:16" s="537" customFormat="1" ht="12" customHeight="1">
      <c r="A40" s="535" t="s">
        <v>780</v>
      </c>
      <c r="B40" s="536">
        <v>381.65910000000002</v>
      </c>
      <c r="C40" s="536">
        <v>304.24290000000002</v>
      </c>
      <c r="D40" s="536">
        <v>275.1678</v>
      </c>
      <c r="E40" s="536">
        <v>402.77949999999998</v>
      </c>
      <c r="F40" s="536">
        <v>546.66420000000005</v>
      </c>
      <c r="G40" s="536">
        <v>599.75750000000005</v>
      </c>
      <c r="H40" s="536">
        <v>669.10720000000003</v>
      </c>
      <c r="I40" s="536">
        <v>927.54049999999995</v>
      </c>
      <c r="J40" s="536">
        <v>1006.3696</v>
      </c>
      <c r="K40" s="536">
        <v>508.84800000000001</v>
      </c>
      <c r="L40" s="536">
        <v>969.19029999999998</v>
      </c>
      <c r="M40" s="536">
        <v>1014.4136999999999</v>
      </c>
      <c r="N40" s="536">
        <v>1058.5999999999999</v>
      </c>
      <c r="O40" s="526"/>
      <c r="P40" s="535" t="s">
        <v>779</v>
      </c>
    </row>
    <row r="41" spans="1:16" s="537" customFormat="1" ht="12" customHeight="1">
      <c r="A41" s="535" t="s">
        <v>778</v>
      </c>
      <c r="B41" s="536">
        <v>-58.967399999999998</v>
      </c>
      <c r="C41" s="536">
        <v>-12.900600000000001</v>
      </c>
      <c r="D41" s="536">
        <v>-6.2054999999999998</v>
      </c>
      <c r="E41" s="536">
        <v>-7.2949999999999999</v>
      </c>
      <c r="F41" s="536">
        <v>-11.777799999999999</v>
      </c>
      <c r="G41" s="536">
        <v>-23.114799999999999</v>
      </c>
      <c r="H41" s="536">
        <v>-20.8918</v>
      </c>
      <c r="I41" s="536">
        <v>-22.353000000000002</v>
      </c>
      <c r="J41" s="536">
        <v>-26.755500000000001</v>
      </c>
      <c r="K41" s="536">
        <v>3.3492999999999999</v>
      </c>
      <c r="L41" s="536">
        <v>-18.931799999999999</v>
      </c>
      <c r="M41" s="536">
        <v>44.285800000000002</v>
      </c>
      <c r="N41" s="536">
        <v>-4.8</v>
      </c>
      <c r="O41" s="526"/>
      <c r="P41" s="535" t="s">
        <v>777</v>
      </c>
    </row>
    <row r="42" spans="1:16" s="537" customFormat="1" ht="12" customHeight="1">
      <c r="A42" s="535" t="s">
        <v>774</v>
      </c>
      <c r="B42" s="536">
        <v>1.9325000000000001</v>
      </c>
      <c r="C42" s="536">
        <v>-0.25169999999999998</v>
      </c>
      <c r="D42" s="536">
        <v>-2.6775000000000002</v>
      </c>
      <c r="E42" s="536">
        <v>-5.6627000000000001</v>
      </c>
      <c r="F42" s="536">
        <v>-1.2087000000000001</v>
      </c>
      <c r="G42" s="536">
        <v>-11.668900000000001</v>
      </c>
      <c r="H42" s="536">
        <v>1.7810999999999999</v>
      </c>
      <c r="I42" s="536">
        <v>0.63859999999999995</v>
      </c>
      <c r="J42" s="536">
        <v>-4.1494</v>
      </c>
      <c r="K42" s="536">
        <v>0.42830000000000001</v>
      </c>
      <c r="L42" s="536">
        <v>2.3967999999999998</v>
      </c>
      <c r="M42" s="536">
        <v>-0.4128</v>
      </c>
      <c r="N42" s="536">
        <v>-0.6</v>
      </c>
      <c r="O42" s="526"/>
      <c r="P42" s="535" t="s">
        <v>773</v>
      </c>
    </row>
    <row r="43" spans="1:16" s="537" customFormat="1" ht="12" customHeight="1">
      <c r="A43" s="535" t="s">
        <v>772</v>
      </c>
      <c r="B43" s="536">
        <v>-60.9</v>
      </c>
      <c r="C43" s="536">
        <v>-12.648899999999999</v>
      </c>
      <c r="D43" s="536">
        <v>-3.5278999999999998</v>
      </c>
      <c r="E43" s="536">
        <v>-1.6323000000000001</v>
      </c>
      <c r="F43" s="536">
        <v>-10.569000000000001</v>
      </c>
      <c r="G43" s="536">
        <v>-11.4459</v>
      </c>
      <c r="H43" s="536">
        <v>-22.672999999999998</v>
      </c>
      <c r="I43" s="536">
        <v>-22.991700000000002</v>
      </c>
      <c r="J43" s="536">
        <v>-22.606000000000002</v>
      </c>
      <c r="K43" s="536">
        <v>2.9209000000000001</v>
      </c>
      <c r="L43" s="536">
        <v>-21.328700000000001</v>
      </c>
      <c r="M43" s="536">
        <v>44.698599999999999</v>
      </c>
      <c r="N43" s="536">
        <v>-4.4000000000000004</v>
      </c>
      <c r="O43" s="526"/>
      <c r="P43" s="535" t="s">
        <v>771</v>
      </c>
    </row>
    <row r="44" spans="1:16" s="537" customFormat="1" ht="12" customHeight="1">
      <c r="A44" s="535" t="s">
        <v>776</v>
      </c>
      <c r="B44" s="536" t="s">
        <v>22</v>
      </c>
      <c r="C44" s="536" t="s">
        <v>22</v>
      </c>
      <c r="D44" s="536" t="s">
        <v>22</v>
      </c>
      <c r="E44" s="536">
        <v>0.2</v>
      </c>
      <c r="F44" s="536">
        <v>0.2</v>
      </c>
      <c r="G44" s="536" t="s">
        <v>22</v>
      </c>
      <c r="H44" s="536" t="s">
        <v>22</v>
      </c>
      <c r="I44" s="536" t="s">
        <v>22</v>
      </c>
      <c r="J44" s="536" t="s">
        <v>22</v>
      </c>
      <c r="K44" s="536">
        <v>33.783299999999997</v>
      </c>
      <c r="L44" s="536">
        <v>-22.06</v>
      </c>
      <c r="M44" s="536">
        <v>41.859400000000001</v>
      </c>
      <c r="N44" s="536">
        <v>40.299999999999997</v>
      </c>
      <c r="O44" s="526"/>
      <c r="P44" s="535" t="s">
        <v>775</v>
      </c>
    </row>
    <row r="45" spans="1:16" s="537" customFormat="1" ht="12" customHeight="1">
      <c r="A45" s="535" t="s">
        <v>774</v>
      </c>
      <c r="B45" s="536" t="s">
        <v>22</v>
      </c>
      <c r="C45" s="536" t="s">
        <v>22</v>
      </c>
      <c r="D45" s="536" t="s">
        <v>22</v>
      </c>
      <c r="E45" s="536">
        <v>0.2</v>
      </c>
      <c r="F45" s="536">
        <v>0.2</v>
      </c>
      <c r="G45" s="536" t="s">
        <v>22</v>
      </c>
      <c r="H45" s="536" t="s">
        <v>22</v>
      </c>
      <c r="I45" s="536" t="s">
        <v>22</v>
      </c>
      <c r="J45" s="536" t="s">
        <v>22</v>
      </c>
      <c r="K45" s="536" t="s">
        <v>22</v>
      </c>
      <c r="L45" s="536" t="s">
        <v>22</v>
      </c>
      <c r="M45" s="536" t="s">
        <v>22</v>
      </c>
      <c r="N45" s="536">
        <v>40.299999999999997</v>
      </c>
      <c r="O45" s="526"/>
      <c r="P45" s="535" t="s">
        <v>773</v>
      </c>
    </row>
    <row r="46" spans="1:16" s="537" customFormat="1" ht="12" hidden="1" customHeight="1">
      <c r="A46" s="535" t="s">
        <v>772</v>
      </c>
      <c r="B46" s="536" t="s">
        <v>22</v>
      </c>
      <c r="C46" s="536" t="s">
        <v>22</v>
      </c>
      <c r="D46" s="536" t="s">
        <v>22</v>
      </c>
      <c r="E46" s="536" t="s">
        <v>22</v>
      </c>
      <c r="F46" s="536" t="s">
        <v>22</v>
      </c>
      <c r="G46" s="536" t="s">
        <v>22</v>
      </c>
      <c r="H46" s="536" t="s">
        <v>22</v>
      </c>
      <c r="I46" s="536" t="s">
        <v>22</v>
      </c>
      <c r="J46" s="536" t="s">
        <v>22</v>
      </c>
      <c r="K46" s="536">
        <v>33.783299999999997</v>
      </c>
      <c r="L46" s="536">
        <v>-22.06</v>
      </c>
      <c r="M46" s="536">
        <v>41.859400000000001</v>
      </c>
      <c r="N46" s="536" t="s">
        <v>22</v>
      </c>
      <c r="O46" s="526"/>
      <c r="P46" s="535" t="s">
        <v>771</v>
      </c>
    </row>
    <row r="47" spans="1:16" s="537" customFormat="1" ht="12" customHeight="1">
      <c r="A47" s="535" t="s">
        <v>770</v>
      </c>
      <c r="B47" s="536">
        <v>-139.715</v>
      </c>
      <c r="C47" s="536">
        <v>-28.065200000000001</v>
      </c>
      <c r="D47" s="536">
        <v>-92.555199999999999</v>
      </c>
      <c r="E47" s="536">
        <v>-62.574300000000001</v>
      </c>
      <c r="F47" s="536">
        <v>-59.298000000000002</v>
      </c>
      <c r="G47" s="536">
        <v>12.330299999999999</v>
      </c>
      <c r="H47" s="536">
        <v>84.397599999999997</v>
      </c>
      <c r="I47" s="536">
        <v>-29.200500000000002</v>
      </c>
      <c r="J47" s="536">
        <v>17.109300000000001</v>
      </c>
      <c r="K47" s="536">
        <v>149.72399999999999</v>
      </c>
      <c r="L47" s="536">
        <v>65.844899999999996</v>
      </c>
      <c r="M47" s="536">
        <v>-436.73739999999998</v>
      </c>
      <c r="N47" s="536">
        <v>104.8</v>
      </c>
      <c r="O47" s="526"/>
      <c r="P47" s="535" t="s">
        <v>769</v>
      </c>
    </row>
    <row r="48" spans="1:16" s="537" customFormat="1" ht="12" customHeight="1">
      <c r="A48" s="535" t="s">
        <v>762</v>
      </c>
      <c r="B48" s="536" t="s">
        <v>22</v>
      </c>
      <c r="C48" s="536" t="s">
        <v>22</v>
      </c>
      <c r="D48" s="536" t="s">
        <v>22</v>
      </c>
      <c r="E48" s="536">
        <v>1</v>
      </c>
      <c r="F48" s="536">
        <v>2.6431</v>
      </c>
      <c r="G48" s="536">
        <v>-0.4849</v>
      </c>
      <c r="H48" s="536" t="s">
        <v>22</v>
      </c>
      <c r="I48" s="536" t="s">
        <v>22</v>
      </c>
      <c r="J48" s="536" t="s">
        <v>22</v>
      </c>
      <c r="K48" s="536" t="s">
        <v>22</v>
      </c>
      <c r="L48" s="536" t="s">
        <v>22</v>
      </c>
      <c r="M48" s="536" t="s">
        <v>22</v>
      </c>
      <c r="N48" s="536" t="s">
        <v>22</v>
      </c>
      <c r="O48" s="526"/>
      <c r="P48" s="535" t="s">
        <v>768</v>
      </c>
    </row>
    <row r="49" spans="1:16" s="537" customFormat="1" ht="12" customHeight="1">
      <c r="A49" s="535" t="s">
        <v>760</v>
      </c>
      <c r="B49" s="536">
        <v>-7.9</v>
      </c>
      <c r="C49" s="536">
        <v>-16.2</v>
      </c>
      <c r="D49" s="536">
        <v>-2.2999999999999998</v>
      </c>
      <c r="E49" s="536">
        <v>-0.9</v>
      </c>
      <c r="F49" s="536">
        <v>-0.99819999999999998</v>
      </c>
      <c r="G49" s="536">
        <v>2.0640999999999998</v>
      </c>
      <c r="H49" s="536">
        <v>-0.13930000000000001</v>
      </c>
      <c r="I49" s="536">
        <v>-0.1454</v>
      </c>
      <c r="J49" s="536">
        <v>-0.13220000000000001</v>
      </c>
      <c r="K49" s="536">
        <v>0.39689999999999998</v>
      </c>
      <c r="L49" s="536">
        <v>-0.1346</v>
      </c>
      <c r="M49" s="536" t="s">
        <v>22</v>
      </c>
      <c r="N49" s="536">
        <v>1.6</v>
      </c>
      <c r="O49" s="526"/>
      <c r="P49" s="535" t="s">
        <v>767</v>
      </c>
    </row>
    <row r="50" spans="1:16" s="537" customFormat="1" ht="12" customHeight="1">
      <c r="A50" s="535" t="s">
        <v>758</v>
      </c>
      <c r="B50" s="536">
        <v>-67.599999999999994</v>
      </c>
      <c r="C50" s="536">
        <v>-38.9</v>
      </c>
      <c r="D50" s="536">
        <v>-76.400000000000006</v>
      </c>
      <c r="E50" s="536">
        <v>16.899999999999999</v>
      </c>
      <c r="F50" s="536">
        <v>-96.107900000000001</v>
      </c>
      <c r="G50" s="536">
        <v>5.9637000000000002</v>
      </c>
      <c r="H50" s="536">
        <v>23.724699999999999</v>
      </c>
      <c r="I50" s="536">
        <v>-41.048499999999997</v>
      </c>
      <c r="J50" s="536">
        <v>-7.2820999999999998</v>
      </c>
      <c r="K50" s="536">
        <v>91.504000000000005</v>
      </c>
      <c r="L50" s="536">
        <v>84.111099999999993</v>
      </c>
      <c r="M50" s="536">
        <v>-34.618699999999997</v>
      </c>
      <c r="N50" s="536">
        <v>63.7</v>
      </c>
      <c r="O50" s="526"/>
      <c r="P50" s="535" t="s">
        <v>766</v>
      </c>
    </row>
    <row r="51" spans="1:16" s="537" customFormat="1" ht="12" customHeight="1">
      <c r="A51" s="535" t="s">
        <v>756</v>
      </c>
      <c r="B51" s="536">
        <v>-64.215000000000003</v>
      </c>
      <c r="C51" s="536">
        <v>27.034700000000001</v>
      </c>
      <c r="D51" s="536">
        <v>-13.8552</v>
      </c>
      <c r="E51" s="536">
        <v>-79.574299999999994</v>
      </c>
      <c r="F51" s="536">
        <v>35.164900000000003</v>
      </c>
      <c r="G51" s="536">
        <v>4.7873999999999999</v>
      </c>
      <c r="H51" s="536">
        <v>60.812100000000001</v>
      </c>
      <c r="I51" s="536">
        <v>11.993399999999999</v>
      </c>
      <c r="J51" s="536">
        <v>24.523700000000002</v>
      </c>
      <c r="K51" s="536">
        <v>57.823</v>
      </c>
      <c r="L51" s="536">
        <v>-18.131499999999999</v>
      </c>
      <c r="M51" s="536">
        <v>-402.11869999999999</v>
      </c>
      <c r="N51" s="536">
        <v>39.6</v>
      </c>
      <c r="O51" s="526"/>
      <c r="P51" s="535" t="s">
        <v>765</v>
      </c>
    </row>
    <row r="52" spans="1:16" s="537" customFormat="1" ht="12" customHeight="1">
      <c r="A52" s="535" t="s">
        <v>764</v>
      </c>
      <c r="B52" s="536">
        <v>79.112899999999996</v>
      </c>
      <c r="C52" s="536">
        <v>41.642299999999999</v>
      </c>
      <c r="D52" s="536">
        <v>-9.6299999999999997E-2</v>
      </c>
      <c r="E52" s="536">
        <v>-16.746500000000001</v>
      </c>
      <c r="F52" s="536">
        <v>466.14550000000003</v>
      </c>
      <c r="G52" s="536">
        <v>-502.34390000000002</v>
      </c>
      <c r="H52" s="536">
        <v>-1203.6898000000001</v>
      </c>
      <c r="I52" s="536">
        <v>-797.46559999999999</v>
      </c>
      <c r="J52" s="536">
        <v>408.58620000000002</v>
      </c>
      <c r="K52" s="536">
        <v>-635.15210000000002</v>
      </c>
      <c r="L52" s="536">
        <v>468.33199999999999</v>
      </c>
      <c r="M52" s="536">
        <v>446.59059999999999</v>
      </c>
      <c r="N52" s="536">
        <v>257.10000000000002</v>
      </c>
      <c r="O52" s="526"/>
      <c r="P52" s="535" t="s">
        <v>763</v>
      </c>
    </row>
    <row r="53" spans="1:16" s="537" customFormat="1" ht="12" customHeight="1">
      <c r="A53" s="535" t="s">
        <v>762</v>
      </c>
      <c r="B53" s="536">
        <v>-36.700000000000003</v>
      </c>
      <c r="C53" s="536">
        <v>-18.399999999999999</v>
      </c>
      <c r="D53" s="536">
        <v>-25.8</v>
      </c>
      <c r="E53" s="536">
        <v>-13.1</v>
      </c>
      <c r="F53" s="536">
        <v>-13.426</v>
      </c>
      <c r="G53" s="536">
        <v>-20.100899999999999</v>
      </c>
      <c r="H53" s="536">
        <v>-32.402999999999999</v>
      </c>
      <c r="I53" s="536">
        <v>-4.4680999999999997</v>
      </c>
      <c r="J53" s="536">
        <v>-9.8529</v>
      </c>
      <c r="K53" s="536">
        <v>141.45400000000001</v>
      </c>
      <c r="L53" s="536">
        <v>-1.7079</v>
      </c>
      <c r="M53" s="536">
        <v>-6.1877000000000004</v>
      </c>
      <c r="N53" s="536">
        <v>9.5</v>
      </c>
      <c r="O53" s="526"/>
      <c r="P53" s="535" t="s">
        <v>761</v>
      </c>
    </row>
    <row r="54" spans="1:16" s="537" customFormat="1" ht="12" customHeight="1">
      <c r="A54" s="535" t="s">
        <v>760</v>
      </c>
      <c r="B54" s="536">
        <v>7.4</v>
      </c>
      <c r="C54" s="536">
        <v>127.1</v>
      </c>
      <c r="D54" s="536">
        <v>-6.2</v>
      </c>
      <c r="E54" s="536">
        <v>34.799999999999997</v>
      </c>
      <c r="F54" s="536">
        <v>210.4059</v>
      </c>
      <c r="G54" s="536">
        <v>-529.51260000000002</v>
      </c>
      <c r="H54" s="536">
        <v>-1277.5759</v>
      </c>
      <c r="I54" s="536">
        <v>-1028.3040000000001</v>
      </c>
      <c r="J54" s="536">
        <v>311.2122</v>
      </c>
      <c r="K54" s="536">
        <v>-17.8779</v>
      </c>
      <c r="L54" s="536">
        <v>379.9853</v>
      </c>
      <c r="M54" s="536">
        <v>403.0487</v>
      </c>
      <c r="N54" s="536">
        <v>446.4</v>
      </c>
      <c r="O54" s="526"/>
      <c r="P54" s="535" t="s">
        <v>759</v>
      </c>
    </row>
    <row r="55" spans="1:16" s="537" customFormat="1" ht="12" customHeight="1">
      <c r="A55" s="535" t="s">
        <v>758</v>
      </c>
      <c r="B55" s="536">
        <v>-43.052999999999997</v>
      </c>
      <c r="C55" s="536">
        <v>-45.732999999999997</v>
      </c>
      <c r="D55" s="536">
        <v>7.6706000000000003</v>
      </c>
      <c r="E55" s="536">
        <v>-19.644500000000001</v>
      </c>
      <c r="F55" s="536">
        <v>107.01990000000001</v>
      </c>
      <c r="G55" s="536">
        <v>107.6936</v>
      </c>
      <c r="H55" s="536">
        <v>123.16930000000001</v>
      </c>
      <c r="I55" s="536">
        <v>159.77629999999999</v>
      </c>
      <c r="J55" s="536">
        <v>31.6751</v>
      </c>
      <c r="K55" s="536">
        <v>-355.0437</v>
      </c>
      <c r="L55" s="536">
        <v>36.034199999999998</v>
      </c>
      <c r="M55" s="536">
        <v>20.781199999999998</v>
      </c>
      <c r="N55" s="536">
        <v>-3.1</v>
      </c>
      <c r="O55" s="526"/>
      <c r="P55" s="535" t="s">
        <v>757</v>
      </c>
    </row>
    <row r="56" spans="1:16" s="537" customFormat="1" ht="12" customHeight="1">
      <c r="A56" s="535" t="s">
        <v>756</v>
      </c>
      <c r="B56" s="536">
        <v>151.4659</v>
      </c>
      <c r="C56" s="536">
        <v>-21.3246</v>
      </c>
      <c r="D56" s="536">
        <v>24.233000000000001</v>
      </c>
      <c r="E56" s="536">
        <v>-18.8019</v>
      </c>
      <c r="F56" s="536">
        <v>162.1456</v>
      </c>
      <c r="G56" s="536">
        <v>-60.423999999999999</v>
      </c>
      <c r="H56" s="536">
        <v>-16.880199999999999</v>
      </c>
      <c r="I56" s="536">
        <v>75.530100000000004</v>
      </c>
      <c r="J56" s="536">
        <v>75.551699999999997</v>
      </c>
      <c r="K56" s="536">
        <v>-403.68450000000001</v>
      </c>
      <c r="L56" s="536">
        <v>54.020499999999998</v>
      </c>
      <c r="M56" s="536">
        <v>28.948499999999999</v>
      </c>
      <c r="N56" s="536">
        <v>-195.9</v>
      </c>
      <c r="O56" s="526"/>
      <c r="P56" s="535" t="s">
        <v>755</v>
      </c>
    </row>
    <row r="57" spans="1:16" s="537" customFormat="1" ht="12" customHeight="1">
      <c r="A57" s="535" t="s">
        <v>754</v>
      </c>
      <c r="B57" s="536">
        <v>-39.447600000000001</v>
      </c>
      <c r="C57" s="536">
        <v>-43.863700000000001</v>
      </c>
      <c r="D57" s="536">
        <v>17.002800000000001</v>
      </c>
      <c r="E57" s="536">
        <v>5.0067000000000004</v>
      </c>
      <c r="F57" s="536">
        <v>41.2423</v>
      </c>
      <c r="G57" s="536">
        <v>-201.9306</v>
      </c>
      <c r="H57" s="536">
        <v>-325.81459999999998</v>
      </c>
      <c r="I57" s="536">
        <v>-353.82690000000002</v>
      </c>
      <c r="J57" s="536">
        <v>467.904</v>
      </c>
      <c r="K57" s="536">
        <v>-103.7123</v>
      </c>
      <c r="L57" s="536">
        <v>-144.24979999999999</v>
      </c>
      <c r="M57" s="536">
        <v>312.5247</v>
      </c>
      <c r="N57" s="536">
        <v>-193.1</v>
      </c>
      <c r="O57" s="526"/>
      <c r="P57" s="535" t="s">
        <v>753</v>
      </c>
    </row>
    <row r="58" spans="1:16" s="537" customFormat="1" ht="12" customHeight="1">
      <c r="A58" s="535" t="s">
        <v>752</v>
      </c>
      <c r="B58" s="536">
        <v>-128.01949999999999</v>
      </c>
      <c r="C58" s="536">
        <v>-59.982799999999997</v>
      </c>
      <c r="D58" s="536">
        <v>-9.5266999999999999</v>
      </c>
      <c r="E58" s="536">
        <v>-194.40549999999999</v>
      </c>
      <c r="F58" s="536">
        <v>361.77260000000001</v>
      </c>
      <c r="G58" s="536">
        <v>186.9025</v>
      </c>
      <c r="H58" s="536">
        <v>283.35750000000002</v>
      </c>
      <c r="I58" s="536">
        <v>-186.31620000000001</v>
      </c>
      <c r="J58" s="536">
        <v>-156.78129999999999</v>
      </c>
      <c r="K58" s="536">
        <v>-473.721</v>
      </c>
      <c r="L58" s="536">
        <v>568.58929999999998</v>
      </c>
      <c r="M58" s="536">
        <v>63.540500000000002</v>
      </c>
      <c r="N58" s="536">
        <v>-366.5</v>
      </c>
      <c r="O58" s="526"/>
      <c r="P58" s="535" t="s">
        <v>495</v>
      </c>
    </row>
    <row r="59" spans="1:16" s="537" customFormat="1" ht="12" customHeight="1">
      <c r="A59" s="535" t="s">
        <v>751</v>
      </c>
      <c r="B59" s="536">
        <v>128.01949999999999</v>
      </c>
      <c r="C59" s="536">
        <v>59.982799999999997</v>
      </c>
      <c r="D59" s="536">
        <v>9.5266999999999999</v>
      </c>
      <c r="E59" s="536">
        <v>194.40549999999999</v>
      </c>
      <c r="F59" s="536">
        <v>-361.77260000000001</v>
      </c>
      <c r="G59" s="536">
        <v>-186.9025</v>
      </c>
      <c r="H59" s="536">
        <v>-283.35809999999998</v>
      </c>
      <c r="I59" s="536">
        <v>186.23750000000001</v>
      </c>
      <c r="J59" s="536">
        <v>156.78129999999999</v>
      </c>
      <c r="K59" s="536">
        <v>473.721</v>
      </c>
      <c r="L59" s="536">
        <v>-568.58929999999998</v>
      </c>
      <c r="M59" s="536">
        <v>-63.540500000000002</v>
      </c>
      <c r="N59" s="536">
        <v>366.5</v>
      </c>
      <c r="O59" s="526"/>
      <c r="P59" s="535" t="s">
        <v>750</v>
      </c>
    </row>
    <row r="60" spans="1:16" s="537" customFormat="1" ht="12" customHeight="1">
      <c r="A60" s="535" t="s">
        <v>749</v>
      </c>
      <c r="B60" s="536">
        <v>-55.080399999999997</v>
      </c>
      <c r="C60" s="536">
        <v>-101.11709999999999</v>
      </c>
      <c r="D60" s="536">
        <v>-105.82340000000001</v>
      </c>
      <c r="E60" s="536">
        <v>96.5</v>
      </c>
      <c r="F60" s="536">
        <v>-510.4153</v>
      </c>
      <c r="G60" s="536">
        <v>-346.29289999999997</v>
      </c>
      <c r="H60" s="536">
        <v>-282.18830000000003</v>
      </c>
      <c r="I60" s="536">
        <v>108.6247</v>
      </c>
      <c r="J60" s="536">
        <v>77.616</v>
      </c>
      <c r="K60" s="536">
        <v>353.59050000000002</v>
      </c>
      <c r="L60" s="536">
        <v>-592.1558</v>
      </c>
      <c r="M60" s="536">
        <v>-80.9983</v>
      </c>
      <c r="N60" s="536">
        <v>369.7</v>
      </c>
      <c r="O60" s="526"/>
      <c r="P60" s="535" t="s">
        <v>748</v>
      </c>
    </row>
    <row r="61" spans="1:16" s="537" customFormat="1" ht="12" customHeight="1">
      <c r="A61" s="535" t="s">
        <v>747</v>
      </c>
      <c r="B61" s="536">
        <v>16.399999999999999</v>
      </c>
      <c r="C61" s="536">
        <v>13.3</v>
      </c>
      <c r="D61" s="536">
        <v>-35.1</v>
      </c>
      <c r="E61" s="536">
        <v>-40.9</v>
      </c>
      <c r="F61" s="536">
        <v>20.7</v>
      </c>
      <c r="G61" s="536">
        <v>1.8553999999999999</v>
      </c>
      <c r="H61" s="536">
        <v>-113.9049</v>
      </c>
      <c r="I61" s="536">
        <v>0</v>
      </c>
      <c r="J61" s="536">
        <v>0</v>
      </c>
      <c r="K61" s="536">
        <v>0</v>
      </c>
      <c r="L61" s="536">
        <v>0</v>
      </c>
      <c r="M61" s="536">
        <v>0</v>
      </c>
      <c r="N61" s="536">
        <v>0</v>
      </c>
      <c r="O61" s="526"/>
      <c r="P61" s="535" t="s">
        <v>746</v>
      </c>
    </row>
    <row r="62" spans="1:16" ht="12" customHeight="1">
      <c r="A62" s="535" t="s">
        <v>745</v>
      </c>
      <c r="B62" s="536">
        <v>166.7</v>
      </c>
      <c r="C62" s="536">
        <v>147.80000000000001</v>
      </c>
      <c r="D62" s="536">
        <v>150.4502</v>
      </c>
      <c r="E62" s="536">
        <v>138.80549999999999</v>
      </c>
      <c r="F62" s="536">
        <v>127.9427</v>
      </c>
      <c r="G62" s="536">
        <v>157.535</v>
      </c>
      <c r="H62" s="536">
        <v>112.7351</v>
      </c>
      <c r="I62" s="536">
        <v>77.612799999999993</v>
      </c>
      <c r="J62" s="536">
        <v>79.165300000000002</v>
      </c>
      <c r="K62" s="536">
        <v>120.1305</v>
      </c>
      <c r="L62" s="536">
        <v>23.566500000000001</v>
      </c>
      <c r="M62" s="536">
        <v>17.457799999999999</v>
      </c>
      <c r="N62" s="536">
        <v>-3.1</v>
      </c>
      <c r="O62" s="526"/>
      <c r="P62" s="535" t="s">
        <v>744</v>
      </c>
    </row>
    <row r="63" spans="1:16" ht="12" customHeight="1">
      <c r="A63" s="534"/>
      <c r="B63" s="533"/>
      <c r="C63" s="533"/>
      <c r="D63" s="533"/>
      <c r="E63" s="533"/>
      <c r="F63" s="532"/>
      <c r="G63" s="532"/>
      <c r="H63" s="532"/>
      <c r="I63" s="532"/>
      <c r="J63" s="532"/>
      <c r="K63" s="532"/>
      <c r="L63" s="532"/>
      <c r="M63" s="532"/>
      <c r="N63" s="532"/>
      <c r="O63" s="531"/>
      <c r="P63" s="531"/>
    </row>
    <row r="64" spans="1:16" ht="12" customHeight="1">
      <c r="A64" s="530"/>
      <c r="B64" s="525"/>
      <c r="C64" s="525"/>
      <c r="D64" s="525"/>
      <c r="E64" s="525"/>
      <c r="F64" s="525"/>
      <c r="G64" s="525"/>
      <c r="H64" s="525"/>
      <c r="I64" s="525"/>
      <c r="J64" s="525"/>
      <c r="K64" s="525"/>
      <c r="L64" s="525"/>
      <c r="M64" s="525"/>
      <c r="N64" s="525"/>
      <c r="O64" s="523"/>
      <c r="P64" s="523"/>
    </row>
    <row r="65" spans="1:16" ht="12" customHeight="1">
      <c r="A65" s="528" t="s">
        <v>470</v>
      </c>
      <c r="B65" s="526"/>
      <c r="C65" s="526"/>
      <c r="D65" s="526"/>
      <c r="E65" s="526"/>
      <c r="F65" s="525"/>
      <c r="G65" s="525"/>
      <c r="H65" s="525"/>
      <c r="I65" s="525"/>
      <c r="J65" s="525"/>
      <c r="K65" s="525"/>
      <c r="L65" s="525"/>
      <c r="M65" s="525"/>
      <c r="N65" s="525"/>
      <c r="O65" s="523"/>
      <c r="P65" s="523"/>
    </row>
    <row r="66" spans="1:16" ht="12" customHeight="1">
      <c r="A66" s="529" t="s">
        <v>871</v>
      </c>
      <c r="B66" s="526"/>
      <c r="C66" s="526"/>
      <c r="D66" s="526"/>
      <c r="E66" s="526"/>
      <c r="F66" s="525"/>
      <c r="G66" s="525"/>
      <c r="H66" s="525"/>
      <c r="I66" s="525"/>
      <c r="J66" s="525"/>
      <c r="K66" s="525"/>
      <c r="L66" s="525"/>
      <c r="M66" s="525"/>
      <c r="N66" s="525"/>
      <c r="O66" s="523"/>
      <c r="P66" s="523"/>
    </row>
    <row r="67" spans="1:16" ht="12" customHeight="1">
      <c r="A67" s="528" t="s">
        <v>5</v>
      </c>
      <c r="B67" s="526"/>
      <c r="C67" s="526"/>
      <c r="D67" s="526"/>
      <c r="E67" s="526"/>
      <c r="F67" s="525"/>
      <c r="G67" s="525"/>
      <c r="H67" s="525"/>
      <c r="I67" s="525"/>
      <c r="J67" s="525"/>
      <c r="K67" s="525"/>
      <c r="L67" s="525"/>
      <c r="M67" s="525"/>
      <c r="N67" s="525"/>
      <c r="O67" s="523"/>
      <c r="P67" s="523"/>
    </row>
    <row r="68" spans="1:16" ht="12" customHeight="1">
      <c r="A68" s="528"/>
      <c r="B68" s="526"/>
      <c r="C68" s="526"/>
      <c r="D68" s="526"/>
      <c r="E68" s="526"/>
      <c r="F68" s="525"/>
      <c r="G68" s="525"/>
      <c r="H68" s="525"/>
      <c r="I68" s="525"/>
      <c r="J68" s="525"/>
      <c r="K68" s="525"/>
      <c r="L68" s="525"/>
      <c r="M68" s="525"/>
      <c r="N68" s="525"/>
      <c r="O68" s="523"/>
      <c r="P68" s="523"/>
    </row>
    <row r="69" spans="1:16" ht="12" customHeight="1">
      <c r="A69" s="528" t="s">
        <v>459</v>
      </c>
      <c r="B69" s="526"/>
      <c r="C69" s="526"/>
      <c r="D69" s="526"/>
      <c r="E69" s="526"/>
      <c r="F69" s="525"/>
      <c r="G69" s="525"/>
      <c r="H69" s="525"/>
      <c r="I69" s="525"/>
      <c r="J69" s="525"/>
      <c r="K69" s="525"/>
      <c r="L69" s="525"/>
      <c r="M69" s="525"/>
      <c r="N69" s="525"/>
      <c r="O69" s="523"/>
      <c r="P69" s="523"/>
    </row>
    <row r="70" spans="1:16" ht="12" customHeight="1">
      <c r="A70" s="529" t="s">
        <v>872</v>
      </c>
      <c r="B70" s="526"/>
      <c r="C70" s="526"/>
      <c r="D70" s="526"/>
      <c r="E70" s="526"/>
      <c r="F70" s="525"/>
      <c r="G70" s="525"/>
      <c r="H70" s="525"/>
      <c r="I70" s="525"/>
      <c r="J70" s="525"/>
      <c r="K70" s="525"/>
      <c r="L70" s="525"/>
      <c r="M70" s="525"/>
      <c r="N70" s="525"/>
      <c r="O70" s="523"/>
      <c r="P70" s="523"/>
    </row>
    <row r="71" spans="1:16" ht="12" customHeight="1">
      <c r="A71" s="528" t="s">
        <v>7</v>
      </c>
      <c r="B71" s="526"/>
      <c r="C71" s="526"/>
      <c r="D71" s="526"/>
      <c r="E71" s="526"/>
      <c r="F71" s="525"/>
      <c r="G71" s="525"/>
      <c r="H71" s="525"/>
      <c r="I71" s="525"/>
      <c r="J71" s="525"/>
      <c r="K71" s="525"/>
      <c r="L71" s="525"/>
      <c r="M71" s="525"/>
      <c r="N71" s="525"/>
      <c r="O71" s="523"/>
      <c r="P71" s="523"/>
    </row>
    <row r="72" spans="1:16" ht="12" customHeight="1">
      <c r="A72" s="527"/>
      <c r="B72" s="526"/>
      <c r="C72" s="526"/>
      <c r="D72" s="526"/>
      <c r="E72" s="526"/>
      <c r="F72" s="525"/>
      <c r="G72" s="525"/>
      <c r="H72" s="525"/>
      <c r="I72" s="525"/>
      <c r="J72" s="525"/>
      <c r="K72" s="525"/>
      <c r="L72" s="525"/>
      <c r="M72" s="525"/>
      <c r="N72" s="525"/>
      <c r="O72" s="523"/>
      <c r="P72" s="523"/>
    </row>
    <row r="73" spans="1:16" ht="12" customHeight="1">
      <c r="A73" s="523"/>
      <c r="B73" s="526"/>
      <c r="C73" s="526"/>
      <c r="D73" s="526"/>
      <c r="E73" s="526"/>
      <c r="F73" s="525"/>
      <c r="G73" s="525"/>
      <c r="H73" s="525"/>
      <c r="I73" s="525"/>
      <c r="J73" s="525"/>
      <c r="K73" s="525"/>
      <c r="L73" s="525"/>
      <c r="M73" s="525"/>
      <c r="N73" s="525"/>
      <c r="O73" s="523"/>
      <c r="P73" s="523"/>
    </row>
    <row r="74" spans="1:16" ht="12" customHeight="1">
      <c r="A74" s="523"/>
      <c r="B74" s="526"/>
      <c r="C74" s="526"/>
      <c r="D74" s="526"/>
      <c r="E74" s="526"/>
      <c r="F74" s="525"/>
      <c r="G74" s="525"/>
      <c r="H74" s="525"/>
      <c r="I74" s="525"/>
      <c r="J74" s="525"/>
      <c r="K74" s="525"/>
      <c r="L74" s="525"/>
      <c r="M74" s="525"/>
      <c r="N74" s="525"/>
      <c r="O74" s="523"/>
      <c r="P74" s="523"/>
    </row>
    <row r="75" spans="1:16" ht="12" customHeight="1">
      <c r="A75" s="523"/>
      <c r="B75" s="526"/>
      <c r="C75" s="526"/>
      <c r="D75" s="526"/>
      <c r="E75" s="526"/>
      <c r="F75" s="525"/>
      <c r="G75" s="525"/>
      <c r="H75" s="525"/>
      <c r="I75" s="525"/>
      <c r="J75" s="525"/>
      <c r="K75" s="525"/>
      <c r="L75" s="525"/>
      <c r="M75" s="525"/>
      <c r="N75" s="525"/>
      <c r="O75" s="523"/>
      <c r="P75" s="523"/>
    </row>
    <row r="76" spans="1:16" ht="12" customHeight="1">
      <c r="A76" s="523"/>
      <c r="B76" s="526"/>
      <c r="C76" s="526"/>
      <c r="D76" s="526"/>
      <c r="E76" s="526"/>
      <c r="F76" s="525"/>
      <c r="G76" s="525"/>
      <c r="H76" s="525"/>
      <c r="I76" s="525"/>
      <c r="J76" s="525"/>
      <c r="K76" s="525"/>
      <c r="L76" s="525"/>
      <c r="M76" s="525"/>
      <c r="N76" s="525"/>
      <c r="O76" s="523"/>
      <c r="P76" s="523"/>
    </row>
    <row r="77" spans="1:16" ht="12" customHeight="1">
      <c r="A77" s="523"/>
      <c r="B77" s="526"/>
      <c r="C77" s="526"/>
      <c r="D77" s="526"/>
      <c r="E77" s="526"/>
      <c r="F77" s="525"/>
      <c r="G77" s="525"/>
      <c r="H77" s="525"/>
      <c r="I77" s="525"/>
      <c r="J77" s="525"/>
      <c r="K77" s="525"/>
      <c r="L77" s="525"/>
      <c r="M77" s="525"/>
      <c r="N77" s="525"/>
      <c r="O77" s="523"/>
      <c r="P77" s="523"/>
    </row>
    <row r="78" spans="1:16" ht="12" customHeight="1">
      <c r="A78" s="523"/>
      <c r="B78" s="526"/>
      <c r="C78" s="526"/>
      <c r="D78" s="526"/>
      <c r="E78" s="526"/>
      <c r="F78" s="525"/>
      <c r="G78" s="525"/>
      <c r="H78" s="525"/>
      <c r="I78" s="525"/>
      <c r="J78" s="525"/>
      <c r="K78" s="525"/>
      <c r="L78" s="525"/>
      <c r="M78" s="525"/>
      <c r="N78" s="525"/>
      <c r="O78" s="523"/>
      <c r="P78" s="523"/>
    </row>
  </sheetData>
  <pageMargins left="0" right="0" top="0" bottom="0" header="0" footer="0"/>
  <pageSetup scale="69" orientation="landscape" r:id="rId1"/>
  <headerFooter alignWithMargins="0">
    <oddFooter>&amp;R&amp;A &amp;D &amp;T</oddFooter>
  </headerFooter>
</worksheet>
</file>

<file path=xl/worksheets/sheet10.xml><?xml version="1.0" encoding="utf-8"?>
<worksheet xmlns="http://schemas.openxmlformats.org/spreadsheetml/2006/main" xmlns:r="http://schemas.openxmlformats.org/officeDocument/2006/relationships">
  <sheetPr transitionEvaluation="1" codeName="Sheet7" enableFormatConditionsCalculation="0">
    <pageSetUpPr fitToPage="1"/>
  </sheetPr>
  <dimension ref="A1:P68"/>
  <sheetViews>
    <sheetView showGridLines="0" zoomScaleNormal="100" workbookViewId="0"/>
  </sheetViews>
  <sheetFormatPr defaultColWidth="11.28515625" defaultRowHeight="12" customHeight="1"/>
  <cols>
    <col min="1" max="1" width="39.28515625" style="8" customWidth="1"/>
    <col min="2" max="14" width="8.85546875" style="8" customWidth="1"/>
    <col min="15" max="15" width="3" style="8" customWidth="1"/>
    <col min="16" max="16" width="27.7109375" style="8" customWidth="1"/>
    <col min="17" max="17" width="16.7109375" style="8" customWidth="1"/>
    <col min="18" max="53" width="7" style="8" customWidth="1"/>
    <col min="54" max="16384" width="11.28515625" style="8"/>
  </cols>
  <sheetData>
    <row r="1" spans="1:16" s="239" customFormat="1" ht="12" customHeight="1">
      <c r="A1" s="239" t="s">
        <v>46</v>
      </c>
      <c r="B1" s="270"/>
      <c r="C1" s="270"/>
      <c r="D1" s="270"/>
      <c r="E1" s="270"/>
      <c r="F1" s="270"/>
      <c r="G1" s="270"/>
      <c r="H1" s="270"/>
      <c r="I1" s="270"/>
      <c r="J1" s="270"/>
      <c r="K1" s="270"/>
      <c r="L1" s="270"/>
      <c r="M1" s="270"/>
      <c r="N1" s="270"/>
    </row>
    <row r="2" spans="1:16" ht="12" customHeight="1">
      <c r="A2" s="2" t="s">
        <v>19</v>
      </c>
      <c r="B2" s="271"/>
      <c r="C2" s="271"/>
      <c r="D2" s="271"/>
      <c r="E2" s="271"/>
      <c r="F2" s="271"/>
      <c r="G2" s="271"/>
      <c r="H2" s="271"/>
      <c r="I2" s="271"/>
      <c r="J2" s="271"/>
      <c r="K2" s="271"/>
      <c r="L2" s="271"/>
      <c r="M2" s="271"/>
      <c r="N2" s="271"/>
      <c r="P2" s="2" t="s">
        <v>19</v>
      </c>
    </row>
    <row r="3" spans="1:16" ht="12" customHeight="1">
      <c r="A3" s="9" t="s">
        <v>12</v>
      </c>
      <c r="B3" s="271"/>
      <c r="C3" s="271"/>
      <c r="D3" s="271"/>
      <c r="E3" s="271"/>
      <c r="F3" s="271"/>
      <c r="G3" s="271"/>
      <c r="H3" s="271"/>
      <c r="I3" s="271"/>
      <c r="J3" s="271"/>
      <c r="K3" s="271"/>
      <c r="L3" s="271"/>
      <c r="M3" s="271"/>
      <c r="N3" s="271"/>
      <c r="P3" s="9" t="s">
        <v>47</v>
      </c>
    </row>
    <row r="4" spans="1:16" ht="12" customHeight="1">
      <c r="A4" s="220" t="s">
        <v>80</v>
      </c>
      <c r="B4" s="3"/>
      <c r="C4" s="3"/>
      <c r="E4" s="4"/>
      <c r="I4" s="129"/>
      <c r="J4" s="129"/>
      <c r="K4" s="129"/>
      <c r="P4" s="220" t="s">
        <v>45</v>
      </c>
    </row>
    <row r="5" spans="1:16" s="12" customFormat="1" ht="12" customHeight="1">
      <c r="A5" s="221"/>
      <c r="B5" s="85"/>
      <c r="C5" s="85"/>
      <c r="D5" s="61"/>
      <c r="E5" s="86"/>
      <c r="F5" s="61"/>
      <c r="G5" s="61"/>
      <c r="H5" s="44"/>
      <c r="I5" s="44"/>
      <c r="J5" s="44"/>
      <c r="K5" s="44"/>
      <c r="L5" s="61"/>
      <c r="M5" s="61"/>
      <c r="N5" s="61"/>
      <c r="O5" s="61"/>
      <c r="P5" s="61"/>
    </row>
    <row r="6" spans="1:16" s="12" customFormat="1" ht="12" customHeight="1">
      <c r="A6" s="101"/>
      <c r="B6" s="98">
        <v>2000</v>
      </c>
      <c r="C6" s="98">
        <v>2001</v>
      </c>
      <c r="D6" s="98">
        <v>2002</v>
      </c>
      <c r="E6" s="97">
        <v>2003</v>
      </c>
      <c r="F6" s="101">
        <v>2004</v>
      </c>
      <c r="G6" s="101">
        <v>2005</v>
      </c>
      <c r="H6" s="139">
        <v>2006</v>
      </c>
      <c r="I6" s="139">
        <v>2007</v>
      </c>
      <c r="J6" s="139">
        <v>2008</v>
      </c>
      <c r="K6" s="139">
        <v>2009</v>
      </c>
      <c r="L6" s="101">
        <v>2010</v>
      </c>
      <c r="M6" s="139">
        <v>2011</v>
      </c>
      <c r="N6" s="139">
        <v>2012</v>
      </c>
      <c r="O6" s="101" t="s">
        <v>34</v>
      </c>
      <c r="P6" s="101"/>
    </row>
    <row r="7" spans="1:16" s="12" customFormat="1" ht="24" customHeight="1">
      <c r="B7" s="26"/>
      <c r="C7" s="59"/>
      <c r="D7" s="59"/>
      <c r="E7" s="55"/>
      <c r="H7" s="44"/>
      <c r="I7" s="44"/>
      <c r="J7" s="44"/>
      <c r="K7" s="44"/>
    </row>
    <row r="8" spans="1:16" s="115" customFormat="1" ht="12" customHeight="1">
      <c r="A8" s="114" t="s">
        <v>86</v>
      </c>
      <c r="B8" s="295">
        <v>3328.9952697158001</v>
      </c>
      <c r="C8" s="295">
        <v>3347.7959479108913</v>
      </c>
      <c r="D8" s="295">
        <v>3653.7749717981046</v>
      </c>
      <c r="E8" s="295">
        <v>3678.3404228277186</v>
      </c>
      <c r="F8" s="295">
        <v>4454.8960885192282</v>
      </c>
      <c r="G8" s="295">
        <v>4978.9750571445593</v>
      </c>
      <c r="H8" s="295">
        <v>5183.9348418059544</v>
      </c>
      <c r="I8" s="295">
        <v>5702.1453855079608</v>
      </c>
      <c r="J8" s="295">
        <v>6133.6480026707413</v>
      </c>
      <c r="K8" s="295">
        <v>4747.1419171732123</v>
      </c>
      <c r="L8" s="210">
        <v>6013.5413230168488</v>
      </c>
      <c r="M8" s="210">
        <v>7688.3999614596951</v>
      </c>
      <c r="N8" s="210">
        <v>7803.1571389568517</v>
      </c>
      <c r="O8" s="210"/>
      <c r="P8" s="114" t="s">
        <v>86</v>
      </c>
    </row>
    <row r="9" spans="1:16" s="12" customFormat="1" ht="12" customHeight="1">
      <c r="A9" s="57"/>
      <c r="B9" s="58"/>
      <c r="C9" s="58"/>
      <c r="D9" s="58"/>
      <c r="E9" s="58"/>
      <c r="F9" s="58"/>
      <c r="G9" s="58"/>
      <c r="H9" s="58"/>
      <c r="I9" s="58"/>
      <c r="J9" s="58"/>
      <c r="K9" s="58"/>
      <c r="L9" s="60"/>
      <c r="M9" s="60"/>
      <c r="N9" s="60"/>
      <c r="O9" s="60"/>
      <c r="P9" s="57"/>
    </row>
    <row r="10" spans="1:16" s="12" customFormat="1" ht="12" customHeight="1">
      <c r="A10" s="278" t="s">
        <v>99</v>
      </c>
      <c r="B10" s="26">
        <v>297.60000000000002</v>
      </c>
      <c r="C10" s="59">
        <v>304.2</v>
      </c>
      <c r="D10" s="59">
        <v>273.53999999999996</v>
      </c>
      <c r="E10" s="59">
        <v>356.1</v>
      </c>
      <c r="F10" s="59">
        <v>422.55837050885179</v>
      </c>
      <c r="G10" s="59">
        <v>387.19267187000003</v>
      </c>
      <c r="H10" s="59">
        <v>474.09787334000004</v>
      </c>
      <c r="I10" s="59">
        <v>610.64880119999998</v>
      </c>
      <c r="J10" s="59">
        <v>672.68413213999997</v>
      </c>
      <c r="K10" s="59">
        <v>524.72253394000006</v>
      </c>
      <c r="L10" s="60">
        <v>638.15660342009539</v>
      </c>
      <c r="M10" s="60">
        <v>827.50324237046812</v>
      </c>
      <c r="N10" s="60">
        <v>818.76442651938578</v>
      </c>
      <c r="O10" s="60"/>
      <c r="P10" s="113" t="s">
        <v>101</v>
      </c>
    </row>
    <row r="11" spans="1:16" s="12" customFormat="1" ht="12" customHeight="1">
      <c r="A11" s="278" t="s">
        <v>105</v>
      </c>
      <c r="B11" s="26">
        <v>16.7</v>
      </c>
      <c r="C11" s="59">
        <v>15.8</v>
      </c>
      <c r="D11" s="59">
        <v>7.46</v>
      </c>
      <c r="E11" s="59">
        <v>7.4</v>
      </c>
      <c r="F11" s="59">
        <v>8.8000000000000007</v>
      </c>
      <c r="G11" s="59">
        <v>10.597588570000001</v>
      </c>
      <c r="H11" s="59">
        <v>14.012205489999999</v>
      </c>
      <c r="I11" s="59">
        <v>19.549334010000003</v>
      </c>
      <c r="J11" s="59">
        <v>22.582572850000002</v>
      </c>
      <c r="K11" s="59">
        <v>14.647640449999999</v>
      </c>
      <c r="L11" s="60">
        <v>21.812250783200238</v>
      </c>
      <c r="M11" s="60">
        <v>33.087422988978439</v>
      </c>
      <c r="N11" s="60">
        <v>52.963085615972204</v>
      </c>
      <c r="O11" s="60"/>
      <c r="P11" s="113" t="s">
        <v>106</v>
      </c>
    </row>
    <row r="12" spans="1:16" s="12" customFormat="1" ht="12" customHeight="1">
      <c r="A12" s="278" t="s">
        <v>186</v>
      </c>
      <c r="B12" s="26">
        <v>416.6</v>
      </c>
      <c r="C12" s="59">
        <v>527.70000000000005</v>
      </c>
      <c r="D12" s="59">
        <v>574</v>
      </c>
      <c r="E12" s="59">
        <v>573.79999999999995</v>
      </c>
      <c r="F12" s="59">
        <v>671.2</v>
      </c>
      <c r="G12" s="59">
        <v>904.72897628999999</v>
      </c>
      <c r="H12" s="59">
        <v>874.73133352000002</v>
      </c>
      <c r="I12" s="59">
        <v>1058.9014850999999</v>
      </c>
      <c r="J12" s="59">
        <v>1106.9365096500001</v>
      </c>
      <c r="K12" s="59">
        <v>938.04423161</v>
      </c>
      <c r="L12" s="60">
        <v>1028.9053255926353</v>
      </c>
      <c r="M12" s="60">
        <v>1292.595231989289</v>
      </c>
      <c r="N12" s="60">
        <v>1506.1360373530006</v>
      </c>
      <c r="O12" s="60"/>
      <c r="P12" s="113" t="s">
        <v>202</v>
      </c>
    </row>
    <row r="13" spans="1:16" s="12" customFormat="1" ht="12" customHeight="1">
      <c r="A13" s="278" t="s">
        <v>187</v>
      </c>
      <c r="B13" s="26">
        <v>125.6</v>
      </c>
      <c r="C13" s="59">
        <v>65</v>
      </c>
      <c r="D13" s="59">
        <v>62.59</v>
      </c>
      <c r="E13" s="59">
        <v>67.8</v>
      </c>
      <c r="F13" s="59">
        <v>99.8</v>
      </c>
      <c r="G13" s="59">
        <v>118.65324763908977</v>
      </c>
      <c r="H13" s="59">
        <v>142.11327756973191</v>
      </c>
      <c r="I13" s="59">
        <v>184.25661817</v>
      </c>
      <c r="J13" s="59">
        <v>151.17276981000001</v>
      </c>
      <c r="K13" s="59">
        <v>160.41635678</v>
      </c>
      <c r="L13" s="60">
        <v>202.35847362270968</v>
      </c>
      <c r="M13" s="60">
        <v>393.84163182864</v>
      </c>
      <c r="N13" s="60">
        <v>499.63499675569847</v>
      </c>
      <c r="O13" s="60"/>
      <c r="P13" s="113" t="s">
        <v>203</v>
      </c>
    </row>
    <row r="14" spans="1:16" s="12" customFormat="1" ht="12" customHeight="1">
      <c r="A14" s="278" t="s">
        <v>188</v>
      </c>
      <c r="B14" s="26">
        <v>15.8</v>
      </c>
      <c r="C14" s="59">
        <v>8</v>
      </c>
      <c r="D14" s="59">
        <v>8.44</v>
      </c>
      <c r="E14" s="59">
        <v>16</v>
      </c>
      <c r="F14" s="59">
        <v>17.899999999999999</v>
      </c>
      <c r="G14" s="59">
        <v>28.17157235870539</v>
      </c>
      <c r="H14" s="59">
        <v>18.103936815898269</v>
      </c>
      <c r="I14" s="59">
        <v>25.56996182</v>
      </c>
      <c r="J14" s="59">
        <v>21.377474429999999</v>
      </c>
      <c r="K14" s="59">
        <v>34.417475759999995</v>
      </c>
      <c r="L14" s="60">
        <v>51.342538527704711</v>
      </c>
      <c r="M14" s="60">
        <v>68.632989925867122</v>
      </c>
      <c r="N14" s="60">
        <v>80.681968668533102</v>
      </c>
      <c r="O14" s="60"/>
      <c r="P14" s="113" t="s">
        <v>204</v>
      </c>
    </row>
    <row r="15" spans="1:16" s="12" customFormat="1" ht="12" customHeight="1">
      <c r="A15" s="278" t="s">
        <v>189</v>
      </c>
      <c r="B15" s="26">
        <v>18.600000000000001</v>
      </c>
      <c r="C15" s="59">
        <v>10.3</v>
      </c>
      <c r="D15" s="59">
        <v>12.3</v>
      </c>
      <c r="E15" s="59">
        <v>10.9</v>
      </c>
      <c r="F15" s="59">
        <v>14.4</v>
      </c>
      <c r="G15" s="59">
        <v>18.51380144416272</v>
      </c>
      <c r="H15" s="59">
        <v>20.682860523264978</v>
      </c>
      <c r="I15" s="59">
        <v>20.871260769999999</v>
      </c>
      <c r="J15" s="59">
        <v>26.48253832</v>
      </c>
      <c r="K15" s="59">
        <v>19.318458589999999</v>
      </c>
      <c r="L15" s="60">
        <v>25.121188710380149</v>
      </c>
      <c r="M15" s="60">
        <v>47.88477976006304</v>
      </c>
      <c r="N15" s="60">
        <v>35.060772592984293</v>
      </c>
      <c r="O15" s="60"/>
      <c r="P15" s="113" t="s">
        <v>205</v>
      </c>
    </row>
    <row r="16" spans="1:16" s="12" customFormat="1" ht="12" customHeight="1">
      <c r="A16" s="278" t="s">
        <v>100</v>
      </c>
      <c r="B16" s="26">
        <v>2438.0952697158</v>
      </c>
      <c r="C16" s="59">
        <v>2416.7959479108913</v>
      </c>
      <c r="D16" s="59">
        <v>2715.4449717981047</v>
      </c>
      <c r="E16" s="59">
        <v>2646.3404228277186</v>
      </c>
      <c r="F16" s="59">
        <v>3220.2377180103763</v>
      </c>
      <c r="G16" s="59">
        <v>3511.1171989726013</v>
      </c>
      <c r="H16" s="59">
        <v>3640.1933545470592</v>
      </c>
      <c r="I16" s="59">
        <v>3782.3479244379614</v>
      </c>
      <c r="J16" s="59">
        <v>4132.412005470741</v>
      </c>
      <c r="K16" s="59">
        <v>3055.5752200432125</v>
      </c>
      <c r="L16" s="60">
        <v>4045.8449423601232</v>
      </c>
      <c r="M16" s="60">
        <v>5024.85466259639</v>
      </c>
      <c r="N16" s="60">
        <v>4809.9158514512774</v>
      </c>
      <c r="O16" s="60"/>
      <c r="P16" s="113" t="s">
        <v>102</v>
      </c>
    </row>
    <row r="17" spans="1:16" s="12" customFormat="1" ht="12" customHeight="1">
      <c r="B17" s="26"/>
      <c r="C17" s="26"/>
      <c r="D17" s="26"/>
      <c r="E17" s="26"/>
      <c r="F17" s="26"/>
      <c r="G17" s="26"/>
      <c r="H17" s="26"/>
      <c r="I17" s="26"/>
      <c r="J17" s="26"/>
      <c r="K17" s="26"/>
      <c r="L17" s="60"/>
      <c r="M17" s="60"/>
      <c r="N17" s="60"/>
      <c r="O17" s="60"/>
    </row>
    <row r="18" spans="1:16" s="115" customFormat="1" ht="12" customHeight="1">
      <c r="A18" s="114" t="s">
        <v>24</v>
      </c>
      <c r="B18" s="26">
        <v>616.93271971579998</v>
      </c>
      <c r="C18" s="26">
        <v>520.00816670457107</v>
      </c>
      <c r="D18" s="26">
        <v>498.51022400376911</v>
      </c>
      <c r="E18" s="26">
        <v>449.98742618359773</v>
      </c>
      <c r="F18" s="26">
        <v>630.05930380681377</v>
      </c>
      <c r="G18" s="26">
        <v>794.14734809469769</v>
      </c>
      <c r="H18" s="26">
        <v>887.49927944721173</v>
      </c>
      <c r="I18" s="26">
        <v>1025.701698037293</v>
      </c>
      <c r="J18" s="26">
        <v>1188.8730793177508</v>
      </c>
      <c r="K18" s="26">
        <v>1009.5555918357589</v>
      </c>
      <c r="L18" s="60">
        <v>1278.2199242063125</v>
      </c>
      <c r="M18" s="60">
        <v>1988.6777206637353</v>
      </c>
      <c r="N18" s="60">
        <v>2101.9518386245441</v>
      </c>
      <c r="O18" s="210"/>
      <c r="P18" s="114" t="s">
        <v>48</v>
      </c>
    </row>
    <row r="19" spans="1:16" s="12" customFormat="1" ht="12" customHeight="1">
      <c r="A19" s="56" t="s">
        <v>108</v>
      </c>
      <c r="B19" s="26">
        <v>124.2</v>
      </c>
      <c r="C19" s="59">
        <v>204.7</v>
      </c>
      <c r="D19" s="59">
        <v>172.31397838999999</v>
      </c>
      <c r="E19" s="60">
        <v>133.28176220518017</v>
      </c>
      <c r="F19" s="60">
        <v>208.77672048546199</v>
      </c>
      <c r="G19" s="60">
        <v>260.33034480985214</v>
      </c>
      <c r="H19" s="60">
        <v>241.32582664102779</v>
      </c>
      <c r="I19" s="60">
        <v>289.3242519143397</v>
      </c>
      <c r="J19" s="60">
        <v>383.76926730591913</v>
      </c>
      <c r="K19" s="60">
        <v>327.15821007350661</v>
      </c>
      <c r="L19" s="60">
        <v>335.43778863390963</v>
      </c>
      <c r="M19" s="60">
        <v>397.77813205923644</v>
      </c>
      <c r="N19" s="60">
        <v>442.42118876605053</v>
      </c>
      <c r="O19" s="60"/>
      <c r="P19" s="56" t="s">
        <v>131</v>
      </c>
    </row>
    <row r="20" spans="1:16" s="12" customFormat="1" ht="12" customHeight="1">
      <c r="A20" s="56" t="s">
        <v>109</v>
      </c>
      <c r="B20" s="26">
        <v>362.5</v>
      </c>
      <c r="C20" s="59">
        <v>178.8963</v>
      </c>
      <c r="D20" s="59">
        <v>190.16476104</v>
      </c>
      <c r="E20" s="60">
        <v>192.02737999999999</v>
      </c>
      <c r="F20" s="60">
        <v>277.17605957227636</v>
      </c>
      <c r="G20" s="60">
        <v>366.32456971933539</v>
      </c>
      <c r="H20" s="60">
        <v>425.82871932409404</v>
      </c>
      <c r="I20" s="60">
        <v>518.28010758498647</v>
      </c>
      <c r="J20" s="60">
        <v>617.87009704845809</v>
      </c>
      <c r="K20" s="60">
        <v>531.51306977753427</v>
      </c>
      <c r="L20" s="60">
        <v>722.6305605524135</v>
      </c>
      <c r="M20" s="60">
        <v>1358.4389197380256</v>
      </c>
      <c r="N20" s="60">
        <v>1431.9272203471162</v>
      </c>
      <c r="O20" s="60"/>
      <c r="P20" s="56" t="s">
        <v>132</v>
      </c>
    </row>
    <row r="21" spans="1:16" s="12" customFormat="1" ht="12" customHeight="1">
      <c r="A21" s="56" t="s">
        <v>190</v>
      </c>
      <c r="B21" s="26">
        <v>33.5</v>
      </c>
      <c r="C21" s="59">
        <v>35.253255911700997</v>
      </c>
      <c r="D21" s="59">
        <v>33.92248859</v>
      </c>
      <c r="E21" s="60">
        <v>32.858858293792196</v>
      </c>
      <c r="F21" s="60">
        <v>34.998324679999996</v>
      </c>
      <c r="G21" s="60">
        <v>43.341485140000003</v>
      </c>
      <c r="H21" s="60">
        <v>39.15280878370779</v>
      </c>
      <c r="I21" s="60">
        <v>44.496448729999997</v>
      </c>
      <c r="J21" s="60">
        <v>36.289905079999997</v>
      </c>
      <c r="K21" s="60">
        <v>24.05781692</v>
      </c>
      <c r="L21" s="60">
        <v>22.285455989999999</v>
      </c>
      <c r="M21" s="60">
        <v>17.638575956499999</v>
      </c>
      <c r="N21" s="60">
        <v>20.490690469864056</v>
      </c>
      <c r="O21" s="60"/>
      <c r="P21" s="56" t="s">
        <v>206</v>
      </c>
    </row>
    <row r="22" spans="1:16" s="12" customFormat="1" ht="12" customHeight="1">
      <c r="A22" s="279" t="s">
        <v>191</v>
      </c>
      <c r="B22" s="189">
        <v>1.5</v>
      </c>
      <c r="C22" s="190">
        <v>1</v>
      </c>
      <c r="D22" s="190" t="s">
        <v>64</v>
      </c>
      <c r="E22" s="60">
        <v>0.3</v>
      </c>
      <c r="F22" s="60" t="s">
        <v>64</v>
      </c>
      <c r="G22" s="60" t="s">
        <v>64</v>
      </c>
      <c r="H22" s="60" t="s">
        <v>64</v>
      </c>
      <c r="I22" s="60" t="s">
        <v>64</v>
      </c>
      <c r="J22" s="60" t="s">
        <v>64</v>
      </c>
      <c r="K22" s="60" t="s">
        <v>64</v>
      </c>
      <c r="L22" s="60" t="s">
        <v>64</v>
      </c>
      <c r="M22" s="60" t="s">
        <v>64</v>
      </c>
      <c r="N22" s="60" t="s">
        <v>64</v>
      </c>
      <c r="O22" s="60"/>
      <c r="P22" s="279" t="s">
        <v>207</v>
      </c>
    </row>
    <row r="23" spans="1:16" s="12" customFormat="1" ht="12" customHeight="1">
      <c r="A23" s="280" t="s">
        <v>192</v>
      </c>
      <c r="B23" s="189">
        <v>7.8</v>
      </c>
      <c r="C23" s="190">
        <v>28.131391860000001</v>
      </c>
      <c r="D23" s="190">
        <v>15.61347104</v>
      </c>
      <c r="E23" s="60">
        <v>13.2</v>
      </c>
      <c r="F23" s="60">
        <v>14.857242530000001</v>
      </c>
      <c r="G23" s="60">
        <v>24.816654547692501</v>
      </c>
      <c r="H23" s="60">
        <v>29.608082929999998</v>
      </c>
      <c r="I23" s="60">
        <v>19.367937880000003</v>
      </c>
      <c r="J23" s="60">
        <v>20.865403089999997</v>
      </c>
      <c r="K23" s="60">
        <v>29.134964950000001</v>
      </c>
      <c r="L23" s="60">
        <v>44.351018539999998</v>
      </c>
      <c r="M23" s="60">
        <v>41.122586169999998</v>
      </c>
      <c r="N23" s="60">
        <v>56.194603430000001</v>
      </c>
      <c r="O23" s="60"/>
      <c r="P23" s="280" t="s">
        <v>208</v>
      </c>
    </row>
    <row r="24" spans="1:16" s="12" customFormat="1" ht="12" customHeight="1">
      <c r="A24" s="279" t="s">
        <v>197</v>
      </c>
      <c r="B24" s="189">
        <v>23.3733644422</v>
      </c>
      <c r="C24" s="190">
        <v>29.851289999999999</v>
      </c>
      <c r="D24" s="190">
        <v>37.024653005960218</v>
      </c>
      <c r="E24" s="60">
        <v>41.998397199999999</v>
      </c>
      <c r="F24" s="60">
        <v>47.181215199999997</v>
      </c>
      <c r="G24" s="60">
        <v>48.227714344028449</v>
      </c>
      <c r="H24" s="60">
        <v>50.114789929999958</v>
      </c>
      <c r="I24" s="60">
        <v>32.031449845183708</v>
      </c>
      <c r="J24" s="60">
        <v>44.090205549505676</v>
      </c>
      <c r="K24" s="60">
        <v>23.033026200000002</v>
      </c>
      <c r="L24" s="60">
        <v>36.620696299999999</v>
      </c>
      <c r="M24" s="60">
        <v>42.430777601069067</v>
      </c>
      <c r="N24" s="60">
        <v>39.309954961657844</v>
      </c>
      <c r="O24" s="60"/>
      <c r="P24" s="279" t="s">
        <v>211</v>
      </c>
    </row>
    <row r="25" spans="1:16" s="12" customFormat="1" ht="12" customHeight="1">
      <c r="A25" s="279" t="s">
        <v>193</v>
      </c>
      <c r="B25" s="189">
        <v>18.40699102</v>
      </c>
      <c r="C25" s="190">
        <v>12.191542</v>
      </c>
      <c r="D25" s="190">
        <v>14.269688917756017</v>
      </c>
      <c r="E25" s="60">
        <v>15.13503616</v>
      </c>
      <c r="F25" s="60">
        <v>20.305198539999999</v>
      </c>
      <c r="G25" s="60">
        <v>19.573260619999999</v>
      </c>
      <c r="H25" s="60">
        <v>60.724516590000007</v>
      </c>
      <c r="I25" s="60">
        <v>58.012208169999994</v>
      </c>
      <c r="J25" s="60">
        <v>26.067823499999999</v>
      </c>
      <c r="K25" s="60">
        <v>25.097368439999997</v>
      </c>
      <c r="L25" s="60">
        <v>42.736933199999989</v>
      </c>
      <c r="M25" s="60">
        <v>39.129044039999997</v>
      </c>
      <c r="N25" s="60">
        <v>27.50290424160265</v>
      </c>
      <c r="O25" s="60"/>
      <c r="P25" s="279" t="s">
        <v>193</v>
      </c>
    </row>
    <row r="26" spans="1:16" s="12" customFormat="1" ht="12" customHeight="1">
      <c r="A26" s="279" t="s">
        <v>194</v>
      </c>
      <c r="B26" s="189">
        <v>2.6554882536000006</v>
      </c>
      <c r="C26" s="190">
        <v>3.5197440000000002</v>
      </c>
      <c r="D26" s="190">
        <v>2.9085000000000001</v>
      </c>
      <c r="E26" s="60">
        <v>2.4727762710002148</v>
      </c>
      <c r="F26" s="60">
        <v>5.8149845400000011</v>
      </c>
      <c r="G26" s="60">
        <v>5.245305943</v>
      </c>
      <c r="H26" s="60">
        <v>10.97730351</v>
      </c>
      <c r="I26" s="60">
        <v>17.550252180000001</v>
      </c>
      <c r="J26" s="60">
        <v>21.4180738423</v>
      </c>
      <c r="K26" s="60">
        <v>17.376286216899999</v>
      </c>
      <c r="L26" s="60">
        <v>25.169172570200001</v>
      </c>
      <c r="M26" s="60">
        <v>40.583625763719994</v>
      </c>
      <c r="N26" s="60">
        <v>37.952104256142462</v>
      </c>
      <c r="O26" s="60"/>
      <c r="P26" s="279" t="s">
        <v>209</v>
      </c>
    </row>
    <row r="27" spans="1:16" s="12" customFormat="1" ht="12" customHeight="1">
      <c r="A27" s="280" t="s">
        <v>195</v>
      </c>
      <c r="B27" s="189">
        <v>0.99687599999999987</v>
      </c>
      <c r="C27" s="190">
        <v>1.8110040000000001</v>
      </c>
      <c r="D27" s="190">
        <v>1.5966400000000001</v>
      </c>
      <c r="E27" s="60">
        <v>1.8035649300000001</v>
      </c>
      <c r="F27" s="60">
        <v>5.4204982400000006</v>
      </c>
      <c r="G27" s="60">
        <v>5.4691428999999996</v>
      </c>
      <c r="H27" s="60">
        <v>8.6372537799999982</v>
      </c>
      <c r="I27" s="60">
        <v>24.124568700000001</v>
      </c>
      <c r="J27" s="60">
        <v>21.076042249999997</v>
      </c>
      <c r="K27" s="60">
        <v>18.545309119999999</v>
      </c>
      <c r="L27" s="60">
        <v>28.729742290000001</v>
      </c>
      <c r="M27" s="60">
        <v>26.170553349999999</v>
      </c>
      <c r="N27" s="60">
        <v>24.072833236540127</v>
      </c>
      <c r="O27" s="60"/>
      <c r="P27" s="280" t="s">
        <v>210</v>
      </c>
    </row>
    <row r="28" spans="1:16" s="12" customFormat="1" ht="12" customHeight="1">
      <c r="A28" s="279" t="s">
        <v>111</v>
      </c>
      <c r="B28" s="189">
        <v>12.6</v>
      </c>
      <c r="C28" s="190">
        <v>11.093542771823</v>
      </c>
      <c r="D28" s="190">
        <v>20.3</v>
      </c>
      <c r="E28" s="60">
        <v>11.9</v>
      </c>
      <c r="F28" s="60">
        <v>7.950060019075547</v>
      </c>
      <c r="G28" s="60">
        <v>12.945016670000003</v>
      </c>
      <c r="H28" s="60">
        <v>15.593056311854509</v>
      </c>
      <c r="I28" s="60">
        <v>16.946034882384673</v>
      </c>
      <c r="J28" s="60">
        <v>15.01799618604624</v>
      </c>
      <c r="K28" s="60">
        <v>11.323301287818076</v>
      </c>
      <c r="L28" s="60">
        <v>15.756443375789008</v>
      </c>
      <c r="M28" s="60">
        <v>19.120489832884083</v>
      </c>
      <c r="N28" s="60">
        <v>17.154517831102904</v>
      </c>
      <c r="O28" s="60"/>
      <c r="P28" s="279" t="s">
        <v>135</v>
      </c>
    </row>
    <row r="29" spans="1:16" s="12" customFormat="1" ht="12" customHeight="1">
      <c r="B29" s="190"/>
      <c r="C29" s="190"/>
      <c r="D29" s="190"/>
      <c r="E29" s="190"/>
      <c r="F29" s="190"/>
      <c r="G29" s="190"/>
      <c r="H29" s="190"/>
      <c r="I29" s="190"/>
      <c r="J29" s="190"/>
      <c r="K29" s="190"/>
      <c r="L29" s="60"/>
      <c r="M29" s="60"/>
      <c r="N29" s="60"/>
      <c r="O29" s="60"/>
    </row>
    <row r="30" spans="1:16" s="115" customFormat="1" ht="12" customHeight="1">
      <c r="A30" s="191" t="s">
        <v>25</v>
      </c>
      <c r="B30" s="189">
        <v>674.26255000000015</v>
      </c>
      <c r="C30" s="189">
        <v>680.08778120632064</v>
      </c>
      <c r="D30" s="189">
        <v>660.76474779433556</v>
      </c>
      <c r="E30" s="189">
        <v>838.45299664412096</v>
      </c>
      <c r="F30" s="189">
        <v>936.73678471241442</v>
      </c>
      <c r="G30" s="189">
        <v>1035.0277090498612</v>
      </c>
      <c r="H30" s="189">
        <v>1128.8355623587422</v>
      </c>
      <c r="I30" s="189">
        <v>1435.6436874706676</v>
      </c>
      <c r="J30" s="189">
        <v>1594.5749233529905</v>
      </c>
      <c r="K30" s="189">
        <v>1286.2863253374537</v>
      </c>
      <c r="L30" s="60">
        <v>1456.6213988105362</v>
      </c>
      <c r="M30" s="60">
        <v>1920.22224079596</v>
      </c>
      <c r="N30" s="60">
        <v>2208.9053003323079</v>
      </c>
      <c r="O30" s="210"/>
      <c r="P30" s="191" t="s">
        <v>49</v>
      </c>
    </row>
    <row r="31" spans="1:16" s="12" customFormat="1" ht="12" customHeight="1">
      <c r="A31" s="279" t="s">
        <v>196</v>
      </c>
      <c r="B31" s="189">
        <v>90.589349999999996</v>
      </c>
      <c r="C31" s="190">
        <v>93.16684899948838</v>
      </c>
      <c r="D31" s="190">
        <v>78.278928778051565</v>
      </c>
      <c r="E31" s="60">
        <v>117.871563707481</v>
      </c>
      <c r="F31" s="60">
        <v>128.80778999999998</v>
      </c>
      <c r="G31" s="60">
        <v>124.5177630517374</v>
      </c>
      <c r="H31" s="60">
        <v>156.41704477921149</v>
      </c>
      <c r="I31" s="60">
        <v>120.31229833047101</v>
      </c>
      <c r="J31" s="60">
        <v>98.572634456503252</v>
      </c>
      <c r="K31" s="60">
        <v>113.08957273438696</v>
      </c>
      <c r="L31" s="60">
        <v>135.16674595753634</v>
      </c>
      <c r="M31" s="60">
        <v>157.76063863998533</v>
      </c>
      <c r="N31" s="60">
        <v>167.2385947366337</v>
      </c>
      <c r="O31" s="60"/>
      <c r="P31" s="279" t="s">
        <v>139</v>
      </c>
    </row>
    <row r="32" spans="1:16" s="12" customFormat="1" ht="12" customHeight="1">
      <c r="A32" s="280" t="s">
        <v>198</v>
      </c>
      <c r="B32" s="189">
        <v>34.4</v>
      </c>
      <c r="C32" s="190">
        <v>25.228550703846999</v>
      </c>
      <c r="D32" s="190">
        <v>28.464347460000006</v>
      </c>
      <c r="E32" s="60">
        <v>35.487013799999993</v>
      </c>
      <c r="F32" s="60">
        <v>35.02994395999999</v>
      </c>
      <c r="G32" s="60">
        <v>35.863218439668309</v>
      </c>
      <c r="H32" s="60">
        <v>35.642425868541793</v>
      </c>
      <c r="I32" s="60">
        <v>46.155203127810651</v>
      </c>
      <c r="J32" s="60">
        <v>44.482961597101223</v>
      </c>
      <c r="K32" s="60">
        <v>49.13572306763843</v>
      </c>
      <c r="L32" s="60">
        <v>42.936769199999993</v>
      </c>
      <c r="M32" s="60">
        <v>53.990792720000002</v>
      </c>
      <c r="N32" s="60">
        <v>50.892792754279149</v>
      </c>
      <c r="O32" s="60"/>
      <c r="P32" s="280" t="s">
        <v>212</v>
      </c>
    </row>
    <row r="33" spans="1:16" s="12" customFormat="1" ht="12" customHeight="1">
      <c r="A33" s="279" t="s">
        <v>199</v>
      </c>
      <c r="B33" s="189">
        <v>11.3</v>
      </c>
      <c r="C33" s="190">
        <v>9.5968143573609694</v>
      </c>
      <c r="D33" s="190">
        <v>8.6999999999999993</v>
      </c>
      <c r="E33" s="60">
        <v>16.593996000000001</v>
      </c>
      <c r="F33" s="60">
        <v>21.598027103239222</v>
      </c>
      <c r="G33" s="60">
        <v>20.232105278455084</v>
      </c>
      <c r="H33" s="60">
        <v>17.956761191086578</v>
      </c>
      <c r="I33" s="60">
        <v>21.173762952387722</v>
      </c>
      <c r="J33" s="60">
        <v>21.340453747897087</v>
      </c>
      <c r="K33" s="60">
        <v>22.951620926538347</v>
      </c>
      <c r="L33" s="60">
        <v>18.079620376539388</v>
      </c>
      <c r="M33" s="60">
        <v>20.949250531369504</v>
      </c>
      <c r="N33" s="60">
        <v>21.983012647334768</v>
      </c>
      <c r="O33" s="60"/>
      <c r="P33" s="279" t="s">
        <v>213</v>
      </c>
    </row>
    <row r="34" spans="1:16" s="12" customFormat="1" ht="12" customHeight="1">
      <c r="A34" s="279" t="s">
        <v>218</v>
      </c>
      <c r="B34" s="189">
        <v>16.3</v>
      </c>
      <c r="C34" s="190">
        <v>31.361288495776996</v>
      </c>
      <c r="D34" s="190">
        <v>29.947198139999998</v>
      </c>
      <c r="E34" s="60">
        <v>55.488503429345919</v>
      </c>
      <c r="F34" s="60">
        <v>59.320397985037417</v>
      </c>
      <c r="G34" s="60">
        <v>56.284051430000005</v>
      </c>
      <c r="H34" s="60">
        <v>74.793219199999996</v>
      </c>
      <c r="I34" s="60">
        <v>121.1966429</v>
      </c>
      <c r="J34" s="60">
        <v>216.65018963</v>
      </c>
      <c r="K34" s="60">
        <v>126.49561414000001</v>
      </c>
      <c r="L34" s="60">
        <v>165.74410420567179</v>
      </c>
      <c r="M34" s="60">
        <v>272.2124945178</v>
      </c>
      <c r="N34" s="60">
        <v>304.2069419048093</v>
      </c>
      <c r="O34" s="60"/>
      <c r="P34" s="279" t="s">
        <v>219</v>
      </c>
    </row>
    <row r="35" spans="1:16" s="12" customFormat="1" ht="12" customHeight="1">
      <c r="A35" s="279" t="s">
        <v>200</v>
      </c>
      <c r="B35" s="189">
        <v>45.7</v>
      </c>
      <c r="C35" s="190">
        <v>54.801125190999997</v>
      </c>
      <c r="D35" s="190">
        <v>25.79237114</v>
      </c>
      <c r="E35" s="60">
        <v>34.160851226948793</v>
      </c>
      <c r="F35" s="60">
        <v>53.37473224579076</v>
      </c>
      <c r="G35" s="60">
        <v>42.538722859999993</v>
      </c>
      <c r="H35" s="60">
        <v>45.930161419999997</v>
      </c>
      <c r="I35" s="60">
        <v>43.997721859999999</v>
      </c>
      <c r="J35" s="60">
        <v>52.305979049999998</v>
      </c>
      <c r="K35" s="60">
        <v>52.27021826</v>
      </c>
      <c r="L35" s="60">
        <v>59.633897680000004</v>
      </c>
      <c r="M35" s="60">
        <v>68.871876896999993</v>
      </c>
      <c r="N35" s="60">
        <v>82.125152836816184</v>
      </c>
      <c r="O35" s="60"/>
      <c r="P35" s="279" t="s">
        <v>214</v>
      </c>
    </row>
    <row r="36" spans="1:16" s="12" customFormat="1" ht="12" customHeight="1">
      <c r="A36" s="279" t="s">
        <v>217</v>
      </c>
      <c r="B36" s="189">
        <v>6.9388915799999999</v>
      </c>
      <c r="C36" s="190">
        <v>5.9548145999999997</v>
      </c>
      <c r="D36" s="190">
        <v>15.186266030000001</v>
      </c>
      <c r="E36" s="60">
        <v>23.917070620507509</v>
      </c>
      <c r="F36" s="60">
        <v>18.851251950000002</v>
      </c>
      <c r="G36" s="60">
        <v>13.13010175</v>
      </c>
      <c r="H36" s="60">
        <v>23.691895333521508</v>
      </c>
      <c r="I36" s="60">
        <v>27.13587085</v>
      </c>
      <c r="J36" s="60">
        <v>25.70878227</v>
      </c>
      <c r="K36" s="60">
        <v>27.14107684</v>
      </c>
      <c r="L36" s="60">
        <v>27.851062769999999</v>
      </c>
      <c r="M36" s="60">
        <v>30.473401559999999</v>
      </c>
      <c r="N36" s="60">
        <v>28.774899110595001</v>
      </c>
      <c r="O36" s="60"/>
      <c r="P36" s="279" t="s">
        <v>216</v>
      </c>
    </row>
    <row r="37" spans="1:16" s="12" customFormat="1" ht="12" customHeight="1">
      <c r="A37" s="281" t="s">
        <v>201</v>
      </c>
      <c r="B37" s="60">
        <f t="shared" ref="B37:M37" si="0">B30-B31-B32-B33-B34-B35-B36</f>
        <v>469.03430842000029</v>
      </c>
      <c r="C37" s="60">
        <f t="shared" si="0"/>
        <v>459.97833885884739</v>
      </c>
      <c r="D37" s="60">
        <f t="shared" si="0"/>
        <v>474.39563624628403</v>
      </c>
      <c r="E37" s="60">
        <f t="shared" si="0"/>
        <v>554.93399785983786</v>
      </c>
      <c r="F37" s="60">
        <f t="shared" si="0"/>
        <v>619.75464146834713</v>
      </c>
      <c r="G37" s="60">
        <f t="shared" si="0"/>
        <v>742.46174624000048</v>
      </c>
      <c r="H37" s="60">
        <f t="shared" si="0"/>
        <v>774.40405456638098</v>
      </c>
      <c r="I37" s="60">
        <f t="shared" si="0"/>
        <v>1055.6721874499983</v>
      </c>
      <c r="J37" s="60">
        <f t="shared" si="0"/>
        <v>1135.5139226014892</v>
      </c>
      <c r="K37" s="60">
        <f t="shared" si="0"/>
        <v>895.20249936888968</v>
      </c>
      <c r="L37" s="60">
        <f t="shared" si="0"/>
        <v>1007.2091986207886</v>
      </c>
      <c r="M37" s="60">
        <f t="shared" si="0"/>
        <v>1315.9637859298055</v>
      </c>
      <c r="N37" s="60">
        <f>N30-N31-N32-N33-N34-N35-N36</f>
        <v>1553.6839063418397</v>
      </c>
      <c r="O37" s="60"/>
      <c r="P37" s="281" t="s">
        <v>215</v>
      </c>
    </row>
    <row r="38" spans="1:16" s="12" customFormat="1" ht="12" customHeight="1">
      <c r="A38" s="192"/>
      <c r="B38" s="189"/>
      <c r="C38" s="189"/>
      <c r="D38" s="189"/>
      <c r="E38" s="189"/>
      <c r="F38" s="189"/>
      <c r="G38" s="189"/>
      <c r="H38" s="189"/>
      <c r="I38" s="189"/>
      <c r="J38" s="189"/>
      <c r="K38" s="189"/>
      <c r="L38" s="60"/>
      <c r="M38" s="60"/>
      <c r="N38" s="60"/>
      <c r="O38" s="60"/>
      <c r="P38" s="192"/>
    </row>
    <row r="39" spans="1:16" s="115" customFormat="1" ht="12" customHeight="1">
      <c r="A39" s="128" t="s">
        <v>23</v>
      </c>
      <c r="B39" s="26">
        <v>2037.8</v>
      </c>
      <c r="C39" s="59">
        <v>2147.6999999999998</v>
      </c>
      <c r="D39" s="59">
        <v>2494.5</v>
      </c>
      <c r="E39" s="55">
        <v>2389.9</v>
      </c>
      <c r="F39" s="55">
        <v>2888.1</v>
      </c>
      <c r="G39" s="55">
        <v>3149.8</v>
      </c>
      <c r="H39" s="55">
        <v>3167.6</v>
      </c>
      <c r="I39" s="55">
        <v>3240.8</v>
      </c>
      <c r="J39" s="55">
        <v>3350.2</v>
      </c>
      <c r="K39" s="55">
        <v>2451.3000000000002</v>
      </c>
      <c r="L39" s="60">
        <v>3278.7</v>
      </c>
      <c r="M39" s="60">
        <v>3779.5</v>
      </c>
      <c r="N39" s="60">
        <v>3492.3</v>
      </c>
      <c r="O39" s="210"/>
      <c r="P39" s="128" t="s">
        <v>23</v>
      </c>
    </row>
    <row r="40" spans="1:16" s="12" customFormat="1" ht="12" customHeight="1">
      <c r="A40" s="61"/>
      <c r="B40" s="62"/>
      <c r="C40" s="62"/>
      <c r="D40" s="62"/>
      <c r="E40" s="62"/>
      <c r="F40" s="62"/>
      <c r="G40" s="62"/>
      <c r="H40" s="62"/>
      <c r="I40" s="62"/>
      <c r="J40" s="62"/>
      <c r="K40" s="62"/>
      <c r="L40" s="61"/>
      <c r="M40" s="61"/>
      <c r="N40" s="61"/>
      <c r="O40" s="61"/>
      <c r="P40" s="61"/>
    </row>
    <row r="41" spans="1:16" s="12" customFormat="1" ht="12" customHeight="1">
      <c r="B41" s="63"/>
      <c r="C41" s="63"/>
      <c r="D41" s="63"/>
      <c r="E41" s="63"/>
      <c r="F41" s="63"/>
      <c r="G41" s="63"/>
      <c r="H41" s="63"/>
      <c r="I41" s="63"/>
      <c r="J41" s="63"/>
      <c r="K41" s="63"/>
    </row>
    <row r="42" spans="1:16" s="12" customFormat="1" ht="12" customHeight="1">
      <c r="A42" s="56" t="s">
        <v>33</v>
      </c>
      <c r="B42" s="55"/>
      <c r="C42" s="55"/>
      <c r="D42" s="55"/>
      <c r="E42" s="55"/>
      <c r="F42" s="55"/>
      <c r="G42" s="55"/>
      <c r="H42" s="55"/>
      <c r="I42" s="55"/>
      <c r="J42" s="55"/>
      <c r="K42" s="55"/>
      <c r="L42" s="55"/>
      <c r="M42" s="55"/>
      <c r="N42" s="55"/>
    </row>
    <row r="43" spans="1:16" s="12" customFormat="1" ht="12" customHeight="1">
      <c r="A43" s="56" t="s">
        <v>14</v>
      </c>
      <c r="B43" s="55"/>
      <c r="C43" s="55"/>
      <c r="D43" s="55"/>
      <c r="E43" s="55"/>
      <c r="F43" s="55"/>
      <c r="G43" s="55"/>
      <c r="H43" s="55"/>
      <c r="I43" s="55"/>
      <c r="J43" s="55"/>
      <c r="K43" s="55"/>
      <c r="L43" s="55"/>
      <c r="M43" s="55"/>
      <c r="N43" s="55"/>
    </row>
    <row r="44" spans="1:16" s="12" customFormat="1" ht="12" customHeight="1">
      <c r="A44" s="158" t="s">
        <v>1</v>
      </c>
    </row>
    <row r="45" spans="1:16" s="12" customFormat="1" ht="12" customHeight="1"/>
    <row r="46" spans="1:16" s="12" customFormat="1" ht="12" customHeight="1">
      <c r="A46" s="56" t="s">
        <v>63</v>
      </c>
      <c r="B46" s="59"/>
      <c r="C46" s="59"/>
      <c r="D46" s="59"/>
      <c r="E46" s="59"/>
      <c r="F46" s="59"/>
      <c r="G46" s="59"/>
      <c r="H46" s="59"/>
      <c r="I46" s="59"/>
      <c r="J46" s="59"/>
      <c r="K46" s="59"/>
    </row>
    <row r="47" spans="1:16" s="12" customFormat="1" ht="12" customHeight="1">
      <c r="A47" s="56" t="s">
        <v>42</v>
      </c>
      <c r="B47" s="8"/>
      <c r="C47" s="8"/>
      <c r="D47" s="8"/>
      <c r="E47" s="8"/>
      <c r="F47" s="8"/>
      <c r="G47" s="8"/>
      <c r="H47" s="8"/>
      <c r="I47" s="8"/>
      <c r="J47" s="8"/>
      <c r="K47" s="8"/>
    </row>
    <row r="48" spans="1:16" s="91" customFormat="1" ht="12" customHeight="1">
      <c r="A48" s="12" t="s">
        <v>50</v>
      </c>
      <c r="B48" s="12"/>
      <c r="C48" s="12"/>
      <c r="D48" s="12"/>
      <c r="E48" s="12"/>
      <c r="F48" s="12"/>
      <c r="G48" s="12"/>
      <c r="H48" s="12"/>
      <c r="I48" s="12"/>
      <c r="J48" s="12"/>
      <c r="K48" s="12"/>
    </row>
    <row r="49" spans="1:11" s="12" customFormat="1" ht="12" customHeight="1">
      <c r="A49" s="8"/>
      <c r="B49" s="8"/>
      <c r="C49" s="8"/>
      <c r="D49" s="8"/>
      <c r="E49" s="8"/>
      <c r="F49" s="8"/>
      <c r="G49" s="8"/>
      <c r="H49" s="8"/>
      <c r="I49" s="8"/>
      <c r="J49" s="8"/>
      <c r="K49" s="8"/>
    </row>
    <row r="50" spans="1:11" s="12" customFormat="1" ht="12" customHeight="1">
      <c r="A50" s="8"/>
      <c r="B50" s="8"/>
      <c r="C50" s="8"/>
      <c r="D50" s="8"/>
      <c r="E50" s="8"/>
      <c r="F50" s="8"/>
      <c r="G50" s="8"/>
      <c r="H50" s="8"/>
      <c r="I50" s="8"/>
      <c r="J50" s="8"/>
      <c r="K50" s="8"/>
    </row>
    <row r="51" spans="1:11" s="12" customFormat="1" ht="12" customHeight="1"/>
    <row r="52" spans="1:11" s="12" customFormat="1" ht="12" customHeight="1"/>
    <row r="53" spans="1:11" s="12" customFormat="1" ht="12" customHeight="1">
      <c r="B53" s="63"/>
      <c r="C53" s="63"/>
      <c r="D53" s="63"/>
      <c r="E53" s="63"/>
    </row>
    <row r="54" spans="1:11" s="12" customFormat="1" ht="12" customHeight="1">
      <c r="B54" s="63"/>
      <c r="C54" s="63"/>
      <c r="D54" s="63"/>
      <c r="E54" s="63"/>
    </row>
    <row r="55" spans="1:11" s="12" customFormat="1" ht="12" customHeight="1"/>
    <row r="56" spans="1:11" s="12" customFormat="1" ht="12" customHeight="1"/>
    <row r="57" spans="1:11" s="12" customFormat="1" ht="12" customHeight="1"/>
    <row r="58" spans="1:11" s="12" customFormat="1" ht="12" customHeight="1"/>
    <row r="59" spans="1:11" s="12" customFormat="1" ht="12" customHeight="1"/>
    <row r="60" spans="1:11" s="12" customFormat="1" ht="12" customHeight="1"/>
    <row r="61" spans="1:11" s="12" customFormat="1" ht="12" customHeight="1"/>
    <row r="62" spans="1:11" s="12" customFormat="1" ht="12" customHeight="1"/>
    <row r="63" spans="1:11" s="12" customFormat="1" ht="12" customHeight="1"/>
    <row r="64" spans="1:11" s="12" customFormat="1" ht="12" customHeight="1"/>
    <row r="65" s="12" customFormat="1" ht="12" customHeight="1"/>
    <row r="66" s="12" customFormat="1" ht="12" customHeight="1"/>
    <row r="67" s="12" customFormat="1" ht="12" customHeight="1"/>
    <row r="68" s="12" customFormat="1" ht="12" customHeight="1"/>
  </sheetData>
  <phoneticPr fontId="0" type="noConversion"/>
  <pageMargins left="0.6" right="0" top="0.5" bottom="0" header="0" footer="0"/>
  <pageSetup scale="68" orientation="landscape" r:id="rId1"/>
  <headerFooter alignWithMargins="0">
    <oddHeader xml:space="preserve">&amp;R&amp;F  &amp;A  &amp;D  &amp;T
</oddHeader>
  </headerFooter>
</worksheet>
</file>

<file path=xl/worksheets/sheet11.xml><?xml version="1.0" encoding="utf-8"?>
<worksheet xmlns="http://schemas.openxmlformats.org/spreadsheetml/2006/main" xmlns:r="http://schemas.openxmlformats.org/officeDocument/2006/relationships">
  <sheetPr transitionEvaluation="1" codeName="Sheet8" enableFormatConditionsCalculation="0">
    <pageSetUpPr fitToPage="1"/>
  </sheetPr>
  <dimension ref="A1:P211"/>
  <sheetViews>
    <sheetView showGridLines="0" zoomScaleNormal="100" workbookViewId="0"/>
  </sheetViews>
  <sheetFormatPr defaultColWidth="11.28515625" defaultRowHeight="12" customHeight="1"/>
  <cols>
    <col min="1" max="1" width="31.85546875" style="20" customWidth="1"/>
    <col min="2" max="14" width="8.85546875" style="7" customWidth="1"/>
    <col min="15" max="15" width="2.7109375" style="7" bestFit="1" customWidth="1"/>
    <col min="16" max="16" width="32.28515625" style="7" customWidth="1"/>
    <col min="17" max="17" width="14.28515625" style="7" customWidth="1"/>
    <col min="18" max="16384" width="11.28515625" style="7"/>
  </cols>
  <sheetData>
    <row r="1" spans="1:16" s="238" customFormat="1" ht="12" customHeight="1">
      <c r="A1" s="238" t="s">
        <v>51</v>
      </c>
      <c r="I1" s="235"/>
      <c r="J1" s="235"/>
      <c r="K1" s="235"/>
      <c r="L1" s="235"/>
      <c r="M1" s="235"/>
      <c r="N1" s="235"/>
    </row>
    <row r="2" spans="1:16" s="5" customFormat="1" ht="12" customHeight="1">
      <c r="A2" s="19" t="s">
        <v>19</v>
      </c>
      <c r="B2" s="3"/>
      <c r="C2" s="3"/>
      <c r="D2" s="3"/>
      <c r="E2" s="4"/>
      <c r="I2" s="129"/>
      <c r="J2" s="129"/>
      <c r="K2" s="129"/>
      <c r="L2" s="129"/>
      <c r="M2" s="129"/>
      <c r="N2" s="129"/>
      <c r="P2" s="19" t="s">
        <v>19</v>
      </c>
    </row>
    <row r="3" spans="1:16" ht="12" customHeight="1">
      <c r="A3" s="6" t="s">
        <v>13</v>
      </c>
      <c r="B3" s="3"/>
      <c r="C3" s="3"/>
      <c r="E3" s="4"/>
      <c r="I3" s="129"/>
      <c r="J3" s="129"/>
      <c r="K3" s="129"/>
      <c r="L3" s="129"/>
      <c r="M3" s="129"/>
      <c r="N3" s="129"/>
      <c r="P3" s="6" t="s">
        <v>52</v>
      </c>
    </row>
    <row r="4" spans="1:16" ht="12" customHeight="1">
      <c r="A4" s="220" t="s">
        <v>80</v>
      </c>
      <c r="B4" s="3"/>
      <c r="C4" s="3"/>
      <c r="E4" s="4"/>
      <c r="I4" s="129"/>
      <c r="J4" s="129"/>
      <c r="K4" s="129"/>
      <c r="L4" s="129"/>
      <c r="M4" s="129"/>
      <c r="N4" s="129"/>
      <c r="P4" s="220" t="s">
        <v>45</v>
      </c>
    </row>
    <row r="5" spans="1:16" s="48" customFormat="1" ht="12" customHeight="1">
      <c r="A5" s="221"/>
      <c r="B5" s="85"/>
      <c r="C5" s="85"/>
      <c r="D5" s="13"/>
      <c r="E5" s="86"/>
      <c r="F5" s="13"/>
      <c r="G5" s="13"/>
      <c r="H5" s="44"/>
      <c r="I5" s="44"/>
      <c r="J5" s="44"/>
      <c r="K5" s="44"/>
      <c r="L5" s="44"/>
      <c r="M5" s="44"/>
      <c r="N5" s="44"/>
      <c r="O5" s="13"/>
      <c r="P5" s="13"/>
    </row>
    <row r="6" spans="1:16" s="48" customFormat="1" ht="12" customHeight="1">
      <c r="A6" s="99"/>
      <c r="B6" s="98">
        <v>2000</v>
      </c>
      <c r="C6" s="98">
        <v>2001</v>
      </c>
      <c r="D6" s="98">
        <v>2002</v>
      </c>
      <c r="E6" s="97">
        <v>2003</v>
      </c>
      <c r="F6" s="99">
        <v>2004</v>
      </c>
      <c r="G6" s="99">
        <v>2005</v>
      </c>
      <c r="H6" s="139">
        <v>2006</v>
      </c>
      <c r="I6" s="139">
        <v>2007</v>
      </c>
      <c r="J6" s="139">
        <v>2008</v>
      </c>
      <c r="K6" s="139">
        <v>2009</v>
      </c>
      <c r="L6" s="139">
        <v>2010</v>
      </c>
      <c r="M6" s="139">
        <v>2011</v>
      </c>
      <c r="N6" s="139">
        <v>2012</v>
      </c>
      <c r="O6" s="99" t="s">
        <v>34</v>
      </c>
      <c r="P6" s="99"/>
    </row>
    <row r="7" spans="1:16" s="48" customFormat="1" ht="24" customHeight="1">
      <c r="A7" s="47"/>
      <c r="B7" s="49"/>
      <c r="C7" s="49"/>
      <c r="D7" s="49"/>
      <c r="E7" s="49"/>
      <c r="H7" s="44"/>
      <c r="I7" s="44"/>
      <c r="J7" s="44"/>
      <c r="K7" s="44"/>
      <c r="L7" s="44"/>
      <c r="M7" s="44"/>
      <c r="N7" s="44"/>
    </row>
    <row r="8" spans="1:16" s="117" customFormat="1" ht="12" customHeight="1">
      <c r="A8" s="116" t="s">
        <v>11</v>
      </c>
      <c r="B8" s="118">
        <v>2979.6800053659772</v>
      </c>
      <c r="C8" s="118">
        <v>3069.3775674357048</v>
      </c>
      <c r="D8" s="118">
        <v>3081.8510909887696</v>
      </c>
      <c r="E8" s="118">
        <v>3447.5828722498286</v>
      </c>
      <c r="F8" s="118">
        <v>4212.331418519987</v>
      </c>
      <c r="G8" s="118">
        <v>4852.5432919961913</v>
      </c>
      <c r="H8" s="118">
        <v>5643.0976659657281</v>
      </c>
      <c r="I8" s="118">
        <v>7202.0808286108022</v>
      </c>
      <c r="J8" s="118">
        <v>8813.4737661651689</v>
      </c>
      <c r="K8" s="118">
        <v>6223.7377358582999</v>
      </c>
      <c r="L8" s="118">
        <v>7127.6793966677324</v>
      </c>
      <c r="M8" s="118">
        <v>9016.1726542062861</v>
      </c>
      <c r="N8" s="118">
        <v>9504.1929873974768</v>
      </c>
      <c r="O8" s="119"/>
      <c r="P8" s="116" t="s">
        <v>11</v>
      </c>
    </row>
    <row r="9" spans="1:16" s="14" customFormat="1" ht="12" customHeight="1">
      <c r="A9" s="52"/>
      <c r="B9" s="15"/>
      <c r="C9" s="15"/>
      <c r="D9" s="15"/>
      <c r="E9" s="15"/>
      <c r="F9" s="15"/>
      <c r="G9" s="15"/>
      <c r="H9" s="15"/>
      <c r="I9" s="15"/>
      <c r="J9" s="15"/>
      <c r="K9" s="15"/>
      <c r="L9" s="15"/>
      <c r="M9" s="15"/>
      <c r="N9" s="15"/>
      <c r="O9" s="15"/>
      <c r="P9" s="52"/>
    </row>
    <row r="10" spans="1:16" s="14" customFormat="1" ht="12" customHeight="1">
      <c r="A10" s="54" t="s">
        <v>99</v>
      </c>
      <c r="B10" s="51">
        <v>513.76</v>
      </c>
      <c r="C10" s="51">
        <v>574.38</v>
      </c>
      <c r="D10" s="51">
        <v>552.54</v>
      </c>
      <c r="E10" s="15">
        <v>717.05000000000007</v>
      </c>
      <c r="F10" s="15">
        <v>831.74000000000012</v>
      </c>
      <c r="G10" s="15">
        <v>992.94448728680322</v>
      </c>
      <c r="H10" s="15">
        <v>1223.3308422518942</v>
      </c>
      <c r="I10" s="15">
        <v>1488.3817908853366</v>
      </c>
      <c r="J10" s="15">
        <v>1718.0997778285005</v>
      </c>
      <c r="K10" s="15">
        <v>1416.6721670669995</v>
      </c>
      <c r="L10" s="15">
        <v>1593.4516609076995</v>
      </c>
      <c r="M10" s="15">
        <v>1706.1571432058001</v>
      </c>
      <c r="N10" s="15">
        <v>1702.4146205971299</v>
      </c>
      <c r="O10" s="15"/>
      <c r="P10" s="54" t="s">
        <v>101</v>
      </c>
    </row>
    <row r="11" spans="1:16" s="14" customFormat="1" ht="12" customHeight="1">
      <c r="A11" s="54" t="s">
        <v>105</v>
      </c>
      <c r="B11" s="51">
        <v>168.32</v>
      </c>
      <c r="C11" s="51">
        <v>161.94</v>
      </c>
      <c r="D11" s="51">
        <v>156.91999999999999</v>
      </c>
      <c r="E11" s="15">
        <v>193.22</v>
      </c>
      <c r="F11" s="15">
        <v>160.1</v>
      </c>
      <c r="G11" s="15">
        <v>219.1817517049962</v>
      </c>
      <c r="H11" s="15">
        <v>262.07522718000007</v>
      </c>
      <c r="I11" s="15">
        <v>276.51958314999985</v>
      </c>
      <c r="J11" s="15">
        <v>387.05273112000003</v>
      </c>
      <c r="K11" s="15">
        <v>178.2418981912715</v>
      </c>
      <c r="L11" s="15">
        <v>303.00327104189984</v>
      </c>
      <c r="M11" s="15">
        <v>320.34751429369993</v>
      </c>
      <c r="N11" s="15">
        <v>326.825438590288</v>
      </c>
      <c r="O11" s="15"/>
      <c r="P11" s="54" t="s">
        <v>106</v>
      </c>
    </row>
    <row r="12" spans="1:16" s="14" customFormat="1" ht="12" customHeight="1">
      <c r="A12" s="54" t="s">
        <v>100</v>
      </c>
      <c r="B12" s="51">
        <v>2297.6000053659768</v>
      </c>
      <c r="C12" s="51">
        <v>2333.0575674357046</v>
      </c>
      <c r="D12" s="51">
        <v>2372.3910909887695</v>
      </c>
      <c r="E12" s="51">
        <v>2537.3128722498286</v>
      </c>
      <c r="F12" s="51">
        <v>3220.4914185199868</v>
      </c>
      <c r="G12" s="51">
        <v>3640.4170530043916</v>
      </c>
      <c r="H12" s="51">
        <v>4157.6915965338339</v>
      </c>
      <c r="I12" s="51">
        <v>5437.1794545754665</v>
      </c>
      <c r="J12" s="51">
        <v>6708.3212572166685</v>
      </c>
      <c r="K12" s="51">
        <v>4628.8236706000289</v>
      </c>
      <c r="L12" s="51">
        <v>5231.2244647181324</v>
      </c>
      <c r="M12" s="51">
        <v>6989.6679967067867</v>
      </c>
      <c r="N12" s="51">
        <v>7474.9529282100584</v>
      </c>
      <c r="O12" s="15"/>
      <c r="P12" s="54" t="s">
        <v>102</v>
      </c>
    </row>
    <row r="13" spans="1:16" s="14" customFormat="1" ht="12" customHeight="1">
      <c r="A13" s="52"/>
      <c r="B13" s="53"/>
      <c r="C13" s="53"/>
      <c r="D13" s="53"/>
      <c r="E13" s="53"/>
      <c r="F13" s="53"/>
      <c r="G13" s="53"/>
      <c r="H13" s="53"/>
      <c r="I13" s="53"/>
      <c r="J13" s="53"/>
      <c r="K13" s="53"/>
      <c r="L13" s="53"/>
      <c r="M13" s="53"/>
      <c r="N13" s="53"/>
      <c r="O13" s="15"/>
      <c r="P13" s="52"/>
    </row>
    <row r="14" spans="1:16" s="14" customFormat="1" ht="12" customHeight="1">
      <c r="A14" s="50" t="s">
        <v>26</v>
      </c>
      <c r="B14" s="51">
        <v>871.11236817549479</v>
      </c>
      <c r="C14" s="51">
        <v>890.23911566623269</v>
      </c>
      <c r="D14" s="51">
        <v>952.96734329772926</v>
      </c>
      <c r="E14" s="51">
        <v>980.56138087790305</v>
      </c>
      <c r="F14" s="51">
        <v>1071.6857131911001</v>
      </c>
      <c r="G14" s="51">
        <v>1303.6853463882367</v>
      </c>
      <c r="H14" s="51">
        <v>1579.2602561317999</v>
      </c>
      <c r="I14" s="51">
        <v>2124.9030170778997</v>
      </c>
      <c r="J14" s="51">
        <v>2370.5940488722999</v>
      </c>
      <c r="K14" s="51">
        <v>2063.0024230178997</v>
      </c>
      <c r="L14" s="51">
        <v>2260.5727610900003</v>
      </c>
      <c r="M14" s="51">
        <v>2563.0154812503993</v>
      </c>
      <c r="N14" s="51">
        <v>2746.2048571233363</v>
      </c>
      <c r="O14" s="15"/>
      <c r="P14" s="50" t="s">
        <v>53</v>
      </c>
    </row>
    <row r="15" spans="1:16" s="14" customFormat="1" ht="12" customHeight="1">
      <c r="A15" s="50" t="s">
        <v>221</v>
      </c>
      <c r="B15" s="51">
        <v>386.74971083781304</v>
      </c>
      <c r="C15" s="51">
        <v>367.76490464603557</v>
      </c>
      <c r="D15" s="51">
        <v>395.54535142099832</v>
      </c>
      <c r="E15" s="15">
        <v>426.65893494888479</v>
      </c>
      <c r="F15" s="15">
        <v>467.37943335500006</v>
      </c>
      <c r="G15" s="15">
        <v>542.61125321830002</v>
      </c>
      <c r="H15" s="15">
        <v>662.7358185718</v>
      </c>
      <c r="I15" s="15">
        <v>966.13221647789987</v>
      </c>
      <c r="J15" s="15">
        <v>1031.9595470723</v>
      </c>
      <c r="K15" s="15">
        <v>831.08221169789999</v>
      </c>
      <c r="L15" s="15">
        <v>941.6410477500001</v>
      </c>
      <c r="M15" s="15">
        <v>1041.6416661828996</v>
      </c>
      <c r="N15" s="15">
        <v>1133.2192966657019</v>
      </c>
      <c r="O15" s="15"/>
      <c r="P15" s="50" t="s">
        <v>104</v>
      </c>
    </row>
    <row r="16" spans="1:16" s="14" customFormat="1" ht="12" customHeight="1">
      <c r="A16" s="50" t="s">
        <v>220</v>
      </c>
      <c r="B16" s="51">
        <v>484.36265733768175</v>
      </c>
      <c r="C16" s="51">
        <v>522.47421102019712</v>
      </c>
      <c r="D16" s="51">
        <v>557.421991876731</v>
      </c>
      <c r="E16" s="15">
        <v>553.9024459290182</v>
      </c>
      <c r="F16" s="15">
        <v>604.30627983609998</v>
      </c>
      <c r="G16" s="15">
        <v>761.07409316993653</v>
      </c>
      <c r="H16" s="15">
        <v>916.52443756000002</v>
      </c>
      <c r="I16" s="15">
        <v>1158.7708005999998</v>
      </c>
      <c r="J16" s="15">
        <v>1338.6345018</v>
      </c>
      <c r="K16" s="15">
        <v>1231.9202113199999</v>
      </c>
      <c r="L16" s="15">
        <v>1318.93171334</v>
      </c>
      <c r="M16" s="15">
        <v>1521.3738150674997</v>
      </c>
      <c r="N16" s="15">
        <v>1612.9855604576342</v>
      </c>
      <c r="O16" s="15"/>
      <c r="P16" s="50" t="s">
        <v>103</v>
      </c>
    </row>
    <row r="18" spans="1:16" s="14" customFormat="1" ht="12" customHeight="1">
      <c r="A18" s="50" t="s">
        <v>29</v>
      </c>
      <c r="B18" s="18">
        <v>1348.7252719604285</v>
      </c>
      <c r="C18" s="18">
        <v>1512.22836848305</v>
      </c>
      <c r="D18" s="18">
        <v>1439.9085673681286</v>
      </c>
      <c r="E18" s="18">
        <v>1755.9196901994858</v>
      </c>
      <c r="F18" s="18">
        <v>2074.3653235300872</v>
      </c>
      <c r="G18" s="18">
        <v>2577.0236155579546</v>
      </c>
      <c r="H18" s="18">
        <v>2950.5339249939279</v>
      </c>
      <c r="I18" s="18">
        <v>3528.7292918548856</v>
      </c>
      <c r="J18" s="18">
        <v>4698.3058912471033</v>
      </c>
      <c r="K18" s="18">
        <v>3117.6317041703992</v>
      </c>
      <c r="L18" s="18">
        <v>3693.4280705277311</v>
      </c>
      <c r="M18" s="18">
        <v>4881.1747061090882</v>
      </c>
      <c r="N18" s="18">
        <v>5196.8467072454396</v>
      </c>
      <c r="O18" s="15"/>
      <c r="P18" s="50" t="s">
        <v>54</v>
      </c>
    </row>
    <row r="19" spans="1:16" s="14" customFormat="1" ht="12" customHeight="1">
      <c r="A19" s="50" t="s">
        <v>222</v>
      </c>
      <c r="B19" s="51">
        <v>383.64429999999999</v>
      </c>
      <c r="C19" s="51">
        <v>396.60559999999998</v>
      </c>
      <c r="D19" s="51">
        <v>410.20420854811402</v>
      </c>
      <c r="E19" s="15">
        <v>538.09894277683964</v>
      </c>
      <c r="F19" s="15">
        <v>658.93881456496274</v>
      </c>
      <c r="G19" s="15">
        <v>910.95119927060648</v>
      </c>
      <c r="H19" s="15">
        <v>1087.9018237720234</v>
      </c>
      <c r="I19" s="15">
        <v>1304.276994380687</v>
      </c>
      <c r="J19" s="15">
        <v>1961.7827692961046</v>
      </c>
      <c r="K19" s="15">
        <v>1086.8088005643992</v>
      </c>
      <c r="L19" s="15">
        <v>1485.461067857731</v>
      </c>
      <c r="M19" s="15">
        <v>2097.2543654889882</v>
      </c>
      <c r="N19" s="15">
        <v>2301.2190641560155</v>
      </c>
      <c r="O19" s="15"/>
      <c r="P19" s="50" t="s">
        <v>228</v>
      </c>
    </row>
    <row r="20" spans="1:16" s="14" customFormat="1" ht="12" customHeight="1">
      <c r="A20" s="50" t="s">
        <v>233</v>
      </c>
      <c r="B20" s="51" t="s">
        <v>64</v>
      </c>
      <c r="C20" s="51" t="s">
        <v>64</v>
      </c>
      <c r="D20" s="51" t="s">
        <v>64</v>
      </c>
      <c r="E20" s="15" t="s">
        <v>64</v>
      </c>
      <c r="F20" s="15" t="s">
        <v>64</v>
      </c>
      <c r="G20" s="15" t="s">
        <v>64</v>
      </c>
      <c r="H20" s="15" t="s">
        <v>64</v>
      </c>
      <c r="I20" s="15" t="s">
        <v>64</v>
      </c>
      <c r="J20" s="15" t="s">
        <v>64</v>
      </c>
      <c r="K20" s="15" t="s">
        <v>301</v>
      </c>
      <c r="L20" s="15">
        <v>2.0998834700000004</v>
      </c>
      <c r="M20" s="15">
        <v>6.6577582299999998</v>
      </c>
      <c r="N20" s="15">
        <v>9.1541557200000003</v>
      </c>
      <c r="O20" s="15"/>
      <c r="P20" s="50" t="s">
        <v>234</v>
      </c>
    </row>
    <row r="21" spans="1:16" s="14" customFormat="1" ht="12" customHeight="1">
      <c r="A21" s="50" t="s">
        <v>225</v>
      </c>
      <c r="B21" s="51">
        <v>85.619429755148261</v>
      </c>
      <c r="C21" s="51">
        <v>88.662927580074069</v>
      </c>
      <c r="D21" s="51">
        <v>99.64086989617644</v>
      </c>
      <c r="E21" s="15">
        <v>105.30097958143043</v>
      </c>
      <c r="F21" s="15">
        <v>144.81778609810002</v>
      </c>
      <c r="G21" s="15">
        <v>150.08061332</v>
      </c>
      <c r="H21" s="15">
        <v>180.7756622</v>
      </c>
      <c r="I21" s="15">
        <v>215.23225361999994</v>
      </c>
      <c r="J21" s="15">
        <v>329.81399851999998</v>
      </c>
      <c r="K21" s="15">
        <v>254.98357426000004</v>
      </c>
      <c r="L21" s="15">
        <v>256.85895434999998</v>
      </c>
      <c r="M21" s="15">
        <v>360.38038043</v>
      </c>
      <c r="N21" s="15">
        <v>395.64137667341146</v>
      </c>
      <c r="O21" s="15"/>
      <c r="P21" s="50" t="s">
        <v>230</v>
      </c>
    </row>
    <row r="22" spans="1:16" s="14" customFormat="1" ht="12" customHeight="1">
      <c r="A22" s="50" t="s">
        <v>226</v>
      </c>
      <c r="B22" s="51">
        <v>762.42647982372375</v>
      </c>
      <c r="C22" s="51">
        <v>808.47182029406758</v>
      </c>
      <c r="D22" s="51">
        <v>818.66782628420231</v>
      </c>
      <c r="E22" s="15">
        <v>957.6978110033624</v>
      </c>
      <c r="F22" s="15">
        <v>1112.5762097670242</v>
      </c>
      <c r="G22" s="15">
        <v>1327.1513327273483</v>
      </c>
      <c r="H22" s="15">
        <v>1435.0755194419048</v>
      </c>
      <c r="I22" s="15">
        <v>1763.0730373241988</v>
      </c>
      <c r="J22" s="15">
        <v>2101.3266009909994</v>
      </c>
      <c r="K22" s="15">
        <v>1555.9845198360001</v>
      </c>
      <c r="L22" s="15">
        <v>1717.8412819000005</v>
      </c>
      <c r="M22" s="15">
        <v>2119.3038340900998</v>
      </c>
      <c r="N22" s="15">
        <v>2187.1757963913133</v>
      </c>
      <c r="O22" s="15"/>
      <c r="P22" s="50" t="s">
        <v>231</v>
      </c>
    </row>
    <row r="23" spans="1:16" s="14" customFormat="1" ht="12" customHeight="1">
      <c r="A23" s="50" t="s">
        <v>223</v>
      </c>
      <c r="B23" s="51">
        <v>117.0350623815567</v>
      </c>
      <c r="C23" s="51">
        <v>218.48802060890836</v>
      </c>
      <c r="D23" s="51">
        <v>111.39566263963596</v>
      </c>
      <c r="E23" s="15">
        <v>154.82195683785326</v>
      </c>
      <c r="F23" s="15">
        <v>158.03251310000002</v>
      </c>
      <c r="G23" s="15">
        <v>188.84047024</v>
      </c>
      <c r="H23" s="15">
        <v>246.78091958000005</v>
      </c>
      <c r="I23" s="15">
        <v>246.14700652999994</v>
      </c>
      <c r="J23" s="15">
        <v>305.38252244000006</v>
      </c>
      <c r="K23" s="15">
        <v>219.72734661000001</v>
      </c>
      <c r="L23" s="15">
        <v>231.16688295</v>
      </c>
      <c r="M23" s="15">
        <v>297.57836786999997</v>
      </c>
      <c r="N23" s="15">
        <v>303.65631430469995</v>
      </c>
      <c r="O23" s="15"/>
      <c r="P23" s="50" t="s">
        <v>229</v>
      </c>
    </row>
    <row r="24" spans="1:16" s="14" customFormat="1" ht="12" customHeight="1">
      <c r="A24" s="50" t="s">
        <v>224</v>
      </c>
      <c r="B24" s="51" t="s">
        <v>64</v>
      </c>
      <c r="C24" s="51" t="s">
        <v>64</v>
      </c>
      <c r="D24" s="51" t="s">
        <v>64</v>
      </c>
      <c r="E24" s="15" t="s">
        <v>64</v>
      </c>
      <c r="F24" s="15" t="s">
        <v>64</v>
      </c>
      <c r="G24" s="15" t="s">
        <v>64</v>
      </c>
      <c r="H24" s="15" t="s">
        <v>64</v>
      </c>
      <c r="I24" s="15" t="s">
        <v>64</v>
      </c>
      <c r="J24" s="15" t="s">
        <v>64</v>
      </c>
      <c r="K24" s="15" t="s">
        <v>64</v>
      </c>
      <c r="L24" s="15" t="s">
        <v>64</v>
      </c>
      <c r="M24" s="15" t="s">
        <v>64</v>
      </c>
      <c r="N24" s="15" t="s">
        <v>64</v>
      </c>
      <c r="O24" s="15"/>
      <c r="P24" s="50" t="s">
        <v>215</v>
      </c>
    </row>
    <row r="25" spans="1:16" s="14" customFormat="1" ht="12" customHeight="1">
      <c r="A25" s="52"/>
      <c r="B25" s="51"/>
      <c r="C25" s="51"/>
      <c r="D25" s="51"/>
      <c r="E25" s="15"/>
      <c r="F25" s="15"/>
      <c r="G25" s="15"/>
      <c r="H25" s="15"/>
      <c r="I25" s="15"/>
      <c r="J25" s="15"/>
      <c r="K25" s="15"/>
      <c r="L25" s="15"/>
      <c r="M25" s="15"/>
      <c r="N25" s="15"/>
      <c r="O25" s="15"/>
      <c r="P25" s="52"/>
    </row>
    <row r="26" spans="1:16" s="14" customFormat="1" ht="12" customHeight="1">
      <c r="A26" s="185" t="s">
        <v>27</v>
      </c>
      <c r="B26" s="18">
        <v>679.43998022164192</v>
      </c>
      <c r="C26" s="18">
        <v>597.89255819215884</v>
      </c>
      <c r="D26" s="18">
        <v>609.1554552574928</v>
      </c>
      <c r="E26" s="18">
        <v>618.66848133328551</v>
      </c>
      <c r="F26" s="18">
        <v>971.16120746559989</v>
      </c>
      <c r="G26" s="18">
        <v>844.98972861000004</v>
      </c>
      <c r="H26" s="18">
        <v>969.94220544000007</v>
      </c>
      <c r="I26" s="18">
        <v>1354.9650151480171</v>
      </c>
      <c r="J26" s="18">
        <v>1541.0970488857656</v>
      </c>
      <c r="K26" s="18">
        <v>910.22379032999993</v>
      </c>
      <c r="L26" s="18">
        <v>1006.73092153</v>
      </c>
      <c r="M26" s="18">
        <v>1327.3980499302997</v>
      </c>
      <c r="N26" s="18">
        <v>1311.031724710052</v>
      </c>
      <c r="O26" s="15"/>
      <c r="P26" s="185" t="s">
        <v>55</v>
      </c>
    </row>
    <row r="27" spans="1:16" s="14" customFormat="1" ht="12" customHeight="1">
      <c r="A27" s="185" t="s">
        <v>225</v>
      </c>
      <c r="B27" s="186">
        <v>56.850813060222528</v>
      </c>
      <c r="C27" s="186">
        <v>55.258323619166795</v>
      </c>
      <c r="D27" s="186">
        <v>71.966226399233364</v>
      </c>
      <c r="E27" s="15">
        <v>29.674397006613699</v>
      </c>
      <c r="F27" s="15">
        <v>30.350924749800001</v>
      </c>
      <c r="G27" s="15">
        <v>36.521794269999994</v>
      </c>
      <c r="H27" s="15">
        <v>47.047060860000002</v>
      </c>
      <c r="I27" s="15">
        <v>68.52685012000002</v>
      </c>
      <c r="J27" s="15">
        <v>75.628123169999995</v>
      </c>
      <c r="K27" s="15">
        <v>50.600302240000005</v>
      </c>
      <c r="L27" s="15">
        <v>49.994952310000002</v>
      </c>
      <c r="M27" s="15">
        <v>49.790904280000007</v>
      </c>
      <c r="N27" s="15">
        <v>70.305965710079988</v>
      </c>
      <c r="O27" s="15"/>
      <c r="P27" s="185" t="s">
        <v>230</v>
      </c>
    </row>
    <row r="28" spans="1:16" s="14" customFormat="1" ht="12" customHeight="1">
      <c r="A28" s="185" t="s">
        <v>226</v>
      </c>
      <c r="B28" s="186">
        <v>367.86311744917185</v>
      </c>
      <c r="C28" s="186">
        <v>313.74252941462242</v>
      </c>
      <c r="D28" s="186">
        <v>325.8255041464493</v>
      </c>
      <c r="E28" s="15">
        <v>399.30558643386553</v>
      </c>
      <c r="F28" s="15">
        <v>740.08534845309987</v>
      </c>
      <c r="G28" s="15">
        <v>566.73995591000005</v>
      </c>
      <c r="H28" s="15">
        <v>620.90470445000005</v>
      </c>
      <c r="I28" s="15">
        <v>878.28708193801708</v>
      </c>
      <c r="J28" s="15">
        <v>1035.3874841857655</v>
      </c>
      <c r="K28" s="15">
        <v>544.03464303999999</v>
      </c>
      <c r="L28" s="15">
        <v>646.28878224000005</v>
      </c>
      <c r="M28" s="15">
        <v>884.23690485029988</v>
      </c>
      <c r="N28" s="15">
        <v>799.19367830426802</v>
      </c>
      <c r="O28" s="15"/>
      <c r="P28" s="185" t="s">
        <v>231</v>
      </c>
    </row>
    <row r="29" spans="1:16" s="14" customFormat="1" ht="12" customHeight="1">
      <c r="A29" s="185" t="s">
        <v>227</v>
      </c>
      <c r="B29" s="186">
        <v>254.72604971224754</v>
      </c>
      <c r="C29" s="186">
        <v>228.89170515836966</v>
      </c>
      <c r="D29" s="186">
        <v>211.36372471181011</v>
      </c>
      <c r="E29" s="15">
        <v>189.68849789280634</v>
      </c>
      <c r="F29" s="15">
        <v>200.7249342627</v>
      </c>
      <c r="G29" s="15">
        <v>241.72797843000001</v>
      </c>
      <c r="H29" s="15">
        <v>301.99044013000002</v>
      </c>
      <c r="I29" s="15">
        <v>408.15108308999999</v>
      </c>
      <c r="J29" s="15">
        <v>430.08144153000001</v>
      </c>
      <c r="K29" s="15">
        <v>315.58884504999997</v>
      </c>
      <c r="L29" s="15">
        <v>310.44718697999997</v>
      </c>
      <c r="M29" s="15">
        <v>393.37024080000003</v>
      </c>
      <c r="N29" s="15">
        <v>441.532080695704</v>
      </c>
      <c r="O29" s="15"/>
      <c r="P29" s="185" t="s">
        <v>232</v>
      </c>
    </row>
    <row r="30" spans="1:16" s="14" customFormat="1" ht="12" customHeight="1">
      <c r="A30" s="187"/>
      <c r="B30" s="188"/>
      <c r="C30" s="188"/>
      <c r="D30" s="188"/>
      <c r="E30" s="188"/>
      <c r="F30" s="188"/>
      <c r="G30" s="188"/>
      <c r="H30" s="188"/>
      <c r="I30" s="188"/>
      <c r="J30" s="188"/>
      <c r="K30" s="188"/>
      <c r="L30" s="188"/>
      <c r="M30" s="188"/>
      <c r="N30" s="188"/>
      <c r="O30" s="15"/>
      <c r="P30" s="187"/>
    </row>
    <row r="31" spans="1:16" s="14" customFormat="1" ht="12" customHeight="1">
      <c r="A31" s="185" t="s">
        <v>28</v>
      </c>
      <c r="B31" s="186">
        <v>80.402385008412239</v>
      </c>
      <c r="C31" s="186">
        <v>69.017525094263334</v>
      </c>
      <c r="D31" s="186">
        <v>79.819725065419007</v>
      </c>
      <c r="E31" s="15">
        <v>92.433319839154308</v>
      </c>
      <c r="F31" s="15">
        <v>95.119174333199993</v>
      </c>
      <c r="G31" s="15">
        <v>126.84460143999999</v>
      </c>
      <c r="H31" s="15">
        <v>143.3612794</v>
      </c>
      <c r="I31" s="15">
        <v>193.48350453000003</v>
      </c>
      <c r="J31" s="15">
        <v>203.47677716000004</v>
      </c>
      <c r="K31" s="15">
        <v>132.87981833999999</v>
      </c>
      <c r="L31" s="15">
        <v>166.94764352000001</v>
      </c>
      <c r="M31" s="15">
        <v>244.58441691650006</v>
      </c>
      <c r="N31" s="15">
        <v>250.10969831864935</v>
      </c>
      <c r="O31" s="15"/>
      <c r="P31" s="185" t="s">
        <v>56</v>
      </c>
    </row>
    <row r="32" spans="1:16" s="14" customFormat="1" ht="12" customHeight="1">
      <c r="A32" s="202"/>
      <c r="B32" s="203"/>
      <c r="C32" s="203"/>
      <c r="D32" s="203"/>
      <c r="E32" s="203"/>
      <c r="F32" s="13"/>
      <c r="G32" s="13"/>
      <c r="H32" s="13"/>
      <c r="I32" s="13"/>
      <c r="J32" s="13"/>
      <c r="K32" s="13"/>
      <c r="L32" s="13"/>
      <c r="M32" s="13"/>
      <c r="N32" s="13"/>
      <c r="O32" s="13"/>
      <c r="P32" s="13"/>
    </row>
    <row r="33" spans="1:14" s="14" customFormat="1" ht="12" customHeight="1">
      <c r="A33" s="21"/>
    </row>
    <row r="34" spans="1:14" s="14" customFormat="1" ht="12" customHeight="1">
      <c r="A34" s="185" t="s">
        <v>33</v>
      </c>
    </row>
    <row r="35" spans="1:14" s="14" customFormat="1" ht="12" customHeight="1">
      <c r="A35" s="185" t="s">
        <v>10</v>
      </c>
    </row>
    <row r="36" spans="1:14" s="14" customFormat="1" ht="12" customHeight="1">
      <c r="A36" s="21"/>
      <c r="B36" s="18"/>
      <c r="C36" s="18"/>
      <c r="D36" s="18"/>
      <c r="E36" s="18"/>
    </row>
    <row r="37" spans="1:14" s="14" customFormat="1" ht="12" customHeight="1">
      <c r="A37" s="185" t="s">
        <v>63</v>
      </c>
      <c r="B37" s="186"/>
      <c r="C37" s="186"/>
      <c r="D37" s="186"/>
      <c r="E37" s="15"/>
      <c r="F37" s="15"/>
      <c r="G37" s="15"/>
      <c r="H37" s="15"/>
      <c r="I37" s="15"/>
      <c r="J37" s="15"/>
      <c r="K37" s="15"/>
      <c r="L37" s="15"/>
      <c r="M37" s="15"/>
      <c r="N37" s="15"/>
    </row>
    <row r="38" spans="1:14" s="14" customFormat="1" ht="12" customHeight="1">
      <c r="A38" s="185" t="s">
        <v>42</v>
      </c>
      <c r="B38" s="188"/>
      <c r="C38" s="188"/>
      <c r="D38" s="188"/>
      <c r="E38" s="188"/>
      <c r="F38" s="188"/>
      <c r="G38" s="188"/>
      <c r="H38" s="188"/>
      <c r="I38" s="188"/>
      <c r="J38" s="188"/>
      <c r="K38" s="188"/>
      <c r="L38" s="188"/>
      <c r="M38" s="188"/>
      <c r="N38" s="188"/>
    </row>
    <row r="39" spans="1:14" s="16" customFormat="1" ht="12" customHeight="1"/>
    <row r="40" spans="1:14" s="14" customFormat="1" ht="12" customHeight="1"/>
    <row r="41" spans="1:14" s="14" customFormat="1" ht="12" customHeight="1"/>
    <row r="42" spans="1:14" s="14" customFormat="1" ht="12" customHeight="1"/>
    <row r="43" spans="1:14" s="14" customFormat="1" ht="12" customHeight="1"/>
    <row r="44" spans="1:14" s="14" customFormat="1" ht="12" customHeight="1"/>
    <row r="45" spans="1:14" s="14" customFormat="1" ht="12" customHeight="1">
      <c r="A45" s="21"/>
      <c r="B45" s="17"/>
      <c r="C45" s="17"/>
      <c r="D45" s="17"/>
      <c r="E45" s="17"/>
    </row>
    <row r="46" spans="1:14" s="14" customFormat="1" ht="12" customHeight="1">
      <c r="A46" s="21"/>
    </row>
    <row r="47" spans="1:14" s="14" customFormat="1" ht="12" customHeight="1">
      <c r="A47" s="21"/>
    </row>
    <row r="48" spans="1:14" s="14" customFormat="1" ht="12" customHeight="1">
      <c r="A48" s="21"/>
    </row>
    <row r="49" spans="1:1" s="14" customFormat="1" ht="12" customHeight="1">
      <c r="A49" s="21"/>
    </row>
    <row r="50" spans="1:1" s="14" customFormat="1" ht="12" customHeight="1">
      <c r="A50" s="21"/>
    </row>
    <row r="51" spans="1:1" s="14" customFormat="1" ht="12" customHeight="1">
      <c r="A51" s="21"/>
    </row>
    <row r="52" spans="1:1" s="14" customFormat="1" ht="12" customHeight="1">
      <c r="A52" s="21"/>
    </row>
    <row r="53" spans="1:1" s="14" customFormat="1" ht="12" customHeight="1">
      <c r="A53" s="21"/>
    </row>
    <row r="54" spans="1:1" s="14" customFormat="1" ht="12" customHeight="1">
      <c r="A54" s="21"/>
    </row>
    <row r="55" spans="1:1" s="14" customFormat="1" ht="12" customHeight="1">
      <c r="A55" s="21"/>
    </row>
    <row r="56" spans="1:1" s="14" customFormat="1" ht="12" customHeight="1">
      <c r="A56" s="21"/>
    </row>
    <row r="57" spans="1:1" s="14" customFormat="1" ht="12" customHeight="1">
      <c r="A57" s="21"/>
    </row>
    <row r="58" spans="1:1" s="14" customFormat="1" ht="12" customHeight="1">
      <c r="A58" s="21"/>
    </row>
    <row r="59" spans="1:1" s="14" customFormat="1" ht="12" customHeight="1">
      <c r="A59" s="21"/>
    </row>
    <row r="60" spans="1:1" s="14" customFormat="1" ht="12" customHeight="1">
      <c r="A60" s="21"/>
    </row>
    <row r="61" spans="1:1" s="14" customFormat="1" ht="12" customHeight="1">
      <c r="A61" s="21"/>
    </row>
    <row r="62" spans="1:1" s="14" customFormat="1" ht="12" customHeight="1">
      <c r="A62" s="21"/>
    </row>
    <row r="63" spans="1:1" s="14" customFormat="1" ht="12" customHeight="1">
      <c r="A63" s="21"/>
    </row>
    <row r="64" spans="1:1" s="14" customFormat="1" ht="12" customHeight="1">
      <c r="A64" s="21"/>
    </row>
    <row r="65" spans="1:1" s="14" customFormat="1" ht="12" customHeight="1">
      <c r="A65" s="21"/>
    </row>
    <row r="66" spans="1:1" s="14" customFormat="1" ht="12" customHeight="1">
      <c r="A66" s="21"/>
    </row>
    <row r="67" spans="1:1" s="14" customFormat="1" ht="12" customHeight="1">
      <c r="A67" s="21"/>
    </row>
    <row r="68" spans="1:1" s="14" customFormat="1" ht="12" customHeight="1">
      <c r="A68" s="21"/>
    </row>
    <row r="69" spans="1:1" s="14" customFormat="1" ht="12" customHeight="1">
      <c r="A69" s="21"/>
    </row>
    <row r="70" spans="1:1" s="14" customFormat="1" ht="12" customHeight="1">
      <c r="A70" s="21"/>
    </row>
    <row r="71" spans="1:1" s="14" customFormat="1" ht="12" customHeight="1">
      <c r="A71" s="21"/>
    </row>
    <row r="72" spans="1:1" s="14" customFormat="1" ht="12" customHeight="1">
      <c r="A72" s="21"/>
    </row>
    <row r="73" spans="1:1" s="14" customFormat="1" ht="12" customHeight="1">
      <c r="A73" s="21"/>
    </row>
    <row r="74" spans="1:1" s="14" customFormat="1" ht="12" customHeight="1">
      <c r="A74" s="21"/>
    </row>
    <row r="75" spans="1:1" s="14" customFormat="1" ht="12" customHeight="1">
      <c r="A75" s="21"/>
    </row>
    <row r="76" spans="1:1" s="14" customFormat="1" ht="12" customHeight="1">
      <c r="A76" s="21"/>
    </row>
    <row r="77" spans="1:1" s="14" customFormat="1" ht="12" customHeight="1">
      <c r="A77" s="21"/>
    </row>
    <row r="78" spans="1:1" s="14" customFormat="1" ht="12" customHeight="1">
      <c r="A78" s="21"/>
    </row>
    <row r="79" spans="1:1" s="14" customFormat="1" ht="12" customHeight="1">
      <c r="A79" s="21"/>
    </row>
    <row r="80" spans="1:1" s="14" customFormat="1" ht="12" customHeight="1">
      <c r="A80" s="21"/>
    </row>
    <row r="81" spans="1:1" s="14" customFormat="1" ht="12" customHeight="1">
      <c r="A81" s="21"/>
    </row>
    <row r="82" spans="1:1" s="14" customFormat="1" ht="12" customHeight="1">
      <c r="A82" s="21"/>
    </row>
    <row r="83" spans="1:1" s="14" customFormat="1" ht="12" customHeight="1">
      <c r="A83" s="21"/>
    </row>
    <row r="84" spans="1:1" s="14" customFormat="1" ht="12" customHeight="1">
      <c r="A84" s="21"/>
    </row>
    <row r="85" spans="1:1" s="14" customFormat="1" ht="12" customHeight="1">
      <c r="A85" s="21"/>
    </row>
    <row r="86" spans="1:1" s="14" customFormat="1" ht="12" customHeight="1">
      <c r="A86" s="21"/>
    </row>
    <row r="87" spans="1:1" s="14" customFormat="1" ht="12" customHeight="1">
      <c r="A87" s="21"/>
    </row>
    <row r="88" spans="1:1" s="14" customFormat="1" ht="12" customHeight="1">
      <c r="A88" s="21"/>
    </row>
    <row r="89" spans="1:1" s="14" customFormat="1" ht="12" customHeight="1">
      <c r="A89" s="21"/>
    </row>
    <row r="90" spans="1:1" s="14" customFormat="1" ht="12" customHeight="1">
      <c r="A90" s="21"/>
    </row>
    <row r="91" spans="1:1" s="14" customFormat="1" ht="12" customHeight="1">
      <c r="A91" s="21"/>
    </row>
    <row r="92" spans="1:1" s="14" customFormat="1" ht="12" customHeight="1">
      <c r="A92" s="21"/>
    </row>
    <row r="93" spans="1:1" s="14" customFormat="1" ht="12" customHeight="1">
      <c r="A93" s="21"/>
    </row>
    <row r="94" spans="1:1" s="14" customFormat="1" ht="12" customHeight="1">
      <c r="A94" s="21"/>
    </row>
    <row r="95" spans="1:1" s="14" customFormat="1" ht="12" customHeight="1">
      <c r="A95" s="21"/>
    </row>
    <row r="96" spans="1:1" s="14" customFormat="1" ht="12" customHeight="1">
      <c r="A96" s="21"/>
    </row>
    <row r="97" spans="1:1" s="14" customFormat="1" ht="12" customHeight="1">
      <c r="A97" s="21"/>
    </row>
    <row r="98" spans="1:1" s="14" customFormat="1" ht="12" customHeight="1">
      <c r="A98" s="21"/>
    </row>
    <row r="99" spans="1:1" s="14" customFormat="1" ht="12" customHeight="1">
      <c r="A99" s="21"/>
    </row>
    <row r="100" spans="1:1" s="14" customFormat="1" ht="12" customHeight="1">
      <c r="A100" s="21"/>
    </row>
    <row r="101" spans="1:1" s="14" customFormat="1" ht="12" customHeight="1">
      <c r="A101" s="21"/>
    </row>
    <row r="102" spans="1:1" s="14" customFormat="1" ht="12" customHeight="1">
      <c r="A102" s="21"/>
    </row>
    <row r="103" spans="1:1" s="14" customFormat="1" ht="12" customHeight="1">
      <c r="A103" s="21"/>
    </row>
    <row r="104" spans="1:1" s="14" customFormat="1" ht="12" customHeight="1">
      <c r="A104" s="21"/>
    </row>
    <row r="105" spans="1:1" s="14" customFormat="1" ht="12" customHeight="1">
      <c r="A105" s="21"/>
    </row>
    <row r="106" spans="1:1" s="14" customFormat="1" ht="12" customHeight="1">
      <c r="A106" s="21"/>
    </row>
    <row r="107" spans="1:1" s="14" customFormat="1" ht="12" customHeight="1">
      <c r="A107" s="21"/>
    </row>
    <row r="108" spans="1:1" s="14" customFormat="1" ht="12" customHeight="1">
      <c r="A108" s="21"/>
    </row>
    <row r="109" spans="1:1" s="14" customFormat="1" ht="12" customHeight="1">
      <c r="A109" s="21"/>
    </row>
    <row r="110" spans="1:1" s="14" customFormat="1" ht="12" customHeight="1">
      <c r="A110" s="21"/>
    </row>
    <row r="111" spans="1:1" s="14" customFormat="1" ht="12" customHeight="1">
      <c r="A111" s="21"/>
    </row>
    <row r="112" spans="1:1" s="14" customFormat="1" ht="12" customHeight="1">
      <c r="A112" s="21"/>
    </row>
    <row r="113" spans="1:1" s="14" customFormat="1" ht="12" customHeight="1">
      <c r="A113" s="21"/>
    </row>
    <row r="114" spans="1:1" s="14" customFormat="1" ht="12" customHeight="1">
      <c r="A114" s="21"/>
    </row>
    <row r="115" spans="1:1" s="14" customFormat="1" ht="12" customHeight="1">
      <c r="A115" s="21"/>
    </row>
    <row r="116" spans="1:1" s="14" customFormat="1" ht="12" customHeight="1">
      <c r="A116" s="21"/>
    </row>
    <row r="117" spans="1:1" s="14" customFormat="1" ht="12" customHeight="1">
      <c r="A117" s="21"/>
    </row>
    <row r="118" spans="1:1" s="14" customFormat="1" ht="12" customHeight="1">
      <c r="A118" s="21"/>
    </row>
    <row r="119" spans="1:1" s="14" customFormat="1" ht="12" customHeight="1">
      <c r="A119" s="21"/>
    </row>
    <row r="120" spans="1:1" s="14" customFormat="1" ht="12" customHeight="1">
      <c r="A120" s="21"/>
    </row>
    <row r="121" spans="1:1" s="14" customFormat="1" ht="12" customHeight="1">
      <c r="A121" s="21"/>
    </row>
    <row r="122" spans="1:1" s="14" customFormat="1" ht="12" customHeight="1">
      <c r="A122" s="21"/>
    </row>
    <row r="123" spans="1:1" s="14" customFormat="1" ht="12" customHeight="1">
      <c r="A123" s="21"/>
    </row>
    <row r="124" spans="1:1" s="14" customFormat="1" ht="12" customHeight="1">
      <c r="A124" s="21"/>
    </row>
    <row r="125" spans="1:1" s="14" customFormat="1" ht="12" customHeight="1">
      <c r="A125" s="21"/>
    </row>
    <row r="126" spans="1:1" s="14" customFormat="1" ht="12" customHeight="1">
      <c r="A126" s="21"/>
    </row>
    <row r="127" spans="1:1" s="14" customFormat="1" ht="12" customHeight="1">
      <c r="A127" s="21"/>
    </row>
    <row r="128" spans="1:1" s="14" customFormat="1" ht="12" customHeight="1">
      <c r="A128" s="21"/>
    </row>
    <row r="129" spans="1:1" s="14" customFormat="1" ht="12" customHeight="1">
      <c r="A129" s="21"/>
    </row>
    <row r="130" spans="1:1" s="14" customFormat="1" ht="12" customHeight="1">
      <c r="A130" s="21"/>
    </row>
    <row r="131" spans="1:1" s="14" customFormat="1" ht="12" customHeight="1">
      <c r="A131" s="21"/>
    </row>
    <row r="132" spans="1:1" s="14" customFormat="1" ht="12" customHeight="1">
      <c r="A132" s="21"/>
    </row>
    <row r="133" spans="1:1" s="14" customFormat="1" ht="12" customHeight="1">
      <c r="A133" s="21"/>
    </row>
    <row r="134" spans="1:1" s="14" customFormat="1" ht="12" customHeight="1">
      <c r="A134" s="21"/>
    </row>
    <row r="135" spans="1:1" s="14" customFormat="1" ht="12" customHeight="1">
      <c r="A135" s="21"/>
    </row>
    <row r="136" spans="1:1" s="14" customFormat="1" ht="12" customHeight="1">
      <c r="A136" s="21"/>
    </row>
    <row r="137" spans="1:1" s="14" customFormat="1" ht="12" customHeight="1">
      <c r="A137" s="21"/>
    </row>
    <row r="138" spans="1:1" s="14" customFormat="1" ht="12" customHeight="1">
      <c r="A138" s="21"/>
    </row>
    <row r="139" spans="1:1" s="14" customFormat="1" ht="12" customHeight="1">
      <c r="A139" s="21"/>
    </row>
    <row r="140" spans="1:1" s="14" customFormat="1" ht="12" customHeight="1">
      <c r="A140" s="21"/>
    </row>
    <row r="141" spans="1:1" s="14" customFormat="1" ht="12" customHeight="1">
      <c r="A141" s="21"/>
    </row>
    <row r="142" spans="1:1" s="14" customFormat="1" ht="12" customHeight="1">
      <c r="A142" s="21"/>
    </row>
    <row r="143" spans="1:1" s="14" customFormat="1" ht="12" customHeight="1">
      <c r="A143" s="21"/>
    </row>
    <row r="144" spans="1:1" s="14" customFormat="1" ht="12" customHeight="1">
      <c r="A144" s="21"/>
    </row>
    <row r="145" spans="1:1" s="14" customFormat="1" ht="12" customHeight="1">
      <c r="A145" s="21"/>
    </row>
    <row r="146" spans="1:1" s="14" customFormat="1" ht="12" customHeight="1">
      <c r="A146" s="21"/>
    </row>
    <row r="147" spans="1:1" s="14" customFormat="1" ht="12" customHeight="1">
      <c r="A147" s="21"/>
    </row>
    <row r="148" spans="1:1" s="14" customFormat="1" ht="12" customHeight="1">
      <c r="A148" s="21"/>
    </row>
    <row r="149" spans="1:1" s="14" customFormat="1" ht="12" customHeight="1">
      <c r="A149" s="21"/>
    </row>
    <row r="150" spans="1:1" s="14" customFormat="1" ht="12" customHeight="1">
      <c r="A150" s="21"/>
    </row>
    <row r="151" spans="1:1" s="14" customFormat="1" ht="12" customHeight="1">
      <c r="A151" s="21"/>
    </row>
    <row r="152" spans="1:1" s="14" customFormat="1" ht="12" customHeight="1">
      <c r="A152" s="21"/>
    </row>
    <row r="153" spans="1:1" s="14" customFormat="1" ht="12" customHeight="1">
      <c r="A153" s="21"/>
    </row>
    <row r="154" spans="1:1" s="14" customFormat="1" ht="12" customHeight="1">
      <c r="A154" s="21"/>
    </row>
    <row r="155" spans="1:1" s="14" customFormat="1" ht="12" customHeight="1">
      <c r="A155" s="21"/>
    </row>
    <row r="156" spans="1:1" s="14" customFormat="1" ht="12" customHeight="1">
      <c r="A156" s="21"/>
    </row>
    <row r="157" spans="1:1" s="14" customFormat="1" ht="12" customHeight="1">
      <c r="A157" s="21"/>
    </row>
    <row r="158" spans="1:1" s="14" customFormat="1" ht="12" customHeight="1">
      <c r="A158" s="21"/>
    </row>
    <row r="159" spans="1:1" s="14" customFormat="1" ht="12" customHeight="1">
      <c r="A159" s="21"/>
    </row>
    <row r="160" spans="1:1" s="14" customFormat="1" ht="12" customHeight="1">
      <c r="A160" s="21"/>
    </row>
    <row r="161" spans="1:1" s="14" customFormat="1" ht="12" customHeight="1">
      <c r="A161" s="21"/>
    </row>
    <row r="162" spans="1:1" s="14" customFormat="1" ht="12" customHeight="1">
      <c r="A162" s="21"/>
    </row>
    <row r="163" spans="1:1" s="14" customFormat="1" ht="12" customHeight="1">
      <c r="A163" s="21"/>
    </row>
    <row r="164" spans="1:1" s="14" customFormat="1" ht="12" customHeight="1">
      <c r="A164" s="21"/>
    </row>
    <row r="165" spans="1:1" s="14" customFormat="1" ht="12" customHeight="1">
      <c r="A165" s="21"/>
    </row>
    <row r="166" spans="1:1" s="14" customFormat="1" ht="12" customHeight="1">
      <c r="A166" s="21"/>
    </row>
    <row r="167" spans="1:1" s="14" customFormat="1" ht="12" customHeight="1">
      <c r="A167" s="21"/>
    </row>
    <row r="168" spans="1:1" s="14" customFormat="1" ht="12" customHeight="1">
      <c r="A168" s="21"/>
    </row>
    <row r="169" spans="1:1" s="14" customFormat="1" ht="12" customHeight="1">
      <c r="A169" s="21"/>
    </row>
    <row r="170" spans="1:1" s="14" customFormat="1" ht="12" customHeight="1">
      <c r="A170" s="21"/>
    </row>
    <row r="171" spans="1:1" s="14" customFormat="1" ht="12" customHeight="1">
      <c r="A171" s="21"/>
    </row>
    <row r="172" spans="1:1" s="14" customFormat="1" ht="12" customHeight="1">
      <c r="A172" s="21"/>
    </row>
    <row r="173" spans="1:1" s="14" customFormat="1" ht="12" customHeight="1">
      <c r="A173" s="21"/>
    </row>
    <row r="174" spans="1:1" s="14" customFormat="1" ht="12" customHeight="1">
      <c r="A174" s="21"/>
    </row>
    <row r="175" spans="1:1" s="14" customFormat="1" ht="12" customHeight="1">
      <c r="A175" s="21"/>
    </row>
    <row r="176" spans="1:1" s="14" customFormat="1" ht="12" customHeight="1">
      <c r="A176" s="21"/>
    </row>
    <row r="177" spans="1:1" s="14" customFormat="1" ht="12" customHeight="1">
      <c r="A177" s="21"/>
    </row>
    <row r="178" spans="1:1" s="14" customFormat="1" ht="12" customHeight="1">
      <c r="A178" s="21"/>
    </row>
    <row r="179" spans="1:1" s="14" customFormat="1" ht="12" customHeight="1">
      <c r="A179" s="21"/>
    </row>
    <row r="180" spans="1:1" s="14" customFormat="1" ht="12" customHeight="1">
      <c r="A180" s="21"/>
    </row>
    <row r="181" spans="1:1" s="14" customFormat="1" ht="12" customHeight="1">
      <c r="A181" s="21"/>
    </row>
    <row r="182" spans="1:1" s="14" customFormat="1" ht="12" customHeight="1">
      <c r="A182" s="21"/>
    </row>
    <row r="183" spans="1:1" s="14" customFormat="1" ht="12" customHeight="1">
      <c r="A183" s="21"/>
    </row>
    <row r="184" spans="1:1" s="14" customFormat="1" ht="12" customHeight="1">
      <c r="A184" s="21"/>
    </row>
    <row r="185" spans="1:1" s="14" customFormat="1" ht="12" customHeight="1">
      <c r="A185" s="21"/>
    </row>
    <row r="186" spans="1:1" s="14" customFormat="1" ht="12" customHeight="1">
      <c r="A186" s="21"/>
    </row>
    <row r="187" spans="1:1" s="14" customFormat="1" ht="12" customHeight="1">
      <c r="A187" s="21"/>
    </row>
    <row r="188" spans="1:1" s="14" customFormat="1" ht="12" customHeight="1">
      <c r="A188" s="21"/>
    </row>
    <row r="189" spans="1:1" s="14" customFormat="1" ht="12" customHeight="1">
      <c r="A189" s="21"/>
    </row>
    <row r="190" spans="1:1" s="14" customFormat="1" ht="12" customHeight="1">
      <c r="A190" s="21"/>
    </row>
    <row r="191" spans="1:1" s="14" customFormat="1" ht="12" customHeight="1">
      <c r="A191" s="21"/>
    </row>
    <row r="192" spans="1:1" s="14" customFormat="1" ht="12" customHeight="1">
      <c r="A192" s="21"/>
    </row>
    <row r="193" spans="1:1" s="14" customFormat="1" ht="12" customHeight="1">
      <c r="A193" s="21"/>
    </row>
    <row r="194" spans="1:1" s="14" customFormat="1" ht="12" customHeight="1">
      <c r="A194" s="21"/>
    </row>
    <row r="195" spans="1:1" s="14" customFormat="1" ht="12" customHeight="1">
      <c r="A195" s="21"/>
    </row>
    <row r="196" spans="1:1" s="14" customFormat="1" ht="12" customHeight="1">
      <c r="A196" s="21"/>
    </row>
    <row r="197" spans="1:1" s="14" customFormat="1" ht="12" customHeight="1">
      <c r="A197" s="21"/>
    </row>
    <row r="198" spans="1:1" s="14" customFormat="1" ht="12" customHeight="1">
      <c r="A198" s="21"/>
    </row>
    <row r="199" spans="1:1" s="14" customFormat="1" ht="12" customHeight="1">
      <c r="A199" s="21"/>
    </row>
    <row r="200" spans="1:1" s="14" customFormat="1" ht="12" customHeight="1">
      <c r="A200" s="21"/>
    </row>
    <row r="201" spans="1:1" s="14" customFormat="1" ht="12" customHeight="1">
      <c r="A201" s="21"/>
    </row>
    <row r="202" spans="1:1" s="14" customFormat="1" ht="12" customHeight="1">
      <c r="A202" s="21"/>
    </row>
    <row r="203" spans="1:1" s="14" customFormat="1" ht="12" customHeight="1">
      <c r="A203" s="21"/>
    </row>
    <row r="204" spans="1:1" s="14" customFormat="1" ht="12" customHeight="1">
      <c r="A204" s="21"/>
    </row>
    <row r="205" spans="1:1" s="14" customFormat="1" ht="12" customHeight="1">
      <c r="A205" s="21"/>
    </row>
    <row r="206" spans="1:1" s="14" customFormat="1" ht="12" customHeight="1">
      <c r="A206" s="21"/>
    </row>
    <row r="207" spans="1:1" s="14" customFormat="1" ht="12" customHeight="1">
      <c r="A207" s="21"/>
    </row>
    <row r="208" spans="1:1" s="14" customFormat="1" ht="12" customHeight="1">
      <c r="A208" s="21"/>
    </row>
    <row r="209" spans="1:1" s="14" customFormat="1" ht="12" customHeight="1">
      <c r="A209" s="21"/>
    </row>
    <row r="210" spans="1:1" s="14" customFormat="1" ht="12" customHeight="1">
      <c r="A210" s="21"/>
    </row>
    <row r="211" spans="1:1" s="14" customFormat="1" ht="12" customHeight="1">
      <c r="A211" s="21"/>
    </row>
  </sheetData>
  <phoneticPr fontId="0" type="noConversion"/>
  <pageMargins left="0.6" right="0" top="0.5" bottom="0" header="0" footer="0"/>
  <pageSetup scale="68" orientation="landscape" r:id="rId1"/>
  <headerFooter alignWithMargins="0">
    <oddHeader xml:space="preserve">&amp;R&amp;F  &amp;A  &amp;D  &amp;T
</oddHeader>
  </headerFooter>
</worksheet>
</file>

<file path=xl/worksheets/sheet12.xml><?xml version="1.0" encoding="utf-8"?>
<worksheet xmlns="http://schemas.openxmlformats.org/spreadsheetml/2006/main" xmlns:r="http://schemas.openxmlformats.org/officeDocument/2006/relationships">
  <sheetPr>
    <pageSetUpPr fitToPage="1"/>
  </sheetPr>
  <dimension ref="A1:R94"/>
  <sheetViews>
    <sheetView showGridLines="0" defaultGridColor="0" colorId="55" workbookViewId="0"/>
  </sheetViews>
  <sheetFormatPr defaultColWidth="11.7109375" defaultRowHeight="15.9" customHeight="1"/>
  <cols>
    <col min="1" max="1" width="6.42578125" style="556" customWidth="1"/>
    <col min="2" max="2" width="1.7109375" style="556" customWidth="1"/>
    <col min="3" max="3" width="1.7109375" style="555" customWidth="1"/>
    <col min="4" max="4" width="11.140625" style="554" customWidth="1"/>
    <col min="5" max="6" width="9.85546875" style="552" customWidth="1"/>
    <col min="7" max="7" width="8.5703125" style="552" customWidth="1"/>
    <col min="8" max="8" width="9.42578125" style="552" customWidth="1"/>
    <col min="9" max="11" width="8.5703125" style="552" customWidth="1"/>
    <col min="12" max="14" width="9.85546875" style="552" customWidth="1"/>
    <col min="15" max="16" width="8.5703125" style="552" customWidth="1"/>
    <col min="17" max="17" width="9.85546875" style="553" customWidth="1"/>
    <col min="18" max="18" width="14.140625" style="552" customWidth="1"/>
    <col min="19" max="16384" width="11.7109375" style="552"/>
  </cols>
  <sheetData>
    <row r="1" spans="1:18" s="625" customFormat="1" ht="12">
      <c r="A1" s="626">
        <v>11</v>
      </c>
      <c r="B1" s="626"/>
      <c r="D1" s="628"/>
      <c r="E1" s="628"/>
      <c r="F1" s="628"/>
      <c r="G1" s="628"/>
      <c r="H1" s="628"/>
      <c r="I1" s="628"/>
      <c r="J1" s="628"/>
      <c r="K1" s="628"/>
      <c r="L1" s="628"/>
      <c r="M1" s="628"/>
      <c r="N1" s="628"/>
      <c r="Q1" s="627"/>
      <c r="R1" s="626"/>
    </row>
    <row r="2" spans="1:18" ht="10.199999999999999">
      <c r="A2" s="624" t="s">
        <v>852</v>
      </c>
      <c r="B2" s="624"/>
      <c r="D2" s="618"/>
      <c r="E2" s="618"/>
      <c r="F2" s="623"/>
      <c r="G2" s="622"/>
      <c r="H2" s="622"/>
      <c r="I2" s="621"/>
      <c r="J2" s="621"/>
      <c r="K2" s="621"/>
      <c r="L2" s="621"/>
      <c r="M2" s="621"/>
      <c r="N2" s="621"/>
      <c r="Q2" s="620" t="s">
        <v>852</v>
      </c>
    </row>
    <row r="3" spans="1:18" ht="10.199999999999999">
      <c r="A3" s="619" t="s">
        <v>316</v>
      </c>
      <c r="B3" s="619"/>
      <c r="D3" s="618"/>
      <c r="E3" s="617"/>
      <c r="F3" s="613"/>
      <c r="G3" s="616"/>
      <c r="H3" s="612"/>
      <c r="I3" s="613"/>
      <c r="J3" s="613"/>
      <c r="K3" s="613"/>
      <c r="L3" s="613"/>
      <c r="M3" s="613"/>
      <c r="N3" s="613"/>
      <c r="Q3" s="615" t="s">
        <v>315</v>
      </c>
    </row>
    <row r="4" spans="1:18" ht="10.199999999999999">
      <c r="A4" s="614" t="s">
        <v>851</v>
      </c>
      <c r="B4" s="614"/>
      <c r="D4" s="613"/>
      <c r="E4" s="613"/>
      <c r="F4" s="613"/>
      <c r="G4" s="612"/>
      <c r="H4" s="612"/>
      <c r="I4" s="613"/>
      <c r="J4" s="613"/>
      <c r="K4" s="613"/>
      <c r="L4" s="613"/>
      <c r="M4" s="613"/>
      <c r="N4" s="613"/>
      <c r="Q4" s="612" t="s">
        <v>850</v>
      </c>
    </row>
    <row r="5" spans="1:18" s="554" customFormat="1" ht="10.199999999999999">
      <c r="A5" s="611"/>
      <c r="B5" s="611"/>
      <c r="C5" s="588"/>
      <c r="D5" s="558"/>
      <c r="E5" s="558"/>
      <c r="F5" s="558"/>
      <c r="G5" s="558"/>
      <c r="H5" s="558"/>
      <c r="I5" s="558"/>
      <c r="J5" s="558"/>
      <c r="K5" s="558"/>
      <c r="L5" s="558"/>
      <c r="M5" s="558"/>
      <c r="N5" s="558"/>
      <c r="O5" s="558"/>
      <c r="P5" s="558"/>
      <c r="Q5" s="558"/>
    </row>
    <row r="6" spans="1:18" s="597" customFormat="1" ht="21.9" customHeight="1">
      <c r="A6" s="610"/>
      <c r="B6" s="609"/>
      <c r="C6" s="608"/>
      <c r="D6" s="694" t="s">
        <v>11</v>
      </c>
      <c r="E6" s="697" t="s">
        <v>849</v>
      </c>
      <c r="F6" s="698"/>
      <c r="G6" s="698"/>
      <c r="H6" s="698"/>
      <c r="I6" s="698"/>
      <c r="J6" s="698"/>
      <c r="K6" s="699"/>
      <c r="L6" s="697" t="s">
        <v>848</v>
      </c>
      <c r="M6" s="699"/>
      <c r="N6" s="700" t="s">
        <v>847</v>
      </c>
      <c r="O6" s="701"/>
      <c r="P6" s="702"/>
      <c r="Q6" s="703" t="s">
        <v>846</v>
      </c>
    </row>
    <row r="7" spans="1:18" s="597" customFormat="1" ht="24" customHeight="1">
      <c r="A7" s="607"/>
      <c r="B7" s="606"/>
      <c r="C7" s="605"/>
      <c r="D7" s="695"/>
      <c r="E7" s="706" t="s">
        <v>11</v>
      </c>
      <c r="F7" s="708" t="s">
        <v>845</v>
      </c>
      <c r="G7" s="709"/>
      <c r="H7" s="709"/>
      <c r="I7" s="709"/>
      <c r="J7" s="710"/>
      <c r="K7" s="711" t="s">
        <v>844</v>
      </c>
      <c r="L7" s="713" t="s">
        <v>11</v>
      </c>
      <c r="M7" s="711" t="s">
        <v>843</v>
      </c>
      <c r="N7" s="713" t="s">
        <v>11</v>
      </c>
      <c r="O7" s="714" t="s">
        <v>842</v>
      </c>
      <c r="P7" s="716" t="s">
        <v>841</v>
      </c>
      <c r="Q7" s="704"/>
    </row>
    <row r="8" spans="1:18" s="597" customFormat="1" ht="53.4" customHeight="1">
      <c r="A8" s="604"/>
      <c r="B8" s="603"/>
      <c r="C8" s="602"/>
      <c r="D8" s="696"/>
      <c r="E8" s="707"/>
      <c r="F8" s="601" t="s">
        <v>11</v>
      </c>
      <c r="G8" s="600" t="s">
        <v>840</v>
      </c>
      <c r="H8" s="599" t="s">
        <v>839</v>
      </c>
      <c r="I8" s="599" t="s">
        <v>838</v>
      </c>
      <c r="J8" s="598" t="s">
        <v>837</v>
      </c>
      <c r="K8" s="712"/>
      <c r="L8" s="712"/>
      <c r="M8" s="712"/>
      <c r="N8" s="712"/>
      <c r="O8" s="715"/>
      <c r="P8" s="717"/>
      <c r="Q8" s="705"/>
    </row>
    <row r="9" spans="1:18" ht="18" customHeight="1">
      <c r="A9" s="596"/>
      <c r="B9" s="595"/>
      <c r="C9" s="594"/>
      <c r="D9" s="593"/>
      <c r="E9" s="592"/>
      <c r="F9" s="589"/>
      <c r="G9" s="590"/>
      <c r="H9" s="590"/>
      <c r="I9" s="590"/>
      <c r="J9" s="590"/>
      <c r="K9" s="590"/>
      <c r="L9" s="590"/>
      <c r="M9" s="590"/>
      <c r="N9" s="591"/>
      <c r="O9" s="590"/>
      <c r="P9" s="590"/>
      <c r="Q9" s="589"/>
    </row>
    <row r="10" spans="1:18" ht="18.75" customHeight="1">
      <c r="A10" s="575"/>
      <c r="B10" s="558"/>
      <c r="C10" s="559"/>
      <c r="D10" s="584"/>
      <c r="E10" s="583"/>
      <c r="F10" s="581"/>
      <c r="G10" s="553"/>
      <c r="H10" s="553"/>
      <c r="I10" s="588"/>
      <c r="J10" s="553"/>
      <c r="K10" s="585" t="s">
        <v>836</v>
      </c>
      <c r="L10" s="581"/>
      <c r="M10" s="553"/>
      <c r="N10" s="581"/>
      <c r="O10" s="553"/>
      <c r="P10" s="553"/>
      <c r="Q10" s="581"/>
    </row>
    <row r="11" spans="1:18" ht="10.199999999999999">
      <c r="A11" s="575"/>
      <c r="B11" s="560"/>
      <c r="C11" s="559"/>
      <c r="D11" s="584"/>
      <c r="E11" s="583"/>
      <c r="F11" s="581"/>
      <c r="G11" s="553"/>
      <c r="H11" s="553"/>
      <c r="I11" s="553"/>
      <c r="J11" s="553"/>
      <c r="K11" s="553"/>
      <c r="L11" s="553"/>
      <c r="M11" s="553"/>
      <c r="N11" s="582"/>
      <c r="O11" s="553"/>
      <c r="P11" s="553"/>
      <c r="Q11" s="581"/>
    </row>
    <row r="12" spans="1:18" ht="15.9" customHeight="1">
      <c r="A12" s="575">
        <v>2012</v>
      </c>
      <c r="B12" s="560"/>
      <c r="C12" s="574"/>
      <c r="D12" s="580" t="s">
        <v>519</v>
      </c>
      <c r="E12" s="576" t="s">
        <v>519</v>
      </c>
      <c r="F12" s="576" t="s">
        <v>519</v>
      </c>
      <c r="G12" s="578" t="s">
        <v>519</v>
      </c>
      <c r="H12" s="579" t="s">
        <v>519</v>
      </c>
      <c r="I12" s="579" t="s">
        <v>519</v>
      </c>
      <c r="J12" s="579" t="s">
        <v>519</v>
      </c>
      <c r="K12" s="577" t="s">
        <v>519</v>
      </c>
      <c r="L12" s="576" t="s">
        <v>519</v>
      </c>
      <c r="M12" s="576" t="s">
        <v>519</v>
      </c>
      <c r="N12" s="576" t="s">
        <v>519</v>
      </c>
      <c r="O12" s="578" t="s">
        <v>519</v>
      </c>
      <c r="P12" s="577" t="s">
        <v>519</v>
      </c>
      <c r="Q12" s="576" t="s">
        <v>519</v>
      </c>
    </row>
    <row r="13" spans="1:18" ht="15.9" customHeight="1">
      <c r="A13" s="575">
        <v>2011</v>
      </c>
      <c r="B13" s="587"/>
      <c r="C13" s="574"/>
      <c r="D13" s="580" t="s">
        <v>519</v>
      </c>
      <c r="E13" s="576" t="s">
        <v>519</v>
      </c>
      <c r="F13" s="576" t="s">
        <v>519</v>
      </c>
      <c r="G13" s="578" t="s">
        <v>519</v>
      </c>
      <c r="H13" s="579" t="s">
        <v>519</v>
      </c>
      <c r="I13" s="579" t="s">
        <v>519</v>
      </c>
      <c r="J13" s="579" t="s">
        <v>519</v>
      </c>
      <c r="K13" s="577" t="s">
        <v>519</v>
      </c>
      <c r="L13" s="576" t="s">
        <v>519</v>
      </c>
      <c r="M13" s="576" t="s">
        <v>519</v>
      </c>
      <c r="N13" s="576" t="s">
        <v>519</v>
      </c>
      <c r="O13" s="578" t="s">
        <v>519</v>
      </c>
      <c r="P13" s="577" t="s">
        <v>519</v>
      </c>
      <c r="Q13" s="576" t="s">
        <v>519</v>
      </c>
    </row>
    <row r="14" spans="1:18" ht="15.9" customHeight="1">
      <c r="A14" s="575">
        <v>2010</v>
      </c>
      <c r="B14" s="560"/>
      <c r="C14" s="574"/>
      <c r="D14" s="580" t="s">
        <v>519</v>
      </c>
      <c r="E14" s="576" t="s">
        <v>519</v>
      </c>
      <c r="F14" s="576" t="s">
        <v>519</v>
      </c>
      <c r="G14" s="578" t="s">
        <v>519</v>
      </c>
      <c r="H14" s="579" t="s">
        <v>519</v>
      </c>
      <c r="I14" s="579" t="s">
        <v>519</v>
      </c>
      <c r="J14" s="579" t="s">
        <v>519</v>
      </c>
      <c r="K14" s="577" t="s">
        <v>519</v>
      </c>
      <c r="L14" s="576" t="s">
        <v>519</v>
      </c>
      <c r="M14" s="576" t="s">
        <v>519</v>
      </c>
      <c r="N14" s="576" t="s">
        <v>519</v>
      </c>
      <c r="O14" s="578" t="s">
        <v>519</v>
      </c>
      <c r="P14" s="577" t="s">
        <v>519</v>
      </c>
      <c r="Q14" s="576" t="s">
        <v>519</v>
      </c>
    </row>
    <row r="15" spans="1:18" ht="15.9" customHeight="1">
      <c r="A15" s="575">
        <v>2009</v>
      </c>
      <c r="B15" s="560"/>
      <c r="C15" s="574"/>
      <c r="D15" s="573">
        <v>2628.3033930000001</v>
      </c>
      <c r="E15" s="572">
        <v>1927.2015470000001</v>
      </c>
      <c r="F15" s="569">
        <v>662.18406299999992</v>
      </c>
      <c r="G15" s="570">
        <v>76.777869999999993</v>
      </c>
      <c r="H15" s="570">
        <v>3.9289340000000004</v>
      </c>
      <c r="I15" s="570">
        <v>16.036096999999998</v>
      </c>
      <c r="J15" s="570">
        <v>508.98075900000003</v>
      </c>
      <c r="K15" s="571">
        <v>1253.7134879999999</v>
      </c>
      <c r="L15" s="569">
        <v>525.38954699999999</v>
      </c>
      <c r="M15" s="570">
        <v>502.860975</v>
      </c>
      <c r="N15" s="569">
        <v>157.69554499999998</v>
      </c>
      <c r="O15" s="572">
        <v>42.218182999999996</v>
      </c>
      <c r="P15" s="570">
        <v>19.491669999999999</v>
      </c>
      <c r="Q15" s="569">
        <v>10.951442999999999</v>
      </c>
    </row>
    <row r="16" spans="1:18" ht="15.9" customHeight="1">
      <c r="A16" s="575">
        <v>2008</v>
      </c>
      <c r="B16" s="560"/>
      <c r="C16" s="574"/>
      <c r="D16" s="580" t="s">
        <v>519</v>
      </c>
      <c r="E16" s="576" t="s">
        <v>519</v>
      </c>
      <c r="F16" s="576" t="s">
        <v>519</v>
      </c>
      <c r="G16" s="578" t="s">
        <v>519</v>
      </c>
      <c r="H16" s="579" t="s">
        <v>519</v>
      </c>
      <c r="I16" s="579" t="s">
        <v>519</v>
      </c>
      <c r="J16" s="579" t="s">
        <v>519</v>
      </c>
      <c r="K16" s="577" t="s">
        <v>519</v>
      </c>
      <c r="L16" s="576" t="s">
        <v>519</v>
      </c>
      <c r="M16" s="576" t="s">
        <v>519</v>
      </c>
      <c r="N16" s="576" t="s">
        <v>519</v>
      </c>
      <c r="O16" s="578" t="s">
        <v>519</v>
      </c>
      <c r="P16" s="577" t="s">
        <v>519</v>
      </c>
      <c r="Q16" s="576" t="s">
        <v>519</v>
      </c>
    </row>
    <row r="17" spans="1:17" ht="15.9" customHeight="1">
      <c r="A17" s="575">
        <v>2007</v>
      </c>
      <c r="B17" s="560"/>
      <c r="C17" s="574"/>
      <c r="D17" s="573">
        <v>2391.4393790000004</v>
      </c>
      <c r="E17" s="572">
        <v>1781.691669</v>
      </c>
      <c r="F17" s="569">
        <v>751.36788000000001</v>
      </c>
      <c r="G17" s="570">
        <v>115.29930299999999</v>
      </c>
      <c r="H17" s="570">
        <v>4.9645989999999998</v>
      </c>
      <c r="I17" s="570">
        <v>3.8309009999999999</v>
      </c>
      <c r="J17" s="570">
        <v>561.43879299999992</v>
      </c>
      <c r="K17" s="571">
        <v>1023.0366739999999</v>
      </c>
      <c r="L17" s="569">
        <v>493.23580599999997</v>
      </c>
      <c r="M17" s="570">
        <v>484.46964700000001</v>
      </c>
      <c r="N17" s="569">
        <v>104.525414</v>
      </c>
      <c r="O17" s="572">
        <v>19.409528999999999</v>
      </c>
      <c r="P17" s="570">
        <v>19.652269</v>
      </c>
      <c r="Q17" s="569">
        <v>1.0109509999999999</v>
      </c>
    </row>
    <row r="18" spans="1:17" ht="15.9" customHeight="1">
      <c r="A18" s="575">
        <v>2006</v>
      </c>
      <c r="B18" s="560"/>
      <c r="C18" s="574"/>
      <c r="D18" s="573">
        <v>1879.660736</v>
      </c>
      <c r="E18" s="572">
        <v>1353.9244659999999</v>
      </c>
      <c r="F18" s="569">
        <v>362.06013000000002</v>
      </c>
      <c r="G18" s="570">
        <v>98.564134999999993</v>
      </c>
      <c r="H18" s="570">
        <v>2.106636</v>
      </c>
      <c r="I18" s="570">
        <v>5.5978389999999996</v>
      </c>
      <c r="J18" s="570">
        <v>196.640422</v>
      </c>
      <c r="K18" s="571">
        <v>981.60427500000003</v>
      </c>
      <c r="L18" s="569">
        <v>436.06333599999999</v>
      </c>
      <c r="M18" s="570">
        <v>428.25115899999997</v>
      </c>
      <c r="N18" s="569">
        <v>79.882849999999991</v>
      </c>
      <c r="O18" s="570">
        <v>13.603524</v>
      </c>
      <c r="P18" s="570">
        <v>20.600193999999998</v>
      </c>
      <c r="Q18" s="569">
        <v>1.0350870000000001</v>
      </c>
    </row>
    <row r="19" spans="1:17" ht="15.9" customHeight="1">
      <c r="A19" s="575">
        <v>2005</v>
      </c>
      <c r="B19" s="560"/>
      <c r="C19" s="574"/>
      <c r="D19" s="573">
        <v>1257.839035</v>
      </c>
      <c r="E19" s="572">
        <v>881.02889300000004</v>
      </c>
      <c r="F19" s="569">
        <v>358.88982299999998</v>
      </c>
      <c r="G19" s="570">
        <v>33.354035000000003</v>
      </c>
      <c r="H19" s="570">
        <v>3.2774380000000001</v>
      </c>
      <c r="I19" s="570">
        <v>1.7553019999999999</v>
      </c>
      <c r="J19" s="570">
        <v>288.00491600000004</v>
      </c>
      <c r="K19" s="571">
        <v>512.17560200000003</v>
      </c>
      <c r="L19" s="569">
        <v>300.62430999999998</v>
      </c>
      <c r="M19" s="570">
        <v>285.79051199999998</v>
      </c>
      <c r="N19" s="569">
        <v>65.470255999999992</v>
      </c>
      <c r="O19" s="570">
        <v>16.990583999999998</v>
      </c>
      <c r="P19" s="570">
        <v>15.722013</v>
      </c>
      <c r="Q19" s="569">
        <v>0.18474299999999999</v>
      </c>
    </row>
    <row r="20" spans="1:17" ht="15.9" customHeight="1">
      <c r="A20" s="575">
        <v>2004</v>
      </c>
      <c r="B20" s="560"/>
      <c r="C20" s="574"/>
      <c r="D20" s="573">
        <v>1156.614808</v>
      </c>
      <c r="E20" s="572">
        <v>866.62267199999997</v>
      </c>
      <c r="F20" s="569">
        <v>360.99572600000005</v>
      </c>
      <c r="G20" s="570">
        <v>45.156092999999998</v>
      </c>
      <c r="H20" s="570">
        <v>3.0039670000000003</v>
      </c>
      <c r="I20" s="570">
        <v>2.2152530000000001</v>
      </c>
      <c r="J20" s="570">
        <v>274.40157099999999</v>
      </c>
      <c r="K20" s="571">
        <v>497.69812400000001</v>
      </c>
      <c r="L20" s="569">
        <v>248.53514799999999</v>
      </c>
      <c r="M20" s="570">
        <v>238.66173800000001</v>
      </c>
      <c r="N20" s="569">
        <v>38.333106999999998</v>
      </c>
      <c r="O20" s="570">
        <v>8.1043680000000009</v>
      </c>
      <c r="P20" s="570">
        <v>13.312721999999999</v>
      </c>
      <c r="Q20" s="569">
        <v>8.5421000000000011E-2</v>
      </c>
    </row>
    <row r="21" spans="1:17" ht="15.9" customHeight="1">
      <c r="A21" s="575">
        <v>2003</v>
      </c>
      <c r="B21" s="560"/>
      <c r="C21" s="574"/>
      <c r="D21" s="573">
        <v>969.89061199999992</v>
      </c>
      <c r="E21" s="572">
        <v>743.06179899999995</v>
      </c>
      <c r="F21" s="569">
        <v>323.04305599999998</v>
      </c>
      <c r="G21" s="570">
        <v>39.566438000000005</v>
      </c>
      <c r="H21" s="570">
        <v>8.8300619999999999</v>
      </c>
      <c r="I21" s="570">
        <v>2.796713</v>
      </c>
      <c r="J21" s="570">
        <v>241.00173100000001</v>
      </c>
      <c r="K21" s="571">
        <v>417.26584399999996</v>
      </c>
      <c r="L21" s="569">
        <v>189.86105300000003</v>
      </c>
      <c r="M21" s="570">
        <v>179.49103200000002</v>
      </c>
      <c r="N21" s="569">
        <v>33.425812000000001</v>
      </c>
      <c r="O21" s="570">
        <v>2.4939879999999999</v>
      </c>
      <c r="P21" s="570">
        <v>15.012570999999999</v>
      </c>
      <c r="Q21" s="569">
        <v>0.77475099999999997</v>
      </c>
    </row>
    <row r="22" spans="1:17" ht="15.9" customHeight="1">
      <c r="A22" s="575">
        <v>2002</v>
      </c>
      <c r="B22" s="560"/>
      <c r="C22" s="574"/>
      <c r="D22" s="573">
        <v>949.02469099999996</v>
      </c>
      <c r="E22" s="572">
        <v>746.33170600000005</v>
      </c>
      <c r="F22" s="569">
        <v>283.594269</v>
      </c>
      <c r="G22" s="570">
        <v>19.658098000000003</v>
      </c>
      <c r="H22" s="570">
        <v>6.2790510000000008</v>
      </c>
      <c r="I22" s="570">
        <v>1.9710369999999999</v>
      </c>
      <c r="J22" s="570">
        <v>222.83521900000002</v>
      </c>
      <c r="K22" s="571">
        <v>453.05688400000003</v>
      </c>
      <c r="L22" s="569">
        <v>170.63714899999999</v>
      </c>
      <c r="M22" s="570">
        <v>167.44483300000002</v>
      </c>
      <c r="N22" s="569">
        <v>29.124856999999999</v>
      </c>
      <c r="O22" s="570">
        <v>0.475298</v>
      </c>
      <c r="P22" s="570">
        <v>16.253247999999999</v>
      </c>
      <c r="Q22" s="569">
        <v>1.7391890000000001</v>
      </c>
    </row>
    <row r="23" spans="1:17" ht="15.9" customHeight="1">
      <c r="A23" s="575">
        <v>2001</v>
      </c>
      <c r="B23" s="560"/>
      <c r="C23" s="574"/>
      <c r="D23" s="573">
        <v>1288.3357120000001</v>
      </c>
      <c r="E23" s="572">
        <v>983.59035100000006</v>
      </c>
      <c r="F23" s="569">
        <v>476.91502399999996</v>
      </c>
      <c r="G23" s="570">
        <v>14.458058999999999</v>
      </c>
      <c r="H23" s="570">
        <v>5.4284570000000008</v>
      </c>
      <c r="I23" s="570">
        <v>0.28070699999999998</v>
      </c>
      <c r="J23" s="570">
        <v>393.68468000000001</v>
      </c>
      <c r="K23" s="571">
        <v>457.10445400000003</v>
      </c>
      <c r="L23" s="569">
        <v>276.01700900000003</v>
      </c>
      <c r="M23" s="570">
        <v>237.379796</v>
      </c>
      <c r="N23" s="569">
        <v>23.325082999999999</v>
      </c>
      <c r="O23" s="570">
        <v>0.49878800000000001</v>
      </c>
      <c r="P23" s="570">
        <v>14.889530000000001</v>
      </c>
      <c r="Q23" s="569">
        <v>2.3703429999999996</v>
      </c>
    </row>
    <row r="24" spans="1:17" ht="15.9" customHeight="1">
      <c r="A24" s="575">
        <v>2000</v>
      </c>
      <c r="B24" s="560"/>
      <c r="C24" s="574"/>
      <c r="D24" s="573">
        <v>954.27720799999997</v>
      </c>
      <c r="E24" s="572">
        <v>757.08409900000004</v>
      </c>
      <c r="F24" s="569">
        <v>282.17269199999998</v>
      </c>
      <c r="G24" s="570">
        <v>5.9943749999999998</v>
      </c>
      <c r="H24" s="570">
        <v>0.85030300000000003</v>
      </c>
      <c r="I24" s="570">
        <v>0.736348</v>
      </c>
      <c r="J24" s="570">
        <v>246.61060999999998</v>
      </c>
      <c r="K24" s="571">
        <v>474.44799999999998</v>
      </c>
      <c r="L24" s="569">
        <v>173.25822299999999</v>
      </c>
      <c r="M24" s="570">
        <v>169.42601099999999</v>
      </c>
      <c r="N24" s="569">
        <v>20.322991999999999</v>
      </c>
      <c r="O24" s="570">
        <v>3.0224000000000001E-2</v>
      </c>
      <c r="P24" s="570">
        <v>14.205636</v>
      </c>
      <c r="Q24" s="569">
        <v>0.35556500000000002</v>
      </c>
    </row>
    <row r="25" spans="1:17" s="553" customFormat="1" ht="11.25" customHeight="1">
      <c r="A25" s="575"/>
      <c r="B25" s="560"/>
      <c r="C25" s="559"/>
      <c r="D25" s="584"/>
      <c r="E25" s="583"/>
      <c r="F25" s="581"/>
      <c r="N25" s="582"/>
      <c r="Q25" s="581"/>
    </row>
    <row r="26" spans="1:17" s="553" customFormat="1" ht="11.25" customHeight="1">
      <c r="A26" s="575"/>
      <c r="B26" s="560"/>
      <c r="C26" s="559"/>
      <c r="D26" s="586"/>
      <c r="E26" s="581"/>
      <c r="F26" s="581"/>
      <c r="N26" s="582"/>
      <c r="Q26" s="581"/>
    </row>
    <row r="27" spans="1:17" s="553" customFormat="1" ht="19.5" customHeight="1">
      <c r="A27" s="586"/>
      <c r="B27" s="558"/>
      <c r="C27" s="559"/>
      <c r="D27" s="584"/>
      <c r="E27" s="583"/>
      <c r="F27" s="581"/>
      <c r="K27" s="585" t="s">
        <v>835</v>
      </c>
      <c r="L27" s="584"/>
      <c r="N27" s="581"/>
      <c r="Q27" s="581"/>
    </row>
    <row r="28" spans="1:17" ht="10.199999999999999">
      <c r="A28" s="575"/>
      <c r="B28" s="560"/>
      <c r="C28" s="559"/>
      <c r="D28" s="584"/>
      <c r="E28" s="583"/>
      <c r="F28" s="581"/>
      <c r="G28" s="553"/>
      <c r="H28" s="553"/>
      <c r="I28" s="553"/>
      <c r="J28" s="553"/>
      <c r="K28" s="553"/>
      <c r="L28" s="553"/>
      <c r="M28" s="553"/>
      <c r="N28" s="582"/>
      <c r="O28" s="553"/>
      <c r="P28" s="553"/>
      <c r="Q28" s="581"/>
    </row>
    <row r="29" spans="1:17" ht="15.9" customHeight="1">
      <c r="A29" s="575">
        <v>2012</v>
      </c>
      <c r="B29" s="560"/>
      <c r="C29" s="574"/>
      <c r="D29" s="580" t="s">
        <v>519</v>
      </c>
      <c r="E29" s="576" t="s">
        <v>519</v>
      </c>
      <c r="F29" s="576" t="s">
        <v>519</v>
      </c>
      <c r="G29" s="578" t="s">
        <v>519</v>
      </c>
      <c r="H29" s="579" t="s">
        <v>519</v>
      </c>
      <c r="I29" s="579" t="s">
        <v>519</v>
      </c>
      <c r="J29" s="579" t="s">
        <v>519</v>
      </c>
      <c r="K29" s="577" t="s">
        <v>519</v>
      </c>
      <c r="L29" s="576" t="s">
        <v>519</v>
      </c>
      <c r="M29" s="576" t="s">
        <v>519</v>
      </c>
      <c r="N29" s="576" t="s">
        <v>519</v>
      </c>
      <c r="O29" s="578" t="s">
        <v>519</v>
      </c>
      <c r="P29" s="577" t="s">
        <v>519</v>
      </c>
      <c r="Q29" s="576" t="s">
        <v>519</v>
      </c>
    </row>
    <row r="30" spans="1:17" ht="15.9" customHeight="1">
      <c r="A30" s="575">
        <v>2011</v>
      </c>
      <c r="B30" s="560"/>
      <c r="C30" s="574"/>
      <c r="D30" s="580" t="s">
        <v>519</v>
      </c>
      <c r="E30" s="576" t="s">
        <v>519</v>
      </c>
      <c r="F30" s="576" t="s">
        <v>519</v>
      </c>
      <c r="G30" s="578" t="s">
        <v>519</v>
      </c>
      <c r="H30" s="579" t="s">
        <v>519</v>
      </c>
      <c r="I30" s="579" t="s">
        <v>519</v>
      </c>
      <c r="J30" s="579" t="s">
        <v>519</v>
      </c>
      <c r="K30" s="577" t="s">
        <v>519</v>
      </c>
      <c r="L30" s="576" t="s">
        <v>519</v>
      </c>
      <c r="M30" s="576" t="s">
        <v>519</v>
      </c>
      <c r="N30" s="576" t="s">
        <v>519</v>
      </c>
      <c r="O30" s="578" t="s">
        <v>519</v>
      </c>
      <c r="P30" s="577" t="s">
        <v>519</v>
      </c>
      <c r="Q30" s="576" t="s">
        <v>519</v>
      </c>
    </row>
    <row r="31" spans="1:17" ht="15.9" customHeight="1">
      <c r="A31" s="575">
        <v>2010</v>
      </c>
      <c r="B31" s="560"/>
      <c r="C31" s="574"/>
      <c r="D31" s="580" t="s">
        <v>519</v>
      </c>
      <c r="E31" s="576" t="s">
        <v>519</v>
      </c>
      <c r="F31" s="576" t="s">
        <v>519</v>
      </c>
      <c r="G31" s="578" t="s">
        <v>519</v>
      </c>
      <c r="H31" s="579" t="s">
        <v>519</v>
      </c>
      <c r="I31" s="579" t="s">
        <v>519</v>
      </c>
      <c r="J31" s="579" t="s">
        <v>519</v>
      </c>
      <c r="K31" s="577" t="s">
        <v>519</v>
      </c>
      <c r="L31" s="576" t="s">
        <v>519</v>
      </c>
      <c r="M31" s="576" t="s">
        <v>519</v>
      </c>
      <c r="N31" s="576" t="s">
        <v>519</v>
      </c>
      <c r="O31" s="578" t="s">
        <v>519</v>
      </c>
      <c r="P31" s="577" t="s">
        <v>519</v>
      </c>
      <c r="Q31" s="576" t="s">
        <v>519</v>
      </c>
    </row>
    <row r="32" spans="1:17" ht="15.9" customHeight="1">
      <c r="A32" s="575">
        <v>2009</v>
      </c>
      <c r="B32" s="560"/>
      <c r="C32" s="574"/>
      <c r="D32" s="580">
        <v>5953.5293710000005</v>
      </c>
      <c r="E32" s="576">
        <v>4731.0163650000004</v>
      </c>
      <c r="F32" s="576">
        <v>2556.8367059999996</v>
      </c>
      <c r="G32" s="578">
        <v>973.809798</v>
      </c>
      <c r="H32" s="579">
        <v>311.17391800000001</v>
      </c>
      <c r="I32" s="579">
        <v>207.31626500000002</v>
      </c>
      <c r="J32" s="579">
        <v>1381.019648</v>
      </c>
      <c r="K32" s="577">
        <v>2140.5767949999999</v>
      </c>
      <c r="L32" s="576">
        <v>397.65874500000001</v>
      </c>
      <c r="M32" s="576">
        <v>343.14166299999999</v>
      </c>
      <c r="N32" s="576">
        <v>632.20620699999995</v>
      </c>
      <c r="O32" s="578">
        <v>260.012631</v>
      </c>
      <c r="P32" s="577">
        <v>277.83553000000001</v>
      </c>
      <c r="Q32" s="576">
        <v>94.358046000000002</v>
      </c>
    </row>
    <row r="33" spans="1:17" ht="15.9" customHeight="1">
      <c r="A33" s="575">
        <v>2008</v>
      </c>
      <c r="B33" s="560"/>
      <c r="C33" s="574"/>
      <c r="D33" s="580" t="s">
        <v>519</v>
      </c>
      <c r="E33" s="576" t="s">
        <v>519</v>
      </c>
      <c r="F33" s="576" t="s">
        <v>519</v>
      </c>
      <c r="G33" s="578" t="s">
        <v>519</v>
      </c>
      <c r="H33" s="579" t="s">
        <v>519</v>
      </c>
      <c r="I33" s="579" t="s">
        <v>519</v>
      </c>
      <c r="J33" s="579" t="s">
        <v>519</v>
      </c>
      <c r="K33" s="577" t="s">
        <v>519</v>
      </c>
      <c r="L33" s="576" t="s">
        <v>519</v>
      </c>
      <c r="M33" s="576" t="s">
        <v>519</v>
      </c>
      <c r="N33" s="576" t="s">
        <v>519</v>
      </c>
      <c r="O33" s="578" t="s">
        <v>519</v>
      </c>
      <c r="P33" s="577" t="s">
        <v>519</v>
      </c>
      <c r="Q33" s="576" t="s">
        <v>519</v>
      </c>
    </row>
    <row r="34" spans="1:17" ht="15.9" customHeight="1">
      <c r="A34" s="575">
        <v>2007</v>
      </c>
      <c r="B34" s="560"/>
      <c r="C34" s="574"/>
      <c r="D34" s="573">
        <v>6530.3626430000004</v>
      </c>
      <c r="E34" s="572">
        <v>5135.205602</v>
      </c>
      <c r="F34" s="569">
        <v>2493.148428</v>
      </c>
      <c r="G34" s="570">
        <v>1049.3788810000001</v>
      </c>
      <c r="H34" s="570">
        <v>236.67591099999999</v>
      </c>
      <c r="I34" s="570">
        <v>343.14784299999997</v>
      </c>
      <c r="J34" s="570">
        <v>1215.5933089999999</v>
      </c>
      <c r="K34" s="571">
        <v>2611.7057689999997</v>
      </c>
      <c r="L34" s="569">
        <v>568.83303599999999</v>
      </c>
      <c r="M34" s="570">
        <v>428.48015600000002</v>
      </c>
      <c r="N34" s="569">
        <v>718.78777600000001</v>
      </c>
      <c r="O34" s="570">
        <v>254.79848800000002</v>
      </c>
      <c r="P34" s="570">
        <v>167.33930100000001</v>
      </c>
      <c r="Q34" s="569">
        <v>12.771173000000001</v>
      </c>
    </row>
    <row r="35" spans="1:17" ht="15.9" customHeight="1">
      <c r="A35" s="575">
        <v>2006</v>
      </c>
      <c r="B35" s="560"/>
      <c r="C35" s="574"/>
      <c r="D35" s="573">
        <v>4920.567258</v>
      </c>
      <c r="E35" s="572">
        <v>3971.273416</v>
      </c>
      <c r="F35" s="569">
        <v>1730.9328949999999</v>
      </c>
      <c r="G35" s="570">
        <v>752.48456799999997</v>
      </c>
      <c r="H35" s="570">
        <v>148.18705600000001</v>
      </c>
      <c r="I35" s="570">
        <v>294.320785</v>
      </c>
      <c r="J35" s="570">
        <v>705.20586500000002</v>
      </c>
      <c r="K35" s="571">
        <v>2218.5098980000002</v>
      </c>
      <c r="L35" s="569">
        <v>356.98373300000003</v>
      </c>
      <c r="M35" s="570">
        <v>310.41123399999998</v>
      </c>
      <c r="N35" s="569">
        <v>480.04428799999999</v>
      </c>
      <c r="O35" s="570">
        <v>134.49515700000001</v>
      </c>
      <c r="P35" s="570">
        <v>144.58620999999999</v>
      </c>
      <c r="Q35" s="569">
        <v>6.0342729999999998</v>
      </c>
    </row>
    <row r="36" spans="1:17" ht="15.9" customHeight="1">
      <c r="A36" s="575">
        <v>2005</v>
      </c>
      <c r="B36" s="560"/>
      <c r="C36" s="574"/>
      <c r="D36" s="573">
        <v>4419.3632829999997</v>
      </c>
      <c r="E36" s="572">
        <v>3501.5208040000002</v>
      </c>
      <c r="F36" s="569">
        <v>1851.9866980000002</v>
      </c>
      <c r="G36" s="570">
        <v>779.61946399999999</v>
      </c>
      <c r="H36" s="570">
        <v>183.95960099999999</v>
      </c>
      <c r="I36" s="570">
        <v>280.49899099999999</v>
      </c>
      <c r="J36" s="570">
        <v>822.47182599999996</v>
      </c>
      <c r="K36" s="571">
        <v>1628.2315579999999</v>
      </c>
      <c r="L36" s="569">
        <v>362.10582400000004</v>
      </c>
      <c r="M36" s="570">
        <v>303.92592200000001</v>
      </c>
      <c r="N36" s="569">
        <v>364.56076200000007</v>
      </c>
      <c r="O36" s="570">
        <v>101.93658500000001</v>
      </c>
      <c r="P36" s="570">
        <v>90.583876000000004</v>
      </c>
      <c r="Q36" s="569">
        <v>11.305337</v>
      </c>
    </row>
    <row r="37" spans="1:17" ht="15.9" customHeight="1">
      <c r="A37" s="575">
        <v>2004</v>
      </c>
      <c r="B37" s="560"/>
      <c r="C37" s="574"/>
      <c r="D37" s="573">
        <v>3685.2470429999998</v>
      </c>
      <c r="E37" s="572">
        <v>2774.458478</v>
      </c>
      <c r="F37" s="569">
        <v>1393.5514310000001</v>
      </c>
      <c r="G37" s="570">
        <v>556.25979099999995</v>
      </c>
      <c r="H37" s="570">
        <v>69.726467</v>
      </c>
      <c r="I37" s="570">
        <v>221.596968</v>
      </c>
      <c r="J37" s="570">
        <v>656.38208099999997</v>
      </c>
      <c r="K37" s="571">
        <v>1363.4330339999999</v>
      </c>
      <c r="L37" s="569">
        <v>494.51227299999999</v>
      </c>
      <c r="M37" s="570">
        <v>428.54001500000004</v>
      </c>
      <c r="N37" s="569">
        <v>293.32683400000002</v>
      </c>
      <c r="O37" s="570">
        <v>66.203922000000006</v>
      </c>
      <c r="P37" s="570">
        <v>84.946902000000009</v>
      </c>
      <c r="Q37" s="569">
        <v>11.362582</v>
      </c>
    </row>
    <row r="38" spans="1:17" ht="15.9" customHeight="1">
      <c r="A38" s="575">
        <v>2003</v>
      </c>
      <c r="B38" s="560"/>
      <c r="C38" s="574"/>
      <c r="D38" s="573">
        <v>3142.4366759999998</v>
      </c>
      <c r="E38" s="572">
        <v>2484.5941039999998</v>
      </c>
      <c r="F38" s="569">
        <v>1213.077945</v>
      </c>
      <c r="G38" s="570">
        <v>447.80034799999999</v>
      </c>
      <c r="H38" s="570">
        <v>65.972599000000002</v>
      </c>
      <c r="I38" s="570">
        <v>168.88366399999998</v>
      </c>
      <c r="J38" s="570">
        <v>582.199611</v>
      </c>
      <c r="K38" s="571">
        <v>1250.112543</v>
      </c>
      <c r="L38" s="569">
        <v>297.89301899999998</v>
      </c>
      <c r="M38" s="570">
        <v>235.78404800000001</v>
      </c>
      <c r="N38" s="569">
        <v>278.88432999999998</v>
      </c>
      <c r="O38" s="570">
        <v>36.771874000000004</v>
      </c>
      <c r="P38" s="570">
        <v>120.75625599999999</v>
      </c>
      <c r="Q38" s="569">
        <v>5.8618959999999998</v>
      </c>
    </row>
    <row r="39" spans="1:17" ht="15.9" customHeight="1">
      <c r="A39" s="575">
        <v>2002</v>
      </c>
      <c r="B39" s="560"/>
      <c r="C39" s="574"/>
      <c r="D39" s="573">
        <v>2875.097593</v>
      </c>
      <c r="E39" s="572">
        <v>2384.210337</v>
      </c>
      <c r="F39" s="569">
        <v>1185.0327139999999</v>
      </c>
      <c r="G39" s="570">
        <v>396.92417</v>
      </c>
      <c r="H39" s="570">
        <v>54.444558000000001</v>
      </c>
      <c r="I39" s="570">
        <v>140.19460000000001</v>
      </c>
      <c r="J39" s="570">
        <v>546.56384100000002</v>
      </c>
      <c r="K39" s="571">
        <v>1180.1585689999999</v>
      </c>
      <c r="L39" s="569">
        <v>216.28531099999998</v>
      </c>
      <c r="M39" s="570">
        <v>182.53623899999999</v>
      </c>
      <c r="N39" s="569">
        <v>230.75298599999999</v>
      </c>
      <c r="O39" s="570">
        <v>23.371786</v>
      </c>
      <c r="P39" s="570">
        <v>99.995936</v>
      </c>
      <c r="Q39" s="569">
        <v>7.1277879999999998</v>
      </c>
    </row>
    <row r="40" spans="1:17" ht="15.9" customHeight="1">
      <c r="A40" s="575">
        <v>2001</v>
      </c>
      <c r="B40" s="560"/>
      <c r="C40" s="574"/>
      <c r="D40" s="573">
        <v>2690.0208640000001</v>
      </c>
      <c r="E40" s="572">
        <v>2272.3564150000002</v>
      </c>
      <c r="F40" s="569">
        <v>1280.926015</v>
      </c>
      <c r="G40" s="570">
        <v>465.52372800000001</v>
      </c>
      <c r="H40" s="570">
        <v>145.81429900000001</v>
      </c>
      <c r="I40" s="570">
        <v>223.34742900000001</v>
      </c>
      <c r="J40" s="570">
        <v>503.33853199999999</v>
      </c>
      <c r="K40" s="571">
        <v>962.86412800000005</v>
      </c>
      <c r="L40" s="569">
        <v>152.744204</v>
      </c>
      <c r="M40" s="570">
        <v>121.92245799999999</v>
      </c>
      <c r="N40" s="569">
        <v>75.294167000000002</v>
      </c>
      <c r="O40" s="570">
        <v>16.001823999999999</v>
      </c>
      <c r="P40" s="570">
        <v>18.563508000000002</v>
      </c>
      <c r="Q40" s="569">
        <v>44.150940999999996</v>
      </c>
    </row>
    <row r="41" spans="1:17" ht="15.9" customHeight="1">
      <c r="A41" s="575">
        <v>2000</v>
      </c>
      <c r="B41" s="560"/>
      <c r="C41" s="574"/>
      <c r="D41" s="573">
        <v>2481.9333120000001</v>
      </c>
      <c r="E41" s="572">
        <v>2194.4318490000001</v>
      </c>
      <c r="F41" s="569">
        <v>1014.424857</v>
      </c>
      <c r="G41" s="570">
        <v>431.989261</v>
      </c>
      <c r="H41" s="570">
        <v>193.90651500000001</v>
      </c>
      <c r="I41" s="570">
        <v>149.72354999999999</v>
      </c>
      <c r="J41" s="570">
        <v>502.47169600000001</v>
      </c>
      <c r="K41" s="571">
        <v>1151.590144</v>
      </c>
      <c r="L41" s="569">
        <v>190.11513200000002</v>
      </c>
      <c r="M41" s="570">
        <v>136.520959</v>
      </c>
      <c r="N41" s="569">
        <v>54.050256000000005</v>
      </c>
      <c r="O41" s="570">
        <v>11.462084999999998</v>
      </c>
      <c r="P41" s="570">
        <v>16.916464000000001</v>
      </c>
      <c r="Q41" s="569">
        <v>0.50337599999999993</v>
      </c>
    </row>
    <row r="42" spans="1:17" ht="6.9" customHeight="1">
      <c r="A42" s="568"/>
      <c r="B42" s="567"/>
      <c r="C42" s="566"/>
      <c r="D42" s="565"/>
      <c r="E42" s="564"/>
      <c r="F42" s="561"/>
      <c r="G42" s="562"/>
      <c r="H42" s="562"/>
      <c r="I42" s="562"/>
      <c r="J42" s="562"/>
      <c r="K42" s="563"/>
      <c r="L42" s="561"/>
      <c r="M42" s="562"/>
      <c r="N42" s="561"/>
      <c r="O42" s="562"/>
      <c r="P42" s="562"/>
      <c r="Q42" s="561"/>
    </row>
    <row r="43" spans="1:17" ht="6.9" customHeight="1">
      <c r="A43" s="560"/>
      <c r="B43" s="560"/>
      <c r="C43" s="559"/>
      <c r="D43" s="558"/>
      <c r="E43" s="553"/>
      <c r="F43" s="553"/>
      <c r="G43" s="553"/>
      <c r="H43" s="553"/>
      <c r="I43" s="553"/>
      <c r="J43" s="553"/>
      <c r="K43" s="553"/>
      <c r="L43" s="553"/>
      <c r="M43" s="553"/>
      <c r="N43" s="553"/>
      <c r="O43" s="553"/>
      <c r="P43" s="553"/>
    </row>
    <row r="44" spans="1:17" ht="10.199999999999999">
      <c r="A44" s="731" t="s">
        <v>868</v>
      </c>
      <c r="B44" s="557"/>
    </row>
    <row r="45" spans="1:17" ht="10.199999999999999">
      <c r="A45" s="732" t="s">
        <v>884</v>
      </c>
    </row>
    <row r="46" spans="1:17" ht="10.199999999999999">
      <c r="A46" s="732" t="s">
        <v>885</v>
      </c>
    </row>
    <row r="47" spans="1:17" ht="10.199999999999999">
      <c r="A47" s="732"/>
    </row>
    <row r="48" spans="1:17" ht="10.199999999999999">
      <c r="A48" s="731" t="s">
        <v>870</v>
      </c>
    </row>
    <row r="49" spans="1:2" s="552" customFormat="1" ht="10.199999999999999">
      <c r="A49" s="732" t="s">
        <v>886</v>
      </c>
      <c r="B49" s="556"/>
    </row>
    <row r="50" spans="1:2" s="552" customFormat="1" ht="10.199999999999999">
      <c r="A50" s="732" t="s">
        <v>887</v>
      </c>
      <c r="B50" s="556"/>
    </row>
    <row r="51" spans="1:2" s="552" customFormat="1" ht="10.199999999999999">
      <c r="A51" s="556"/>
      <c r="B51" s="556"/>
    </row>
    <row r="52" spans="1:2" s="552" customFormat="1" ht="10.199999999999999">
      <c r="B52" s="557"/>
    </row>
    <row r="53" spans="1:2" s="552" customFormat="1" ht="10.199999999999999">
      <c r="A53" s="556"/>
      <c r="B53" s="556"/>
    </row>
    <row r="54" spans="1:2" s="552" customFormat="1" ht="10.199999999999999">
      <c r="A54" s="556"/>
      <c r="B54" s="556"/>
    </row>
    <row r="55" spans="1:2" s="552" customFormat="1" ht="10.199999999999999">
      <c r="A55" s="556"/>
      <c r="B55" s="556"/>
    </row>
    <row r="56" spans="1:2" s="552" customFormat="1" ht="10.199999999999999">
      <c r="A56" s="556"/>
      <c r="B56" s="556"/>
    </row>
    <row r="57" spans="1:2" s="552" customFormat="1" ht="10.199999999999999">
      <c r="A57" s="556"/>
      <c r="B57" s="556"/>
    </row>
    <row r="58" spans="1:2" s="552" customFormat="1" ht="10.199999999999999">
      <c r="A58" s="556"/>
      <c r="B58" s="556"/>
    </row>
    <row r="59" spans="1:2" s="552" customFormat="1" ht="10.199999999999999">
      <c r="A59" s="556"/>
      <c r="B59" s="556"/>
    </row>
    <row r="60" spans="1:2" s="552" customFormat="1" ht="10.199999999999999">
      <c r="A60" s="556"/>
      <c r="B60" s="556"/>
    </row>
    <row r="61" spans="1:2" s="552" customFormat="1" ht="10.199999999999999">
      <c r="A61" s="556"/>
      <c r="B61" s="556"/>
    </row>
    <row r="62" spans="1:2" s="552" customFormat="1" ht="10.199999999999999">
      <c r="A62" s="556"/>
      <c r="B62" s="556"/>
    </row>
    <row r="63" spans="1:2" s="552" customFormat="1" ht="10.199999999999999">
      <c r="A63" s="556"/>
      <c r="B63" s="556"/>
    </row>
    <row r="64" spans="1:2" s="552" customFormat="1" ht="10.199999999999999">
      <c r="A64" s="556"/>
      <c r="B64" s="556"/>
    </row>
    <row r="65" s="552" customFormat="1" ht="10.199999999999999"/>
    <row r="66" s="552" customFormat="1" ht="10.199999999999999"/>
    <row r="67" s="552" customFormat="1" ht="10.199999999999999"/>
    <row r="68" s="552" customFormat="1" ht="10.199999999999999"/>
    <row r="69" s="552" customFormat="1" ht="10.199999999999999"/>
    <row r="70" s="552" customFormat="1" ht="10.199999999999999"/>
    <row r="71" s="552" customFormat="1" ht="10.199999999999999"/>
    <row r="72" s="552" customFormat="1" ht="10.199999999999999"/>
    <row r="73" s="552" customFormat="1" ht="10.199999999999999"/>
    <row r="74" s="552" customFormat="1" ht="10.199999999999999"/>
    <row r="75" s="552" customFormat="1" ht="10.199999999999999"/>
    <row r="76" s="552" customFormat="1" ht="10.199999999999999"/>
    <row r="77" s="552" customFormat="1" ht="10.199999999999999"/>
    <row r="78" s="552" customFormat="1" ht="10.199999999999999"/>
    <row r="79" s="552" customFormat="1" ht="10.199999999999999"/>
    <row r="80" s="552" customFormat="1" ht="10.199999999999999"/>
    <row r="81" s="552" customFormat="1" ht="10.199999999999999"/>
    <row r="82" s="552" customFormat="1" ht="10.199999999999999"/>
    <row r="83" s="552" customFormat="1" ht="10.199999999999999"/>
    <row r="84" s="552" customFormat="1" ht="10.199999999999999"/>
    <row r="85" s="552" customFormat="1" ht="10.199999999999999"/>
    <row r="86" s="552" customFormat="1" ht="10.199999999999999"/>
    <row r="87" s="552" customFormat="1" ht="10.199999999999999"/>
    <row r="88" s="552" customFormat="1" ht="10.199999999999999"/>
    <row r="89" s="552" customFormat="1" ht="10.199999999999999"/>
    <row r="90" s="552" customFormat="1" ht="10.199999999999999"/>
    <row r="91" s="552" customFormat="1" ht="10.199999999999999"/>
    <row r="92" s="552" customFormat="1" ht="10.199999999999999"/>
    <row r="93" s="552" customFormat="1" ht="10.199999999999999"/>
    <row r="94" s="552" customFormat="1" ht="10.199999999999999"/>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R59"/>
  <sheetViews>
    <sheetView showGridLines="0" defaultGridColor="0" colorId="55" workbookViewId="0"/>
  </sheetViews>
  <sheetFormatPr defaultColWidth="11.7109375" defaultRowHeight="10.199999999999999"/>
  <cols>
    <col min="1" max="1" width="5.85546875" style="629" customWidth="1"/>
    <col min="2" max="2" width="13" style="629" customWidth="1"/>
    <col min="3" max="3" width="1.85546875" style="629" customWidth="1"/>
    <col min="4" max="4" width="11.140625" style="630" customWidth="1"/>
    <col min="5" max="6" width="9.85546875" style="629" customWidth="1"/>
    <col min="7" max="11" width="8.5703125" style="629" customWidth="1"/>
    <col min="12" max="13" width="9.85546875" style="629" customWidth="1"/>
    <col min="14" max="14" width="11" style="629" customWidth="1"/>
    <col min="15" max="16" width="8.5703125" style="629" customWidth="1"/>
    <col min="17" max="17" width="9.85546875" style="629" customWidth="1"/>
    <col min="18" max="18" width="13.42578125" style="629" customWidth="1"/>
    <col min="19" max="16384" width="11.7109375" style="629"/>
  </cols>
  <sheetData>
    <row r="1" spans="1:18" s="681" customFormat="1" ht="12">
      <c r="A1" s="626">
        <v>12</v>
      </c>
      <c r="B1" s="682"/>
      <c r="C1" s="682"/>
      <c r="D1" s="628"/>
      <c r="E1" s="628"/>
      <c r="F1" s="628"/>
      <c r="G1" s="628"/>
      <c r="H1" s="628"/>
      <c r="I1" s="628"/>
      <c r="J1" s="628"/>
      <c r="K1" s="628"/>
      <c r="L1" s="628"/>
      <c r="M1" s="628"/>
      <c r="N1" s="628"/>
      <c r="O1" s="682"/>
      <c r="P1" s="682"/>
      <c r="R1" s="626"/>
    </row>
    <row r="2" spans="1:18">
      <c r="A2" s="624" t="s">
        <v>852</v>
      </c>
      <c r="B2" s="680"/>
      <c r="C2" s="680"/>
      <c r="D2" s="618"/>
      <c r="E2" s="618"/>
      <c r="F2" s="623"/>
      <c r="G2" s="622"/>
      <c r="H2" s="622"/>
      <c r="I2" s="621"/>
      <c r="J2" s="621"/>
      <c r="K2" s="621"/>
      <c r="L2" s="621"/>
      <c r="M2" s="621"/>
      <c r="N2" s="621"/>
      <c r="O2" s="678"/>
      <c r="P2" s="678"/>
      <c r="R2" s="620" t="s">
        <v>852</v>
      </c>
    </row>
    <row r="3" spans="1:18">
      <c r="A3" s="624" t="s">
        <v>860</v>
      </c>
      <c r="B3" s="678"/>
      <c r="C3" s="678"/>
      <c r="D3" s="618"/>
      <c r="E3" s="617"/>
      <c r="F3" s="613"/>
      <c r="G3" s="616"/>
      <c r="H3" s="612"/>
      <c r="I3" s="613"/>
      <c r="J3" s="613"/>
      <c r="K3" s="613"/>
      <c r="L3" s="613"/>
      <c r="M3" s="613"/>
      <c r="N3" s="613"/>
      <c r="O3" s="678"/>
      <c r="P3" s="678"/>
      <c r="R3" s="615" t="s">
        <v>859</v>
      </c>
    </row>
    <row r="4" spans="1:18">
      <c r="A4" s="679" t="s">
        <v>851</v>
      </c>
      <c r="B4" s="678"/>
      <c r="C4" s="678"/>
      <c r="D4" s="613"/>
      <c r="E4" s="613"/>
      <c r="F4" s="613"/>
      <c r="G4" s="612"/>
      <c r="H4" s="612"/>
      <c r="I4" s="613"/>
      <c r="J4" s="613"/>
      <c r="K4" s="613"/>
      <c r="L4" s="613"/>
      <c r="M4" s="613"/>
      <c r="N4" s="613"/>
      <c r="O4" s="678"/>
      <c r="P4" s="678"/>
      <c r="R4" s="612" t="s">
        <v>850</v>
      </c>
    </row>
    <row r="5" spans="1:18">
      <c r="A5" s="676"/>
      <c r="B5" s="676"/>
      <c r="C5" s="676"/>
      <c r="D5" s="677"/>
      <c r="E5" s="676"/>
      <c r="F5" s="676"/>
      <c r="G5" s="676"/>
      <c r="H5" s="676"/>
      <c r="I5" s="676"/>
      <c r="J5" s="676"/>
      <c r="K5" s="676"/>
      <c r="L5" s="676"/>
      <c r="M5" s="676"/>
      <c r="N5" s="676"/>
      <c r="O5" s="676"/>
      <c r="P5" s="676"/>
      <c r="Q5" s="676"/>
      <c r="R5" s="675"/>
    </row>
    <row r="6" spans="1:18" s="658" customFormat="1" ht="21.9" customHeight="1">
      <c r="A6" s="674"/>
      <c r="B6" s="673"/>
      <c r="C6" s="672"/>
      <c r="D6" s="694" t="s">
        <v>11</v>
      </c>
      <c r="E6" s="697" t="s">
        <v>849</v>
      </c>
      <c r="F6" s="698"/>
      <c r="G6" s="698"/>
      <c r="H6" s="698"/>
      <c r="I6" s="698"/>
      <c r="J6" s="698"/>
      <c r="K6" s="699"/>
      <c r="L6" s="697" t="s">
        <v>848</v>
      </c>
      <c r="M6" s="699"/>
      <c r="N6" s="718" t="s">
        <v>847</v>
      </c>
      <c r="O6" s="719"/>
      <c r="P6" s="720"/>
      <c r="Q6" s="721" t="s">
        <v>846</v>
      </c>
      <c r="R6" s="671"/>
    </row>
    <row r="7" spans="1:18" s="658" customFormat="1" ht="24" customHeight="1">
      <c r="A7" s="670"/>
      <c r="B7" s="669"/>
      <c r="C7" s="668"/>
      <c r="D7" s="695"/>
      <c r="E7" s="706" t="s">
        <v>11</v>
      </c>
      <c r="F7" s="708" t="s">
        <v>845</v>
      </c>
      <c r="G7" s="709"/>
      <c r="H7" s="709"/>
      <c r="I7" s="709"/>
      <c r="J7" s="710"/>
      <c r="K7" s="724" t="s">
        <v>844</v>
      </c>
      <c r="L7" s="726" t="s">
        <v>11</v>
      </c>
      <c r="M7" s="724" t="s">
        <v>843</v>
      </c>
      <c r="N7" s="726" t="s">
        <v>11</v>
      </c>
      <c r="O7" s="727" t="s">
        <v>842</v>
      </c>
      <c r="P7" s="729" t="s">
        <v>841</v>
      </c>
      <c r="Q7" s="722"/>
      <c r="R7" s="667"/>
    </row>
    <row r="8" spans="1:18" s="658" customFormat="1" ht="53.4" customHeight="1">
      <c r="A8" s="666"/>
      <c r="B8" s="665"/>
      <c r="C8" s="664"/>
      <c r="D8" s="696"/>
      <c r="E8" s="707"/>
      <c r="F8" s="663" t="s">
        <v>11</v>
      </c>
      <c r="G8" s="662" t="s">
        <v>840</v>
      </c>
      <c r="H8" s="661" t="s">
        <v>858</v>
      </c>
      <c r="I8" s="661" t="s">
        <v>838</v>
      </c>
      <c r="J8" s="660" t="s">
        <v>837</v>
      </c>
      <c r="K8" s="725"/>
      <c r="L8" s="725"/>
      <c r="M8" s="725"/>
      <c r="N8" s="725"/>
      <c r="O8" s="728"/>
      <c r="P8" s="730"/>
      <c r="Q8" s="723"/>
      <c r="R8" s="659"/>
    </row>
    <row r="9" spans="1:18">
      <c r="A9" s="657"/>
      <c r="B9" s="656"/>
      <c r="C9" s="644"/>
      <c r="D9" s="655"/>
      <c r="E9" s="653"/>
      <c r="G9" s="654"/>
      <c r="L9" s="652"/>
      <c r="N9" s="653"/>
      <c r="Q9" s="652"/>
      <c r="R9" s="651"/>
    </row>
    <row r="10" spans="1:18" ht="15.9" customHeight="1">
      <c r="A10" s="645">
        <v>2012</v>
      </c>
      <c r="B10" s="644" t="s">
        <v>11</v>
      </c>
      <c r="C10" s="644"/>
      <c r="D10" s="650" t="s">
        <v>519</v>
      </c>
      <c r="E10" s="646" t="s">
        <v>519</v>
      </c>
      <c r="F10" s="646" t="s">
        <v>519</v>
      </c>
      <c r="G10" s="648" t="s">
        <v>519</v>
      </c>
      <c r="H10" s="649" t="s">
        <v>519</v>
      </c>
      <c r="I10" s="649" t="s">
        <v>519</v>
      </c>
      <c r="J10" s="649" t="s">
        <v>519</v>
      </c>
      <c r="K10" s="647" t="s">
        <v>519</v>
      </c>
      <c r="L10" s="646" t="s">
        <v>519</v>
      </c>
      <c r="M10" s="646" t="s">
        <v>519</v>
      </c>
      <c r="N10" s="646" t="s">
        <v>519</v>
      </c>
      <c r="O10" s="648" t="s">
        <v>519</v>
      </c>
      <c r="P10" s="647" t="s">
        <v>519</v>
      </c>
      <c r="Q10" s="646" t="s">
        <v>519</v>
      </c>
      <c r="R10" s="639" t="s">
        <v>857</v>
      </c>
    </row>
    <row r="11" spans="1:18" ht="15.9" customHeight="1">
      <c r="A11" s="645"/>
      <c r="B11" s="644" t="s">
        <v>856</v>
      </c>
      <c r="C11" s="644"/>
      <c r="D11" s="650" t="s">
        <v>519</v>
      </c>
      <c r="E11" s="646" t="s">
        <v>519</v>
      </c>
      <c r="F11" s="646" t="s">
        <v>519</v>
      </c>
      <c r="G11" s="648" t="s">
        <v>519</v>
      </c>
      <c r="H11" s="649" t="s">
        <v>519</v>
      </c>
      <c r="I11" s="649" t="s">
        <v>519</v>
      </c>
      <c r="J11" s="649" t="s">
        <v>519</v>
      </c>
      <c r="K11" s="647" t="s">
        <v>519</v>
      </c>
      <c r="L11" s="646" t="s">
        <v>519</v>
      </c>
      <c r="M11" s="646" t="s">
        <v>519</v>
      </c>
      <c r="N11" s="646" t="s">
        <v>519</v>
      </c>
      <c r="O11" s="648" t="s">
        <v>519</v>
      </c>
      <c r="P11" s="647" t="s">
        <v>519</v>
      </c>
      <c r="Q11" s="646" t="s">
        <v>519</v>
      </c>
      <c r="R11" s="639" t="s">
        <v>855</v>
      </c>
    </row>
    <row r="12" spans="1:18" ht="15.9" customHeight="1">
      <c r="A12" s="645"/>
      <c r="B12" s="644" t="s">
        <v>854</v>
      </c>
      <c r="C12" s="644"/>
      <c r="D12" s="650" t="s">
        <v>519</v>
      </c>
      <c r="E12" s="646" t="s">
        <v>519</v>
      </c>
      <c r="F12" s="646" t="s">
        <v>519</v>
      </c>
      <c r="G12" s="648" t="s">
        <v>519</v>
      </c>
      <c r="H12" s="649" t="s">
        <v>519</v>
      </c>
      <c r="I12" s="649" t="s">
        <v>519</v>
      </c>
      <c r="J12" s="649" t="s">
        <v>519</v>
      </c>
      <c r="K12" s="647" t="s">
        <v>519</v>
      </c>
      <c r="L12" s="646" t="s">
        <v>519</v>
      </c>
      <c r="M12" s="646" t="s">
        <v>519</v>
      </c>
      <c r="N12" s="646" t="s">
        <v>519</v>
      </c>
      <c r="O12" s="648" t="s">
        <v>519</v>
      </c>
      <c r="P12" s="647" t="s">
        <v>519</v>
      </c>
      <c r="Q12" s="646" t="s">
        <v>519</v>
      </c>
      <c r="R12" s="639" t="s">
        <v>853</v>
      </c>
    </row>
    <row r="13" spans="1:18" ht="24" customHeight="1">
      <c r="A13" s="645">
        <v>2011</v>
      </c>
      <c r="B13" s="644" t="s">
        <v>11</v>
      </c>
      <c r="C13" s="644"/>
      <c r="D13" s="650" t="s">
        <v>519</v>
      </c>
      <c r="E13" s="646" t="s">
        <v>519</v>
      </c>
      <c r="F13" s="646" t="s">
        <v>519</v>
      </c>
      <c r="G13" s="648" t="s">
        <v>519</v>
      </c>
      <c r="H13" s="649" t="s">
        <v>519</v>
      </c>
      <c r="I13" s="649" t="s">
        <v>519</v>
      </c>
      <c r="J13" s="649" t="s">
        <v>519</v>
      </c>
      <c r="K13" s="647" t="s">
        <v>519</v>
      </c>
      <c r="L13" s="646" t="s">
        <v>519</v>
      </c>
      <c r="M13" s="646" t="s">
        <v>519</v>
      </c>
      <c r="N13" s="646" t="s">
        <v>519</v>
      </c>
      <c r="O13" s="648" t="s">
        <v>519</v>
      </c>
      <c r="P13" s="647" t="s">
        <v>519</v>
      </c>
      <c r="Q13" s="646" t="s">
        <v>519</v>
      </c>
      <c r="R13" s="639" t="s">
        <v>857</v>
      </c>
    </row>
    <row r="14" spans="1:18" ht="15.9" customHeight="1">
      <c r="A14" s="645"/>
      <c r="B14" s="644" t="s">
        <v>856</v>
      </c>
      <c r="C14" s="644"/>
      <c r="D14" s="650" t="s">
        <v>519</v>
      </c>
      <c r="E14" s="646" t="s">
        <v>519</v>
      </c>
      <c r="F14" s="646" t="s">
        <v>519</v>
      </c>
      <c r="G14" s="648" t="s">
        <v>519</v>
      </c>
      <c r="H14" s="649" t="s">
        <v>519</v>
      </c>
      <c r="I14" s="649" t="s">
        <v>519</v>
      </c>
      <c r="J14" s="649" t="s">
        <v>519</v>
      </c>
      <c r="K14" s="647" t="s">
        <v>519</v>
      </c>
      <c r="L14" s="646" t="s">
        <v>519</v>
      </c>
      <c r="M14" s="646" t="s">
        <v>519</v>
      </c>
      <c r="N14" s="646" t="s">
        <v>519</v>
      </c>
      <c r="O14" s="648" t="s">
        <v>519</v>
      </c>
      <c r="P14" s="647" t="s">
        <v>519</v>
      </c>
      <c r="Q14" s="646" t="s">
        <v>519</v>
      </c>
      <c r="R14" s="639" t="s">
        <v>855</v>
      </c>
    </row>
    <row r="15" spans="1:18" ht="15.9" customHeight="1">
      <c r="A15" s="645"/>
      <c r="B15" s="644" t="s">
        <v>854</v>
      </c>
      <c r="C15" s="644"/>
      <c r="D15" s="650" t="s">
        <v>519</v>
      </c>
      <c r="E15" s="646" t="s">
        <v>519</v>
      </c>
      <c r="F15" s="646" t="s">
        <v>519</v>
      </c>
      <c r="G15" s="648" t="s">
        <v>519</v>
      </c>
      <c r="H15" s="649" t="s">
        <v>519</v>
      </c>
      <c r="I15" s="649" t="s">
        <v>519</v>
      </c>
      <c r="J15" s="649" t="s">
        <v>519</v>
      </c>
      <c r="K15" s="647" t="s">
        <v>519</v>
      </c>
      <c r="L15" s="646" t="s">
        <v>519</v>
      </c>
      <c r="M15" s="646" t="s">
        <v>519</v>
      </c>
      <c r="N15" s="646" t="s">
        <v>519</v>
      </c>
      <c r="O15" s="648" t="s">
        <v>519</v>
      </c>
      <c r="P15" s="647" t="s">
        <v>519</v>
      </c>
      <c r="Q15" s="646" t="s">
        <v>519</v>
      </c>
      <c r="R15" s="639" t="s">
        <v>853</v>
      </c>
    </row>
    <row r="16" spans="1:18" ht="24" customHeight="1">
      <c r="A16" s="645">
        <v>2010</v>
      </c>
      <c r="B16" s="644" t="s">
        <v>11</v>
      </c>
      <c r="C16" s="644"/>
      <c r="D16" s="650" t="s">
        <v>519</v>
      </c>
      <c r="E16" s="646" t="s">
        <v>519</v>
      </c>
      <c r="F16" s="646" t="s">
        <v>519</v>
      </c>
      <c r="G16" s="648" t="s">
        <v>519</v>
      </c>
      <c r="H16" s="649" t="s">
        <v>519</v>
      </c>
      <c r="I16" s="649" t="s">
        <v>519</v>
      </c>
      <c r="J16" s="649" t="s">
        <v>519</v>
      </c>
      <c r="K16" s="647" t="s">
        <v>519</v>
      </c>
      <c r="L16" s="646" t="s">
        <v>519</v>
      </c>
      <c r="M16" s="646" t="s">
        <v>519</v>
      </c>
      <c r="N16" s="646" t="s">
        <v>519</v>
      </c>
      <c r="O16" s="648" t="s">
        <v>519</v>
      </c>
      <c r="P16" s="647" t="s">
        <v>519</v>
      </c>
      <c r="Q16" s="646" t="s">
        <v>519</v>
      </c>
      <c r="R16" s="639" t="s">
        <v>857</v>
      </c>
    </row>
    <row r="17" spans="1:18" ht="15.9" customHeight="1">
      <c r="A17" s="645"/>
      <c r="B17" s="644" t="s">
        <v>856</v>
      </c>
      <c r="C17" s="644"/>
      <c r="D17" s="650" t="s">
        <v>519</v>
      </c>
      <c r="E17" s="646" t="s">
        <v>519</v>
      </c>
      <c r="F17" s="646" t="s">
        <v>519</v>
      </c>
      <c r="G17" s="648" t="s">
        <v>519</v>
      </c>
      <c r="H17" s="649" t="s">
        <v>519</v>
      </c>
      <c r="I17" s="649" t="s">
        <v>519</v>
      </c>
      <c r="J17" s="649" t="s">
        <v>519</v>
      </c>
      <c r="K17" s="647" t="s">
        <v>519</v>
      </c>
      <c r="L17" s="646" t="s">
        <v>519</v>
      </c>
      <c r="M17" s="646" t="s">
        <v>519</v>
      </c>
      <c r="N17" s="646" t="s">
        <v>519</v>
      </c>
      <c r="O17" s="648" t="s">
        <v>519</v>
      </c>
      <c r="P17" s="647" t="s">
        <v>519</v>
      </c>
      <c r="Q17" s="646" t="s">
        <v>519</v>
      </c>
      <c r="R17" s="639" t="s">
        <v>855</v>
      </c>
    </row>
    <row r="18" spans="1:18" ht="15.9" customHeight="1">
      <c r="A18" s="645"/>
      <c r="B18" s="644" t="s">
        <v>854</v>
      </c>
      <c r="C18" s="644"/>
      <c r="D18" s="650" t="s">
        <v>519</v>
      </c>
      <c r="E18" s="646" t="s">
        <v>519</v>
      </c>
      <c r="F18" s="646" t="s">
        <v>519</v>
      </c>
      <c r="G18" s="648" t="s">
        <v>519</v>
      </c>
      <c r="H18" s="649" t="s">
        <v>519</v>
      </c>
      <c r="I18" s="649" t="s">
        <v>519</v>
      </c>
      <c r="J18" s="649" t="s">
        <v>519</v>
      </c>
      <c r="K18" s="647" t="s">
        <v>519</v>
      </c>
      <c r="L18" s="646" t="s">
        <v>519</v>
      </c>
      <c r="M18" s="646" t="s">
        <v>519</v>
      </c>
      <c r="N18" s="646" t="s">
        <v>519</v>
      </c>
      <c r="O18" s="648" t="s">
        <v>519</v>
      </c>
      <c r="P18" s="647" t="s">
        <v>519</v>
      </c>
      <c r="Q18" s="646" t="s">
        <v>519</v>
      </c>
      <c r="R18" s="639" t="s">
        <v>853</v>
      </c>
    </row>
    <row r="19" spans="1:18" ht="24" customHeight="1">
      <c r="A19" s="645">
        <v>2009</v>
      </c>
      <c r="B19" s="644" t="s">
        <v>11</v>
      </c>
      <c r="C19" s="644"/>
      <c r="D19" s="643">
        <v>2628.3033930000001</v>
      </c>
      <c r="E19" s="640">
        <v>1927.2015470000001</v>
      </c>
      <c r="F19" s="641">
        <v>662.18406299999992</v>
      </c>
      <c r="G19" s="642">
        <v>76.777869999999993</v>
      </c>
      <c r="H19" s="641">
        <v>3.9289340000000004</v>
      </c>
      <c r="I19" s="641">
        <v>16.036096999999998</v>
      </c>
      <c r="J19" s="641">
        <v>508.98075900000003</v>
      </c>
      <c r="K19" s="641">
        <v>1253.7134879999999</v>
      </c>
      <c r="L19" s="640">
        <v>525.38954699999999</v>
      </c>
      <c r="M19" s="641">
        <v>502.860975</v>
      </c>
      <c r="N19" s="640">
        <v>157.69554499999998</v>
      </c>
      <c r="O19" s="641">
        <v>42.218182999999996</v>
      </c>
      <c r="P19" s="641">
        <v>19.491669999999999</v>
      </c>
      <c r="Q19" s="640">
        <v>10.951442999999999</v>
      </c>
      <c r="R19" s="639" t="s">
        <v>857</v>
      </c>
    </row>
    <row r="20" spans="1:18" ht="15.9" customHeight="1">
      <c r="A20" s="645"/>
      <c r="B20" s="644" t="s">
        <v>856</v>
      </c>
      <c r="C20" s="644"/>
      <c r="D20" s="643">
        <v>1748.693289</v>
      </c>
      <c r="E20" s="640">
        <v>1061.629561</v>
      </c>
      <c r="F20" s="641">
        <v>370.89068199999997</v>
      </c>
      <c r="G20" s="642">
        <v>61.783645999999997</v>
      </c>
      <c r="H20" s="641">
        <v>1.3970070000000001</v>
      </c>
      <c r="I20" s="641">
        <v>13.460209000000001</v>
      </c>
      <c r="J20" s="641">
        <v>274.49433099999999</v>
      </c>
      <c r="K20" s="641">
        <v>681.14217099999996</v>
      </c>
      <c r="L20" s="640">
        <v>518.10423500000002</v>
      </c>
      <c r="M20" s="641">
        <v>496.35297300000002</v>
      </c>
      <c r="N20" s="640">
        <v>151.42647499999998</v>
      </c>
      <c r="O20" s="641">
        <v>39.828455000000005</v>
      </c>
      <c r="P20" s="641">
        <v>19.279902</v>
      </c>
      <c r="Q20" s="640">
        <v>10.807049000000001</v>
      </c>
      <c r="R20" s="639" t="s">
        <v>855</v>
      </c>
    </row>
    <row r="21" spans="1:18" ht="15.9" customHeight="1">
      <c r="A21" s="645"/>
      <c r="B21" s="644" t="s">
        <v>854</v>
      </c>
      <c r="C21" s="644"/>
      <c r="D21" s="643">
        <v>879.61010400000009</v>
      </c>
      <c r="E21" s="640">
        <v>865.57198600000004</v>
      </c>
      <c r="F21" s="641">
        <v>291.29338100000001</v>
      </c>
      <c r="G21" s="642">
        <v>14.994224000000001</v>
      </c>
      <c r="H21" s="641">
        <v>2.531927</v>
      </c>
      <c r="I21" s="641">
        <v>2.575888</v>
      </c>
      <c r="J21" s="641">
        <v>234.48642800000002</v>
      </c>
      <c r="K21" s="641">
        <v>572.57131700000002</v>
      </c>
      <c r="L21" s="640">
        <v>7.2853120000000002</v>
      </c>
      <c r="M21" s="641">
        <v>6.5080020000000003</v>
      </c>
      <c r="N21" s="640">
        <v>6.2690700000000001</v>
      </c>
      <c r="O21" s="641">
        <v>2.3897279999999999</v>
      </c>
      <c r="P21" s="641">
        <v>0.21176800000000001</v>
      </c>
      <c r="Q21" s="640">
        <v>0.14439399999999999</v>
      </c>
      <c r="R21" s="639" t="s">
        <v>853</v>
      </c>
    </row>
    <row r="22" spans="1:18" ht="24" customHeight="1">
      <c r="A22" s="645">
        <v>2008</v>
      </c>
      <c r="B22" s="644" t="s">
        <v>11</v>
      </c>
      <c r="C22" s="644"/>
      <c r="D22" s="650" t="s">
        <v>519</v>
      </c>
      <c r="E22" s="646" t="s">
        <v>519</v>
      </c>
      <c r="F22" s="646" t="s">
        <v>519</v>
      </c>
      <c r="G22" s="648" t="s">
        <v>519</v>
      </c>
      <c r="H22" s="649" t="s">
        <v>519</v>
      </c>
      <c r="I22" s="649" t="s">
        <v>519</v>
      </c>
      <c r="J22" s="649" t="s">
        <v>519</v>
      </c>
      <c r="K22" s="647" t="s">
        <v>519</v>
      </c>
      <c r="L22" s="646" t="s">
        <v>519</v>
      </c>
      <c r="M22" s="646" t="s">
        <v>519</v>
      </c>
      <c r="N22" s="646" t="s">
        <v>519</v>
      </c>
      <c r="O22" s="648" t="s">
        <v>519</v>
      </c>
      <c r="P22" s="647" t="s">
        <v>519</v>
      </c>
      <c r="Q22" s="646" t="s">
        <v>519</v>
      </c>
      <c r="R22" s="639" t="s">
        <v>857</v>
      </c>
    </row>
    <row r="23" spans="1:18" ht="15.9" customHeight="1">
      <c r="A23" s="645"/>
      <c r="B23" s="644" t="s">
        <v>856</v>
      </c>
      <c r="C23" s="644"/>
      <c r="D23" s="650" t="s">
        <v>519</v>
      </c>
      <c r="E23" s="646" t="s">
        <v>519</v>
      </c>
      <c r="F23" s="646" t="s">
        <v>519</v>
      </c>
      <c r="G23" s="648" t="s">
        <v>519</v>
      </c>
      <c r="H23" s="649" t="s">
        <v>519</v>
      </c>
      <c r="I23" s="649" t="s">
        <v>519</v>
      </c>
      <c r="J23" s="649" t="s">
        <v>519</v>
      </c>
      <c r="K23" s="647" t="s">
        <v>519</v>
      </c>
      <c r="L23" s="646" t="s">
        <v>519</v>
      </c>
      <c r="M23" s="646" t="s">
        <v>519</v>
      </c>
      <c r="N23" s="646" t="s">
        <v>519</v>
      </c>
      <c r="O23" s="648" t="s">
        <v>519</v>
      </c>
      <c r="P23" s="647" t="s">
        <v>519</v>
      </c>
      <c r="Q23" s="646" t="s">
        <v>519</v>
      </c>
      <c r="R23" s="639" t="s">
        <v>855</v>
      </c>
    </row>
    <row r="24" spans="1:18" ht="15.9" customHeight="1">
      <c r="A24" s="645"/>
      <c r="B24" s="644" t="s">
        <v>854</v>
      </c>
      <c r="C24" s="644"/>
      <c r="D24" s="650" t="s">
        <v>519</v>
      </c>
      <c r="E24" s="646" t="s">
        <v>519</v>
      </c>
      <c r="F24" s="646" t="s">
        <v>519</v>
      </c>
      <c r="G24" s="648" t="s">
        <v>519</v>
      </c>
      <c r="H24" s="649" t="s">
        <v>519</v>
      </c>
      <c r="I24" s="649" t="s">
        <v>519</v>
      </c>
      <c r="J24" s="649" t="s">
        <v>519</v>
      </c>
      <c r="K24" s="647" t="s">
        <v>519</v>
      </c>
      <c r="L24" s="646" t="s">
        <v>519</v>
      </c>
      <c r="M24" s="646" t="s">
        <v>519</v>
      </c>
      <c r="N24" s="646" t="s">
        <v>519</v>
      </c>
      <c r="O24" s="648" t="s">
        <v>519</v>
      </c>
      <c r="P24" s="647" t="s">
        <v>519</v>
      </c>
      <c r="Q24" s="646" t="s">
        <v>519</v>
      </c>
      <c r="R24" s="639" t="s">
        <v>853</v>
      </c>
    </row>
    <row r="25" spans="1:18" ht="24" customHeight="1">
      <c r="A25" s="645">
        <v>2007</v>
      </c>
      <c r="B25" s="644" t="s">
        <v>11</v>
      </c>
      <c r="C25" s="644"/>
      <c r="D25" s="643">
        <v>2391.4393790000004</v>
      </c>
      <c r="E25" s="640">
        <v>1781.691669</v>
      </c>
      <c r="F25" s="641">
        <v>751.36788000000001</v>
      </c>
      <c r="G25" s="642">
        <v>115.29930299999999</v>
      </c>
      <c r="H25" s="641">
        <v>4.9645989999999998</v>
      </c>
      <c r="I25" s="641">
        <v>3.8309009999999999</v>
      </c>
      <c r="J25" s="641">
        <v>561.43879299999992</v>
      </c>
      <c r="K25" s="641">
        <v>1023.0366739999999</v>
      </c>
      <c r="L25" s="640">
        <v>493.23580599999997</v>
      </c>
      <c r="M25" s="641">
        <v>484.46964700000001</v>
      </c>
      <c r="N25" s="640">
        <v>104.525414</v>
      </c>
      <c r="O25" s="641">
        <v>19.409528999999999</v>
      </c>
      <c r="P25" s="641">
        <v>19.652269</v>
      </c>
      <c r="Q25" s="640">
        <v>1.0109509999999999</v>
      </c>
      <c r="R25" s="639" t="s">
        <v>857</v>
      </c>
    </row>
    <row r="26" spans="1:18" ht="15.9" customHeight="1">
      <c r="A26" s="645"/>
      <c r="B26" s="644" t="s">
        <v>856</v>
      </c>
      <c r="C26" s="644"/>
      <c r="D26" s="643">
        <v>1708.445884</v>
      </c>
      <c r="E26" s="640">
        <v>1112.4386200000001</v>
      </c>
      <c r="F26" s="641">
        <v>452.96179100000001</v>
      </c>
      <c r="G26" s="642">
        <v>102.973456</v>
      </c>
      <c r="H26" s="641">
        <v>3.1625259999999997</v>
      </c>
      <c r="I26" s="641">
        <v>2.3297399999999997</v>
      </c>
      <c r="J26" s="641">
        <v>309.40824300000003</v>
      </c>
      <c r="K26" s="641">
        <v>652.91889000000003</v>
      </c>
      <c r="L26" s="640">
        <v>488.08819499999998</v>
      </c>
      <c r="M26" s="641">
        <v>479.37193199999996</v>
      </c>
      <c r="N26" s="640">
        <v>97.428056000000012</v>
      </c>
      <c r="O26" s="641">
        <v>17.408489000000003</v>
      </c>
      <c r="P26" s="641">
        <v>16.922807000000002</v>
      </c>
      <c r="Q26" s="640">
        <v>0.78080799999999995</v>
      </c>
      <c r="R26" s="639" t="s">
        <v>855</v>
      </c>
    </row>
    <row r="27" spans="1:18" ht="15.9" customHeight="1">
      <c r="A27" s="645"/>
      <c r="B27" s="644" t="s">
        <v>854</v>
      </c>
      <c r="C27" s="644"/>
      <c r="D27" s="643">
        <v>682.99349499999994</v>
      </c>
      <c r="E27" s="640">
        <v>669.25304900000003</v>
      </c>
      <c r="F27" s="641">
        <v>298.40608899999995</v>
      </c>
      <c r="G27" s="642">
        <v>12.325847</v>
      </c>
      <c r="H27" s="641">
        <v>1.802073</v>
      </c>
      <c r="I27" s="641">
        <v>1.501161</v>
      </c>
      <c r="J27" s="641">
        <v>252.03054999999998</v>
      </c>
      <c r="K27" s="641">
        <v>370.11778399999997</v>
      </c>
      <c r="L27" s="640">
        <v>5.1476109999999995</v>
      </c>
      <c r="M27" s="641">
        <v>5.097715</v>
      </c>
      <c r="N27" s="640">
        <v>7.0973579999999998</v>
      </c>
      <c r="O27" s="641">
        <v>2.0010400000000002</v>
      </c>
      <c r="P27" s="641">
        <v>2.7294619999999998</v>
      </c>
      <c r="Q27" s="640">
        <v>0.23014300000000001</v>
      </c>
      <c r="R27" s="639" t="s">
        <v>853</v>
      </c>
    </row>
    <row r="28" spans="1:18" ht="24" customHeight="1">
      <c r="A28" s="645">
        <v>2006</v>
      </c>
      <c r="B28" s="644" t="s">
        <v>11</v>
      </c>
      <c r="C28" s="644"/>
      <c r="D28" s="643">
        <v>1879.660736</v>
      </c>
      <c r="E28" s="640">
        <v>1353.9244659999999</v>
      </c>
      <c r="F28" s="641">
        <v>362.06013000000002</v>
      </c>
      <c r="G28" s="642">
        <v>98.564134999999993</v>
      </c>
      <c r="H28" s="641">
        <v>2.106636</v>
      </c>
      <c r="I28" s="641">
        <v>5.5978389999999996</v>
      </c>
      <c r="J28" s="641">
        <v>196.640422</v>
      </c>
      <c r="K28" s="641">
        <v>981.60427500000003</v>
      </c>
      <c r="L28" s="640">
        <v>436.06333599999999</v>
      </c>
      <c r="M28" s="641">
        <v>428.25115899999997</v>
      </c>
      <c r="N28" s="640">
        <v>79.882849999999991</v>
      </c>
      <c r="O28" s="641">
        <v>13.603524</v>
      </c>
      <c r="P28" s="641">
        <v>20.600193999999998</v>
      </c>
      <c r="Q28" s="640">
        <v>1.0350870000000001</v>
      </c>
      <c r="R28" s="639" t="s">
        <v>857</v>
      </c>
    </row>
    <row r="29" spans="1:18" ht="15.9" customHeight="1">
      <c r="A29" s="645"/>
      <c r="B29" s="644" t="s">
        <v>856</v>
      </c>
      <c r="C29" s="644"/>
      <c r="D29" s="643">
        <v>1327.8232890000002</v>
      </c>
      <c r="E29" s="640">
        <v>815.83240699999999</v>
      </c>
      <c r="F29" s="641">
        <v>202.03582999999998</v>
      </c>
      <c r="G29" s="642">
        <v>86.693739000000008</v>
      </c>
      <c r="H29" s="641">
        <v>1.2483420000000001</v>
      </c>
      <c r="I29" s="641">
        <v>2.9800469999999999</v>
      </c>
      <c r="J29" s="641">
        <v>76.446729000000005</v>
      </c>
      <c r="K29" s="641">
        <v>604.14812399999994</v>
      </c>
      <c r="L29" s="640">
        <v>432.59161</v>
      </c>
      <c r="M29" s="641">
        <v>424.914019</v>
      </c>
      <c r="N29" s="640">
        <v>71.065027000000001</v>
      </c>
      <c r="O29" s="641">
        <v>6.4169279999999995</v>
      </c>
      <c r="P29" s="641">
        <v>20.292664000000002</v>
      </c>
      <c r="Q29" s="640">
        <v>0.83658600000000005</v>
      </c>
      <c r="R29" s="639" t="s">
        <v>855</v>
      </c>
    </row>
    <row r="30" spans="1:18" ht="15.9" customHeight="1">
      <c r="A30" s="645"/>
      <c r="B30" s="644" t="s">
        <v>854</v>
      </c>
      <c r="C30" s="644"/>
      <c r="D30" s="643">
        <v>551.837447</v>
      </c>
      <c r="E30" s="640">
        <v>538.09205900000006</v>
      </c>
      <c r="F30" s="641">
        <v>160.02429999999998</v>
      </c>
      <c r="G30" s="642">
        <v>11.870396000000001</v>
      </c>
      <c r="H30" s="641">
        <v>0.858294</v>
      </c>
      <c r="I30" s="641">
        <v>2.6177920000000001</v>
      </c>
      <c r="J30" s="641">
        <v>120.193693</v>
      </c>
      <c r="K30" s="641">
        <v>377.45615100000003</v>
      </c>
      <c r="L30" s="640">
        <v>3.4717260000000003</v>
      </c>
      <c r="M30" s="641">
        <v>3.3371399999999998</v>
      </c>
      <c r="N30" s="640">
        <v>8.8178229999999989</v>
      </c>
      <c r="O30" s="641">
        <v>7.1865959999999998</v>
      </c>
      <c r="P30" s="641">
        <v>0.30752999999999997</v>
      </c>
      <c r="Q30" s="640">
        <v>0.19850100000000001</v>
      </c>
      <c r="R30" s="639" t="s">
        <v>853</v>
      </c>
    </row>
    <row r="31" spans="1:18" ht="24" customHeight="1">
      <c r="A31" s="645">
        <v>2005</v>
      </c>
      <c r="B31" s="644" t="s">
        <v>11</v>
      </c>
      <c r="C31" s="644"/>
      <c r="D31" s="643">
        <v>1257.839035</v>
      </c>
      <c r="E31" s="640">
        <v>881.02889300000004</v>
      </c>
      <c r="F31" s="641">
        <v>358.88982299999998</v>
      </c>
      <c r="G31" s="642">
        <v>33.354035000000003</v>
      </c>
      <c r="H31" s="641">
        <v>3.2774380000000001</v>
      </c>
      <c r="I31" s="641">
        <v>1.7553019999999999</v>
      </c>
      <c r="J31" s="641">
        <v>288.00491600000004</v>
      </c>
      <c r="K31" s="641">
        <v>512.17560200000003</v>
      </c>
      <c r="L31" s="640">
        <v>300.62430999999998</v>
      </c>
      <c r="M31" s="641">
        <v>285.79051199999998</v>
      </c>
      <c r="N31" s="640">
        <v>65.470255999999992</v>
      </c>
      <c r="O31" s="641">
        <v>16.990583999999998</v>
      </c>
      <c r="P31" s="641">
        <v>15.722013</v>
      </c>
      <c r="Q31" s="640">
        <v>0.18474299999999999</v>
      </c>
      <c r="R31" s="639" t="s">
        <v>857</v>
      </c>
    </row>
    <row r="32" spans="1:18" ht="15.9" customHeight="1">
      <c r="A32" s="645"/>
      <c r="B32" s="644" t="s">
        <v>856</v>
      </c>
      <c r="C32" s="644"/>
      <c r="D32" s="643">
        <v>981.29150300000003</v>
      </c>
      <c r="E32" s="640">
        <v>610.57973500000003</v>
      </c>
      <c r="F32" s="641">
        <v>173.37954999999999</v>
      </c>
      <c r="G32" s="642">
        <v>25.992609000000002</v>
      </c>
      <c r="H32" s="641">
        <v>2.287191</v>
      </c>
      <c r="I32" s="641">
        <v>0.76275199999999999</v>
      </c>
      <c r="J32" s="641">
        <v>127.37575199999999</v>
      </c>
      <c r="K32" s="641">
        <v>427.53784899999999</v>
      </c>
      <c r="L32" s="640">
        <v>297.40710999999999</v>
      </c>
      <c r="M32" s="641">
        <v>282.76357400000001</v>
      </c>
      <c r="N32" s="640">
        <v>63.989202000000006</v>
      </c>
      <c r="O32" s="641">
        <v>16.309343999999999</v>
      </c>
      <c r="P32" s="641">
        <v>15.542725000000001</v>
      </c>
      <c r="Q32" s="640">
        <v>0.11561299999999999</v>
      </c>
      <c r="R32" s="639" t="s">
        <v>855</v>
      </c>
    </row>
    <row r="33" spans="1:18" ht="15.9" customHeight="1">
      <c r="A33" s="645"/>
      <c r="B33" s="644" t="s">
        <v>854</v>
      </c>
      <c r="C33" s="644"/>
      <c r="D33" s="643">
        <v>276.54753199999999</v>
      </c>
      <c r="E33" s="640">
        <v>270.44915800000001</v>
      </c>
      <c r="F33" s="641">
        <v>185.51027299999998</v>
      </c>
      <c r="G33" s="642">
        <v>7.3614260000000007</v>
      </c>
      <c r="H33" s="641">
        <v>0.99024699999999999</v>
      </c>
      <c r="I33" s="641">
        <v>0.99254999999999993</v>
      </c>
      <c r="J33" s="641">
        <v>160.629164</v>
      </c>
      <c r="K33" s="641">
        <v>84.637753000000004</v>
      </c>
      <c r="L33" s="640">
        <v>3.2171999999999996</v>
      </c>
      <c r="M33" s="641">
        <v>3.0269379999999999</v>
      </c>
      <c r="N33" s="640">
        <v>1.4810539999999999</v>
      </c>
      <c r="O33" s="641">
        <v>0.68123999999999996</v>
      </c>
      <c r="P33" s="641">
        <v>0.179288</v>
      </c>
      <c r="Q33" s="640">
        <v>6.9129999999999997E-2</v>
      </c>
      <c r="R33" s="639" t="s">
        <v>853</v>
      </c>
    </row>
    <row r="34" spans="1:18" ht="24" customHeight="1">
      <c r="A34" s="645">
        <v>2004</v>
      </c>
      <c r="B34" s="644" t="s">
        <v>11</v>
      </c>
      <c r="C34" s="644"/>
      <c r="D34" s="643">
        <v>1156.614808</v>
      </c>
      <c r="E34" s="640">
        <v>866.62267199999997</v>
      </c>
      <c r="F34" s="641">
        <v>360.99572600000005</v>
      </c>
      <c r="G34" s="642">
        <v>45.156092999999998</v>
      </c>
      <c r="H34" s="641">
        <v>3.0039670000000003</v>
      </c>
      <c r="I34" s="641">
        <v>2.2152530000000001</v>
      </c>
      <c r="J34" s="641">
        <v>274.40157099999999</v>
      </c>
      <c r="K34" s="641">
        <v>497.69812400000001</v>
      </c>
      <c r="L34" s="640">
        <v>248.53514799999999</v>
      </c>
      <c r="M34" s="641">
        <v>238.66173800000001</v>
      </c>
      <c r="N34" s="640">
        <v>38.333106999999998</v>
      </c>
      <c r="O34" s="641">
        <v>8.1043680000000009</v>
      </c>
      <c r="P34" s="641">
        <v>13.312721999999999</v>
      </c>
      <c r="Q34" s="640">
        <v>8.5421000000000011E-2</v>
      </c>
      <c r="R34" s="639" t="s">
        <v>857</v>
      </c>
    </row>
    <row r="35" spans="1:18" ht="15.9" customHeight="1">
      <c r="A35" s="645"/>
      <c r="B35" s="644" t="s">
        <v>856</v>
      </c>
      <c r="C35" s="644"/>
      <c r="D35" s="643">
        <v>879.78707599999996</v>
      </c>
      <c r="E35" s="640">
        <v>595.65241200000003</v>
      </c>
      <c r="F35" s="641">
        <v>182.229153</v>
      </c>
      <c r="G35" s="642">
        <v>37.981667000000002</v>
      </c>
      <c r="H35" s="641">
        <v>2.0517189999999998</v>
      </c>
      <c r="I35" s="641">
        <v>1.0790630000000001</v>
      </c>
      <c r="J35" s="641">
        <v>118.359182</v>
      </c>
      <c r="K35" s="641">
        <v>408.04179399999998</v>
      </c>
      <c r="L35" s="640">
        <v>244.499031</v>
      </c>
      <c r="M35" s="641">
        <v>235.09342699999999</v>
      </c>
      <c r="N35" s="640">
        <v>37.182200999999999</v>
      </c>
      <c r="O35" s="641">
        <v>7.7218819999999999</v>
      </c>
      <c r="P35" s="641">
        <v>13.172790000000001</v>
      </c>
      <c r="Q35" s="640">
        <v>2.4069E-2</v>
      </c>
      <c r="R35" s="639" t="s">
        <v>855</v>
      </c>
    </row>
    <row r="36" spans="1:18" ht="15.9" customHeight="1">
      <c r="A36" s="645"/>
      <c r="B36" s="644" t="s">
        <v>854</v>
      </c>
      <c r="C36" s="644"/>
      <c r="D36" s="643">
        <v>276.82773200000003</v>
      </c>
      <c r="E36" s="640">
        <v>270.97026</v>
      </c>
      <c r="F36" s="641">
        <v>178.76657299999999</v>
      </c>
      <c r="G36" s="642">
        <v>7.1744260000000004</v>
      </c>
      <c r="H36" s="641">
        <v>0.95224800000000009</v>
      </c>
      <c r="I36" s="641">
        <v>1.13619</v>
      </c>
      <c r="J36" s="641">
        <v>156.04238899999999</v>
      </c>
      <c r="K36" s="641">
        <v>89.656329999999997</v>
      </c>
      <c r="L36" s="640">
        <v>4.036117</v>
      </c>
      <c r="M36" s="641">
        <v>3.568311</v>
      </c>
      <c r="N36" s="640">
        <v>1.150906</v>
      </c>
      <c r="O36" s="641">
        <v>0.38248599999999999</v>
      </c>
      <c r="P36" s="641">
        <v>0.139932</v>
      </c>
      <c r="Q36" s="640">
        <v>6.1351999999999997E-2</v>
      </c>
      <c r="R36" s="639" t="s">
        <v>853</v>
      </c>
    </row>
    <row r="37" spans="1:18" ht="24" customHeight="1">
      <c r="A37" s="645">
        <v>2003</v>
      </c>
      <c r="B37" s="644" t="s">
        <v>11</v>
      </c>
      <c r="C37" s="644"/>
      <c r="D37" s="643">
        <v>969.89061199999992</v>
      </c>
      <c r="E37" s="640">
        <v>743.06179899999995</v>
      </c>
      <c r="F37" s="641">
        <v>323.04305599999998</v>
      </c>
      <c r="G37" s="642">
        <v>39.566438000000005</v>
      </c>
      <c r="H37" s="641">
        <v>8.8300619999999999</v>
      </c>
      <c r="I37" s="641">
        <v>2.796713</v>
      </c>
      <c r="J37" s="641">
        <v>241.00173100000001</v>
      </c>
      <c r="K37" s="641">
        <v>417.26584399999996</v>
      </c>
      <c r="L37" s="640">
        <v>189.86105300000003</v>
      </c>
      <c r="M37" s="641">
        <v>179.49103200000002</v>
      </c>
      <c r="N37" s="640">
        <v>33.425812000000001</v>
      </c>
      <c r="O37" s="641">
        <v>2.4939879999999999</v>
      </c>
      <c r="P37" s="641">
        <v>15.012570999999999</v>
      </c>
      <c r="Q37" s="640">
        <v>0.77475099999999997</v>
      </c>
      <c r="R37" s="639" t="s">
        <v>857</v>
      </c>
    </row>
    <row r="38" spans="1:18" ht="15.9" customHeight="1">
      <c r="A38" s="645"/>
      <c r="B38" s="644" t="s">
        <v>856</v>
      </c>
      <c r="C38" s="644"/>
      <c r="D38" s="643">
        <v>730.70139199999994</v>
      </c>
      <c r="E38" s="640">
        <v>512.75733300000002</v>
      </c>
      <c r="F38" s="641">
        <v>168.99672799999999</v>
      </c>
      <c r="G38" s="642">
        <v>34.37283</v>
      </c>
      <c r="H38" s="641">
        <v>7.4458440000000001</v>
      </c>
      <c r="I38" s="641">
        <v>2.1987260000000002</v>
      </c>
      <c r="J38" s="641">
        <v>111.523996</v>
      </c>
      <c r="K38" s="641">
        <v>341.15471700000001</v>
      </c>
      <c r="L38" s="640">
        <v>184.313311</v>
      </c>
      <c r="M38" s="641">
        <v>174.51752999999999</v>
      </c>
      <c r="N38" s="640">
        <v>30.341993000000002</v>
      </c>
      <c r="O38" s="641">
        <v>2.3260189999999996</v>
      </c>
      <c r="P38" s="641">
        <v>12.49198</v>
      </c>
      <c r="Q38" s="640">
        <v>0.75095600000000007</v>
      </c>
      <c r="R38" s="639" t="s">
        <v>855</v>
      </c>
    </row>
    <row r="39" spans="1:18" ht="15.9" customHeight="1">
      <c r="A39" s="645"/>
      <c r="B39" s="644" t="s">
        <v>854</v>
      </c>
      <c r="C39" s="644"/>
      <c r="D39" s="643">
        <v>239.18922000000001</v>
      </c>
      <c r="E39" s="640">
        <v>230.30446599999999</v>
      </c>
      <c r="F39" s="641">
        <v>154.04632800000002</v>
      </c>
      <c r="G39" s="642">
        <v>5.1936080000000002</v>
      </c>
      <c r="H39" s="641">
        <v>1.3842180000000002</v>
      </c>
      <c r="I39" s="641">
        <v>0.59798699999999994</v>
      </c>
      <c r="J39" s="641">
        <v>129.477735</v>
      </c>
      <c r="K39" s="641">
        <v>76.111126999999996</v>
      </c>
      <c r="L39" s="640">
        <v>5.5477420000000004</v>
      </c>
      <c r="M39" s="641">
        <v>4.9735020000000008</v>
      </c>
      <c r="N39" s="640">
        <v>3.0838190000000001</v>
      </c>
      <c r="O39" s="641">
        <v>0.16796900000000001</v>
      </c>
      <c r="P39" s="641">
        <v>2.520591</v>
      </c>
      <c r="Q39" s="640">
        <v>2.3795E-2</v>
      </c>
      <c r="R39" s="639" t="s">
        <v>853</v>
      </c>
    </row>
    <row r="40" spans="1:18" ht="24" customHeight="1">
      <c r="A40" s="645">
        <v>2002</v>
      </c>
      <c r="B40" s="644" t="s">
        <v>11</v>
      </c>
      <c r="C40" s="644"/>
      <c r="D40" s="643">
        <v>949.02469099999996</v>
      </c>
      <c r="E40" s="640">
        <v>746.33170600000005</v>
      </c>
      <c r="F40" s="641">
        <v>283.594269</v>
      </c>
      <c r="G40" s="642">
        <v>19.658098000000003</v>
      </c>
      <c r="H40" s="641">
        <v>6.2790510000000008</v>
      </c>
      <c r="I40" s="641">
        <v>1.9710369999999999</v>
      </c>
      <c r="J40" s="641">
        <v>222.83521900000002</v>
      </c>
      <c r="K40" s="641">
        <v>453.05688400000003</v>
      </c>
      <c r="L40" s="640">
        <v>170.63714899999999</v>
      </c>
      <c r="M40" s="641">
        <v>167.44483300000002</v>
      </c>
      <c r="N40" s="640">
        <v>29.124856999999999</v>
      </c>
      <c r="O40" s="641">
        <v>0.475298</v>
      </c>
      <c r="P40" s="641">
        <v>16.253247999999999</v>
      </c>
      <c r="Q40" s="640">
        <v>1.7391890000000001</v>
      </c>
      <c r="R40" s="639" t="s">
        <v>857</v>
      </c>
    </row>
    <row r="41" spans="1:18" ht="15.9" customHeight="1">
      <c r="A41" s="645"/>
      <c r="B41" s="644" t="s">
        <v>856</v>
      </c>
      <c r="C41" s="644"/>
      <c r="D41" s="643">
        <v>721.34484499999996</v>
      </c>
      <c r="E41" s="640">
        <v>522.60057099999995</v>
      </c>
      <c r="F41" s="641">
        <v>146.758578</v>
      </c>
      <c r="G41" s="642">
        <v>13.640245</v>
      </c>
      <c r="H41" s="641">
        <v>4.5088680000000005</v>
      </c>
      <c r="I41" s="641">
        <v>0.23147999999999999</v>
      </c>
      <c r="J41" s="641">
        <v>104.06043700000001</v>
      </c>
      <c r="K41" s="641">
        <v>366.64222699999999</v>
      </c>
      <c r="L41" s="640">
        <v>167.74158499999999</v>
      </c>
      <c r="M41" s="641">
        <v>164.63732400000001</v>
      </c>
      <c r="N41" s="640">
        <v>28.375413000000002</v>
      </c>
      <c r="O41" s="641">
        <v>0.34229700000000002</v>
      </c>
      <c r="P41" s="641">
        <v>16.126747999999999</v>
      </c>
      <c r="Q41" s="640">
        <v>1.722566</v>
      </c>
      <c r="R41" s="639" t="s">
        <v>855</v>
      </c>
    </row>
    <row r="42" spans="1:18" ht="15.9" customHeight="1">
      <c r="A42" s="645"/>
      <c r="B42" s="644" t="s">
        <v>854</v>
      </c>
      <c r="C42" s="644"/>
      <c r="D42" s="643">
        <v>227.679846</v>
      </c>
      <c r="E42" s="640">
        <v>223.73113500000002</v>
      </c>
      <c r="F42" s="641">
        <v>136.835691</v>
      </c>
      <c r="G42" s="642">
        <v>6.0178529999999997</v>
      </c>
      <c r="H42" s="641">
        <v>1.7701830000000001</v>
      </c>
      <c r="I42" s="641">
        <v>1.739557</v>
      </c>
      <c r="J42" s="641">
        <v>118.774782</v>
      </c>
      <c r="K42" s="641">
        <v>86.414657000000005</v>
      </c>
      <c r="L42" s="640">
        <v>2.8955639999999998</v>
      </c>
      <c r="M42" s="641">
        <v>2.807509</v>
      </c>
      <c r="N42" s="640">
        <v>0.749444</v>
      </c>
      <c r="O42" s="641">
        <v>0.13300100000000001</v>
      </c>
      <c r="P42" s="641">
        <v>0.1265</v>
      </c>
      <c r="Q42" s="640">
        <v>1.6623000000000002E-2</v>
      </c>
      <c r="R42" s="639" t="s">
        <v>853</v>
      </c>
    </row>
    <row r="43" spans="1:18" ht="24" customHeight="1">
      <c r="A43" s="645">
        <v>2001</v>
      </c>
      <c r="B43" s="644" t="s">
        <v>11</v>
      </c>
      <c r="C43" s="644"/>
      <c r="D43" s="643">
        <v>1288.3357120000001</v>
      </c>
      <c r="E43" s="640">
        <v>983.59035100000006</v>
      </c>
      <c r="F43" s="641">
        <v>476.91502399999996</v>
      </c>
      <c r="G43" s="642">
        <v>14.458058999999999</v>
      </c>
      <c r="H43" s="641">
        <v>5.4284570000000008</v>
      </c>
      <c r="I43" s="641">
        <v>0.28070699999999998</v>
      </c>
      <c r="J43" s="641">
        <v>393.68468000000001</v>
      </c>
      <c r="K43" s="641">
        <v>457.10445400000003</v>
      </c>
      <c r="L43" s="640">
        <v>276.01700900000003</v>
      </c>
      <c r="M43" s="641">
        <v>237.379796</v>
      </c>
      <c r="N43" s="640">
        <v>23.325082999999999</v>
      </c>
      <c r="O43" s="641">
        <v>0.49878800000000001</v>
      </c>
      <c r="P43" s="641">
        <v>14.889530000000001</v>
      </c>
      <c r="Q43" s="640">
        <v>2.3703429999999996</v>
      </c>
      <c r="R43" s="639" t="s">
        <v>857</v>
      </c>
    </row>
    <row r="44" spans="1:18" ht="15.9" customHeight="1">
      <c r="A44" s="645"/>
      <c r="B44" s="644" t="s">
        <v>856</v>
      </c>
      <c r="C44" s="644"/>
      <c r="D44" s="643">
        <v>1058.6309739999999</v>
      </c>
      <c r="E44" s="640">
        <v>760.09061800000006</v>
      </c>
      <c r="F44" s="641">
        <v>297.80117999999999</v>
      </c>
      <c r="G44" s="642">
        <v>10.040674000000001</v>
      </c>
      <c r="H44" s="641">
        <v>3.992721</v>
      </c>
      <c r="I44" s="641">
        <v>7.6757999999999993E-2</v>
      </c>
      <c r="J44" s="641">
        <v>240.791696</v>
      </c>
      <c r="K44" s="641">
        <v>413.01921799999997</v>
      </c>
      <c r="L44" s="640">
        <v>272.96177299999999</v>
      </c>
      <c r="M44" s="641">
        <v>234.35582099999999</v>
      </c>
      <c r="N44" s="640">
        <v>22.857355999999999</v>
      </c>
      <c r="O44" s="641">
        <v>0.29509800000000003</v>
      </c>
      <c r="P44" s="641">
        <v>14.88053</v>
      </c>
      <c r="Q44" s="640">
        <v>2.1260219999999999</v>
      </c>
      <c r="R44" s="639" t="s">
        <v>855</v>
      </c>
    </row>
    <row r="45" spans="1:18" ht="15.9" customHeight="1">
      <c r="A45" s="645"/>
      <c r="B45" s="644" t="s">
        <v>854</v>
      </c>
      <c r="C45" s="644"/>
      <c r="D45" s="643">
        <v>229.704711</v>
      </c>
      <c r="E45" s="640">
        <v>223.49971400000001</v>
      </c>
      <c r="F45" s="641">
        <v>179.113846</v>
      </c>
      <c r="G45" s="642">
        <v>4.4173850000000003</v>
      </c>
      <c r="H45" s="641">
        <v>1.4357360000000001</v>
      </c>
      <c r="I45" s="641">
        <v>0.20394900000000002</v>
      </c>
      <c r="J45" s="641">
        <v>152.89298499999998</v>
      </c>
      <c r="K45" s="641">
        <v>44.085213000000003</v>
      </c>
      <c r="L45" s="640">
        <v>3.055237</v>
      </c>
      <c r="M45" s="641">
        <v>3.0239760000000002</v>
      </c>
      <c r="N45" s="640">
        <v>0.467727</v>
      </c>
      <c r="O45" s="641">
        <v>0.20369000000000001</v>
      </c>
      <c r="P45" s="641">
        <v>8.9999999999999993E-3</v>
      </c>
      <c r="Q45" s="640">
        <v>0.24432100000000001</v>
      </c>
      <c r="R45" s="639" t="s">
        <v>853</v>
      </c>
    </row>
    <row r="46" spans="1:18" ht="24" customHeight="1">
      <c r="A46" s="645">
        <v>2000</v>
      </c>
      <c r="B46" s="644" t="s">
        <v>11</v>
      </c>
      <c r="C46" s="644"/>
      <c r="D46" s="643">
        <v>954.27720799999997</v>
      </c>
      <c r="E46" s="640">
        <v>757.08409900000004</v>
      </c>
      <c r="F46" s="641">
        <v>282.17269199999998</v>
      </c>
      <c r="G46" s="642">
        <v>5.9943749999999998</v>
      </c>
      <c r="H46" s="641">
        <v>0.85030300000000003</v>
      </c>
      <c r="I46" s="641">
        <v>0.736348</v>
      </c>
      <c r="J46" s="641">
        <v>246.61060999999998</v>
      </c>
      <c r="K46" s="641">
        <v>474.44799999999998</v>
      </c>
      <c r="L46" s="640">
        <v>173.25822299999999</v>
      </c>
      <c r="M46" s="641">
        <v>169.42601099999999</v>
      </c>
      <c r="N46" s="640">
        <v>20.322991999999999</v>
      </c>
      <c r="O46" s="641">
        <v>3.0224000000000001E-2</v>
      </c>
      <c r="P46" s="641">
        <v>14.205636</v>
      </c>
      <c r="Q46" s="640">
        <v>0.35556500000000002</v>
      </c>
      <c r="R46" s="639" t="s">
        <v>857</v>
      </c>
    </row>
    <row r="47" spans="1:18" ht="15.9" customHeight="1">
      <c r="A47" s="645"/>
      <c r="B47" s="644" t="s">
        <v>856</v>
      </c>
      <c r="C47" s="644"/>
      <c r="D47" s="643">
        <v>795.38045700000009</v>
      </c>
      <c r="E47" s="640">
        <v>602.70988199999999</v>
      </c>
      <c r="F47" s="641">
        <v>185.06809700000002</v>
      </c>
      <c r="G47" s="642">
        <v>4.2557740000000006</v>
      </c>
      <c r="H47" s="641">
        <v>0.296597</v>
      </c>
      <c r="I47" s="641">
        <v>0.54786699999999999</v>
      </c>
      <c r="J47" s="641">
        <v>163.84158100000002</v>
      </c>
      <c r="K47" s="641">
        <v>417.30568199999999</v>
      </c>
      <c r="L47" s="640">
        <v>171.245137</v>
      </c>
      <c r="M47" s="641">
        <v>167.41422399999999</v>
      </c>
      <c r="N47" s="640">
        <v>19.909606</v>
      </c>
      <c r="O47" s="641">
        <v>0</v>
      </c>
      <c r="P47" s="641">
        <v>14.189720999999999</v>
      </c>
      <c r="Q47" s="640">
        <v>0.33100799999999997</v>
      </c>
      <c r="R47" s="639" t="s">
        <v>855</v>
      </c>
    </row>
    <row r="48" spans="1:18" ht="15.9" customHeight="1">
      <c r="A48" s="645"/>
      <c r="B48" s="644" t="s">
        <v>854</v>
      </c>
      <c r="C48" s="644"/>
      <c r="D48" s="643">
        <v>158.89678099999998</v>
      </c>
      <c r="E48" s="640">
        <v>154.37420300000002</v>
      </c>
      <c r="F48" s="641">
        <v>97.104596000000001</v>
      </c>
      <c r="G48" s="642">
        <v>1.7386010000000001</v>
      </c>
      <c r="H48" s="641">
        <v>0.55370600000000003</v>
      </c>
      <c r="I48" s="641">
        <v>0.18848099999999998</v>
      </c>
      <c r="J48" s="641">
        <v>82.769030000000001</v>
      </c>
      <c r="K48" s="641">
        <v>57.142302999999998</v>
      </c>
      <c r="L48" s="640">
        <v>2.0130810000000001</v>
      </c>
      <c r="M48" s="641">
        <v>2.0117819999999997</v>
      </c>
      <c r="N48" s="640">
        <v>0.41338600000000003</v>
      </c>
      <c r="O48" s="641">
        <v>3.0224000000000001E-2</v>
      </c>
      <c r="P48" s="641">
        <v>1.5914999999999999E-2</v>
      </c>
      <c r="Q48" s="640">
        <v>2.4556999999999999E-2</v>
      </c>
      <c r="R48" s="639" t="s">
        <v>853</v>
      </c>
    </row>
    <row r="49" spans="1:18" ht="8.1" customHeight="1">
      <c r="A49" s="638"/>
      <c r="B49" s="637"/>
      <c r="C49" s="637"/>
      <c r="D49" s="636"/>
      <c r="E49" s="635"/>
      <c r="F49" s="634"/>
      <c r="G49" s="633"/>
      <c r="H49" s="634"/>
      <c r="I49" s="634"/>
      <c r="J49" s="634"/>
      <c r="K49" s="634"/>
      <c r="L49" s="635"/>
      <c r="M49" s="634"/>
      <c r="N49" s="635"/>
      <c r="O49" s="634"/>
      <c r="P49" s="634"/>
      <c r="Q49" s="633"/>
      <c r="R49" s="632"/>
    </row>
    <row r="51" spans="1:18">
      <c r="A51" s="557" t="s">
        <v>868</v>
      </c>
    </row>
    <row r="52" spans="1:18">
      <c r="A52" s="557" t="s">
        <v>873</v>
      </c>
    </row>
    <row r="53" spans="1:18">
      <c r="A53" s="557" t="s">
        <v>874</v>
      </c>
    </row>
    <row r="54" spans="1:18">
      <c r="A54" s="557" t="s">
        <v>875</v>
      </c>
    </row>
    <row r="55" spans="1:18">
      <c r="A55" s="557" t="s">
        <v>869</v>
      </c>
    </row>
    <row r="56" spans="1:18">
      <c r="A56" s="557" t="s">
        <v>870</v>
      </c>
    </row>
    <row r="57" spans="1:18">
      <c r="A57" s="557" t="s">
        <v>876</v>
      </c>
    </row>
    <row r="58" spans="1:18">
      <c r="A58" s="557" t="s">
        <v>877</v>
      </c>
      <c r="D58" s="631"/>
    </row>
    <row r="59" spans="1:18">
      <c r="A59" s="557" t="s">
        <v>878</v>
      </c>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4.xml><?xml version="1.0" encoding="utf-8"?>
<worksheet xmlns="http://schemas.openxmlformats.org/spreadsheetml/2006/main" xmlns:r="http://schemas.openxmlformats.org/officeDocument/2006/relationships">
  <sheetPr>
    <pageSetUpPr fitToPage="1"/>
  </sheetPr>
  <dimension ref="A1:R61"/>
  <sheetViews>
    <sheetView showGridLines="0" defaultGridColor="0" colorId="55" workbookViewId="0"/>
  </sheetViews>
  <sheetFormatPr defaultColWidth="11.7109375" defaultRowHeight="10.199999999999999"/>
  <cols>
    <col min="1" max="1" width="7" style="685" customWidth="1"/>
    <col min="2" max="2" width="13.28515625" style="683" customWidth="1"/>
    <col min="3" max="3" width="2.140625" style="683" customWidth="1"/>
    <col min="4" max="4" width="11.140625" style="684" customWidth="1"/>
    <col min="5" max="6" width="9.85546875" style="683" customWidth="1"/>
    <col min="7" max="10" width="8.5703125" style="683" customWidth="1"/>
    <col min="11" max="12" width="9.85546875" style="683" customWidth="1"/>
    <col min="13" max="13" width="11.42578125" style="683" customWidth="1"/>
    <col min="14" max="17" width="9.85546875" style="683" customWidth="1"/>
    <col min="18" max="18" width="14.140625" style="683" customWidth="1"/>
    <col min="19" max="16384" width="11.7109375" style="683"/>
  </cols>
  <sheetData>
    <row r="1" spans="1:18" s="693" customFormat="1" ht="12">
      <c r="A1" s="626">
        <v>13</v>
      </c>
      <c r="B1" s="625"/>
      <c r="C1" s="625"/>
      <c r="D1" s="628"/>
      <c r="E1" s="628"/>
      <c r="F1" s="628"/>
      <c r="G1" s="628"/>
      <c r="H1" s="628"/>
      <c r="I1" s="628"/>
      <c r="J1" s="628"/>
      <c r="K1" s="628"/>
      <c r="L1" s="628"/>
      <c r="M1" s="628"/>
      <c r="N1" s="628"/>
      <c r="O1" s="625"/>
      <c r="P1" s="625"/>
      <c r="R1" s="626"/>
    </row>
    <row r="2" spans="1:18">
      <c r="A2" s="624" t="s">
        <v>852</v>
      </c>
      <c r="B2" s="555"/>
      <c r="C2" s="555"/>
      <c r="D2" s="618"/>
      <c r="E2" s="618"/>
      <c r="F2" s="623"/>
      <c r="G2" s="622"/>
      <c r="H2" s="622"/>
      <c r="I2" s="621"/>
      <c r="J2" s="621"/>
      <c r="K2" s="621"/>
      <c r="L2" s="621"/>
      <c r="M2" s="621"/>
      <c r="N2" s="621"/>
      <c r="O2" s="552"/>
      <c r="P2" s="552"/>
      <c r="R2" s="620" t="s">
        <v>852</v>
      </c>
    </row>
    <row r="3" spans="1:18">
      <c r="A3" s="619" t="s">
        <v>862</v>
      </c>
      <c r="B3" s="552"/>
      <c r="C3" s="552"/>
      <c r="D3" s="618"/>
      <c r="E3" s="617"/>
      <c r="F3" s="613"/>
      <c r="G3" s="616"/>
      <c r="H3" s="612"/>
      <c r="I3" s="613"/>
      <c r="J3" s="613"/>
      <c r="K3" s="613"/>
      <c r="L3" s="613"/>
      <c r="M3" s="613"/>
      <c r="N3" s="613"/>
      <c r="O3" s="552"/>
      <c r="P3" s="552"/>
      <c r="R3" s="692" t="s">
        <v>861</v>
      </c>
    </row>
    <row r="4" spans="1:18">
      <c r="A4" s="691" t="s">
        <v>851</v>
      </c>
      <c r="B4" s="552"/>
      <c r="C4" s="552"/>
      <c r="D4" s="613"/>
      <c r="E4" s="613"/>
      <c r="F4" s="613"/>
      <c r="G4" s="612"/>
      <c r="H4" s="612"/>
      <c r="I4" s="613"/>
      <c r="J4" s="613"/>
      <c r="K4" s="613"/>
      <c r="L4" s="613"/>
      <c r="M4" s="613"/>
      <c r="N4" s="613"/>
      <c r="O4" s="552"/>
      <c r="P4" s="552"/>
      <c r="R4" s="690" t="s">
        <v>850</v>
      </c>
    </row>
    <row r="5" spans="1:18">
      <c r="A5" s="689"/>
      <c r="B5" s="562"/>
      <c r="C5" s="562"/>
      <c r="D5" s="688"/>
      <c r="E5" s="562"/>
      <c r="F5" s="562"/>
      <c r="G5" s="562"/>
      <c r="H5" s="562"/>
      <c r="I5" s="562"/>
      <c r="J5" s="562"/>
      <c r="K5" s="562"/>
      <c r="L5" s="562"/>
      <c r="M5" s="562"/>
      <c r="N5" s="562"/>
      <c r="O5" s="562"/>
      <c r="P5" s="562"/>
      <c r="Q5" s="562"/>
      <c r="R5" s="553"/>
    </row>
    <row r="6" spans="1:18" s="687" customFormat="1" ht="21.9" customHeight="1">
      <c r="A6" s="674"/>
      <c r="B6" s="673"/>
      <c r="C6" s="672"/>
      <c r="D6" s="694" t="s">
        <v>11</v>
      </c>
      <c r="E6" s="697" t="s">
        <v>849</v>
      </c>
      <c r="F6" s="698"/>
      <c r="G6" s="698"/>
      <c r="H6" s="698"/>
      <c r="I6" s="698"/>
      <c r="J6" s="698"/>
      <c r="K6" s="699"/>
      <c r="L6" s="697" t="s">
        <v>848</v>
      </c>
      <c r="M6" s="699"/>
      <c r="N6" s="718" t="s">
        <v>847</v>
      </c>
      <c r="O6" s="719"/>
      <c r="P6" s="720"/>
      <c r="Q6" s="721" t="s">
        <v>846</v>
      </c>
      <c r="R6" s="671"/>
    </row>
    <row r="7" spans="1:18" s="687" customFormat="1" ht="21.9" customHeight="1">
      <c r="A7" s="670"/>
      <c r="B7" s="669"/>
      <c r="C7" s="668"/>
      <c r="D7" s="695"/>
      <c r="E7" s="706" t="s">
        <v>11</v>
      </c>
      <c r="F7" s="708" t="s">
        <v>845</v>
      </c>
      <c r="G7" s="709"/>
      <c r="H7" s="709"/>
      <c r="I7" s="709"/>
      <c r="J7" s="710"/>
      <c r="K7" s="724" t="s">
        <v>844</v>
      </c>
      <c r="L7" s="726" t="s">
        <v>11</v>
      </c>
      <c r="M7" s="724" t="s">
        <v>843</v>
      </c>
      <c r="N7" s="726" t="s">
        <v>11</v>
      </c>
      <c r="O7" s="727" t="s">
        <v>842</v>
      </c>
      <c r="P7" s="729" t="s">
        <v>841</v>
      </c>
      <c r="Q7" s="722"/>
      <c r="R7" s="667"/>
    </row>
    <row r="8" spans="1:18" s="687" customFormat="1" ht="53.1" customHeight="1">
      <c r="A8" s="666"/>
      <c r="B8" s="665"/>
      <c r="C8" s="664"/>
      <c r="D8" s="696"/>
      <c r="E8" s="707"/>
      <c r="F8" s="663" t="s">
        <v>11</v>
      </c>
      <c r="G8" s="662" t="s">
        <v>840</v>
      </c>
      <c r="H8" s="661" t="s">
        <v>858</v>
      </c>
      <c r="I8" s="661" t="s">
        <v>838</v>
      </c>
      <c r="J8" s="660" t="s">
        <v>837</v>
      </c>
      <c r="K8" s="725"/>
      <c r="L8" s="725"/>
      <c r="M8" s="725"/>
      <c r="N8" s="725"/>
      <c r="O8" s="728"/>
      <c r="P8" s="730"/>
      <c r="Q8" s="723"/>
      <c r="R8" s="659"/>
    </row>
    <row r="9" spans="1:18">
      <c r="A9" s="657"/>
      <c r="B9" s="656"/>
      <c r="C9" s="644"/>
      <c r="D9" s="655"/>
      <c r="E9" s="653"/>
      <c r="F9" s="629"/>
      <c r="G9" s="654"/>
      <c r="H9" s="629"/>
      <c r="I9" s="629"/>
      <c r="J9" s="629"/>
      <c r="K9" s="629"/>
      <c r="L9" s="652"/>
      <c r="M9" s="629"/>
      <c r="N9" s="653"/>
      <c r="O9" s="629"/>
      <c r="P9" s="629"/>
      <c r="Q9" s="652"/>
      <c r="R9" s="651"/>
    </row>
    <row r="10" spans="1:18" ht="15.9" customHeight="1">
      <c r="A10" s="645">
        <v>2012</v>
      </c>
      <c r="B10" s="644" t="s">
        <v>11</v>
      </c>
      <c r="C10" s="644"/>
      <c r="D10" s="650" t="s">
        <v>519</v>
      </c>
      <c r="E10" s="646" t="s">
        <v>519</v>
      </c>
      <c r="F10" s="646" t="s">
        <v>519</v>
      </c>
      <c r="G10" s="648" t="s">
        <v>519</v>
      </c>
      <c r="H10" s="649" t="s">
        <v>519</v>
      </c>
      <c r="I10" s="649" t="s">
        <v>519</v>
      </c>
      <c r="J10" s="649" t="s">
        <v>519</v>
      </c>
      <c r="K10" s="647" t="s">
        <v>519</v>
      </c>
      <c r="L10" s="646" t="s">
        <v>519</v>
      </c>
      <c r="M10" s="646" t="s">
        <v>519</v>
      </c>
      <c r="N10" s="646" t="s">
        <v>519</v>
      </c>
      <c r="O10" s="648" t="s">
        <v>519</v>
      </c>
      <c r="P10" s="647" t="s">
        <v>519</v>
      </c>
      <c r="Q10" s="646" t="s">
        <v>519</v>
      </c>
      <c r="R10" s="639" t="s">
        <v>857</v>
      </c>
    </row>
    <row r="11" spans="1:18" ht="15.9" customHeight="1">
      <c r="A11" s="645"/>
      <c r="B11" s="644" t="s">
        <v>856</v>
      </c>
      <c r="C11" s="644"/>
      <c r="D11" s="650" t="s">
        <v>519</v>
      </c>
      <c r="E11" s="646" t="s">
        <v>519</v>
      </c>
      <c r="F11" s="646" t="s">
        <v>519</v>
      </c>
      <c r="G11" s="648" t="s">
        <v>519</v>
      </c>
      <c r="H11" s="649" t="s">
        <v>519</v>
      </c>
      <c r="I11" s="649" t="s">
        <v>519</v>
      </c>
      <c r="J11" s="649" t="s">
        <v>519</v>
      </c>
      <c r="K11" s="647" t="s">
        <v>519</v>
      </c>
      <c r="L11" s="646" t="s">
        <v>519</v>
      </c>
      <c r="M11" s="646" t="s">
        <v>519</v>
      </c>
      <c r="N11" s="646" t="s">
        <v>519</v>
      </c>
      <c r="O11" s="648" t="s">
        <v>519</v>
      </c>
      <c r="P11" s="647" t="s">
        <v>519</v>
      </c>
      <c r="Q11" s="646" t="s">
        <v>519</v>
      </c>
      <c r="R11" s="639" t="s">
        <v>855</v>
      </c>
    </row>
    <row r="12" spans="1:18" ht="15.9" customHeight="1">
      <c r="A12" s="645"/>
      <c r="B12" s="644" t="s">
        <v>854</v>
      </c>
      <c r="C12" s="644"/>
      <c r="D12" s="650" t="s">
        <v>519</v>
      </c>
      <c r="E12" s="646" t="s">
        <v>519</v>
      </c>
      <c r="F12" s="646" t="s">
        <v>519</v>
      </c>
      <c r="G12" s="648" t="s">
        <v>519</v>
      </c>
      <c r="H12" s="649" t="s">
        <v>519</v>
      </c>
      <c r="I12" s="649" t="s">
        <v>519</v>
      </c>
      <c r="J12" s="649" t="s">
        <v>519</v>
      </c>
      <c r="K12" s="647" t="s">
        <v>519</v>
      </c>
      <c r="L12" s="646" t="s">
        <v>519</v>
      </c>
      <c r="M12" s="646" t="s">
        <v>519</v>
      </c>
      <c r="N12" s="646" t="s">
        <v>519</v>
      </c>
      <c r="O12" s="648" t="s">
        <v>519</v>
      </c>
      <c r="P12" s="647" t="s">
        <v>519</v>
      </c>
      <c r="Q12" s="646" t="s">
        <v>519</v>
      </c>
      <c r="R12" s="639" t="s">
        <v>853</v>
      </c>
    </row>
    <row r="13" spans="1:18" ht="24" customHeight="1">
      <c r="A13" s="645">
        <v>2011</v>
      </c>
      <c r="B13" s="644" t="s">
        <v>11</v>
      </c>
      <c r="C13" s="644"/>
      <c r="D13" s="650" t="s">
        <v>519</v>
      </c>
      <c r="E13" s="646" t="s">
        <v>519</v>
      </c>
      <c r="F13" s="646" t="s">
        <v>519</v>
      </c>
      <c r="G13" s="648" t="s">
        <v>519</v>
      </c>
      <c r="H13" s="649" t="s">
        <v>519</v>
      </c>
      <c r="I13" s="649" t="s">
        <v>519</v>
      </c>
      <c r="J13" s="649" t="s">
        <v>519</v>
      </c>
      <c r="K13" s="647" t="s">
        <v>519</v>
      </c>
      <c r="L13" s="646" t="s">
        <v>519</v>
      </c>
      <c r="M13" s="646" t="s">
        <v>519</v>
      </c>
      <c r="N13" s="646" t="s">
        <v>519</v>
      </c>
      <c r="O13" s="648" t="s">
        <v>519</v>
      </c>
      <c r="P13" s="647" t="s">
        <v>519</v>
      </c>
      <c r="Q13" s="646" t="s">
        <v>519</v>
      </c>
      <c r="R13" s="639" t="s">
        <v>857</v>
      </c>
    </row>
    <row r="14" spans="1:18" ht="15.9" customHeight="1">
      <c r="A14" s="645"/>
      <c r="B14" s="644" t="s">
        <v>856</v>
      </c>
      <c r="C14" s="644"/>
      <c r="D14" s="650" t="s">
        <v>519</v>
      </c>
      <c r="E14" s="646" t="s">
        <v>519</v>
      </c>
      <c r="F14" s="646" t="s">
        <v>519</v>
      </c>
      <c r="G14" s="648" t="s">
        <v>519</v>
      </c>
      <c r="H14" s="649" t="s">
        <v>519</v>
      </c>
      <c r="I14" s="649" t="s">
        <v>519</v>
      </c>
      <c r="J14" s="649" t="s">
        <v>519</v>
      </c>
      <c r="K14" s="647" t="s">
        <v>519</v>
      </c>
      <c r="L14" s="646" t="s">
        <v>519</v>
      </c>
      <c r="M14" s="646" t="s">
        <v>519</v>
      </c>
      <c r="N14" s="646" t="s">
        <v>519</v>
      </c>
      <c r="O14" s="648" t="s">
        <v>519</v>
      </c>
      <c r="P14" s="647" t="s">
        <v>519</v>
      </c>
      <c r="Q14" s="646" t="s">
        <v>519</v>
      </c>
      <c r="R14" s="639" t="s">
        <v>855</v>
      </c>
    </row>
    <row r="15" spans="1:18" ht="15.9" customHeight="1">
      <c r="A15" s="645"/>
      <c r="B15" s="644" t="s">
        <v>854</v>
      </c>
      <c r="C15" s="644"/>
      <c r="D15" s="650" t="s">
        <v>519</v>
      </c>
      <c r="E15" s="646" t="s">
        <v>519</v>
      </c>
      <c r="F15" s="646" t="s">
        <v>519</v>
      </c>
      <c r="G15" s="648" t="s">
        <v>519</v>
      </c>
      <c r="H15" s="649" t="s">
        <v>519</v>
      </c>
      <c r="I15" s="649" t="s">
        <v>519</v>
      </c>
      <c r="J15" s="649" t="s">
        <v>519</v>
      </c>
      <c r="K15" s="647" t="s">
        <v>519</v>
      </c>
      <c r="L15" s="646" t="s">
        <v>519</v>
      </c>
      <c r="M15" s="646" t="s">
        <v>519</v>
      </c>
      <c r="N15" s="646" t="s">
        <v>519</v>
      </c>
      <c r="O15" s="648" t="s">
        <v>519</v>
      </c>
      <c r="P15" s="647" t="s">
        <v>519</v>
      </c>
      <c r="Q15" s="646" t="s">
        <v>519</v>
      </c>
      <c r="R15" s="639" t="s">
        <v>853</v>
      </c>
    </row>
    <row r="16" spans="1:18" ht="24" customHeight="1">
      <c r="A16" s="645">
        <v>2010</v>
      </c>
      <c r="B16" s="644" t="s">
        <v>11</v>
      </c>
      <c r="C16" s="644"/>
      <c r="D16" s="650" t="s">
        <v>519</v>
      </c>
      <c r="E16" s="646" t="s">
        <v>519</v>
      </c>
      <c r="F16" s="646" t="s">
        <v>519</v>
      </c>
      <c r="G16" s="648" t="s">
        <v>519</v>
      </c>
      <c r="H16" s="649" t="s">
        <v>519</v>
      </c>
      <c r="I16" s="649" t="s">
        <v>519</v>
      </c>
      <c r="J16" s="649" t="s">
        <v>519</v>
      </c>
      <c r="K16" s="647" t="s">
        <v>519</v>
      </c>
      <c r="L16" s="646" t="s">
        <v>519</v>
      </c>
      <c r="M16" s="646" t="s">
        <v>519</v>
      </c>
      <c r="N16" s="646" t="s">
        <v>519</v>
      </c>
      <c r="O16" s="648" t="s">
        <v>519</v>
      </c>
      <c r="P16" s="647" t="s">
        <v>519</v>
      </c>
      <c r="Q16" s="646" t="s">
        <v>519</v>
      </c>
      <c r="R16" s="639" t="s">
        <v>857</v>
      </c>
    </row>
    <row r="17" spans="1:18" ht="15.9" customHeight="1">
      <c r="A17" s="645"/>
      <c r="B17" s="644" t="s">
        <v>856</v>
      </c>
      <c r="C17" s="644"/>
      <c r="D17" s="650" t="s">
        <v>519</v>
      </c>
      <c r="E17" s="646" t="s">
        <v>519</v>
      </c>
      <c r="F17" s="646" t="s">
        <v>519</v>
      </c>
      <c r="G17" s="648" t="s">
        <v>519</v>
      </c>
      <c r="H17" s="649" t="s">
        <v>519</v>
      </c>
      <c r="I17" s="649" t="s">
        <v>519</v>
      </c>
      <c r="J17" s="649" t="s">
        <v>519</v>
      </c>
      <c r="K17" s="647" t="s">
        <v>519</v>
      </c>
      <c r="L17" s="646" t="s">
        <v>519</v>
      </c>
      <c r="M17" s="646" t="s">
        <v>519</v>
      </c>
      <c r="N17" s="646" t="s">
        <v>519</v>
      </c>
      <c r="O17" s="648" t="s">
        <v>519</v>
      </c>
      <c r="P17" s="647" t="s">
        <v>519</v>
      </c>
      <c r="Q17" s="646" t="s">
        <v>519</v>
      </c>
      <c r="R17" s="639" t="s">
        <v>855</v>
      </c>
    </row>
    <row r="18" spans="1:18" ht="15.9" customHeight="1">
      <c r="A18" s="645"/>
      <c r="B18" s="644" t="s">
        <v>854</v>
      </c>
      <c r="C18" s="644"/>
      <c r="D18" s="650" t="s">
        <v>519</v>
      </c>
      <c r="E18" s="646" t="s">
        <v>519</v>
      </c>
      <c r="F18" s="646" t="s">
        <v>519</v>
      </c>
      <c r="G18" s="648" t="s">
        <v>519</v>
      </c>
      <c r="H18" s="649" t="s">
        <v>519</v>
      </c>
      <c r="I18" s="649" t="s">
        <v>519</v>
      </c>
      <c r="J18" s="649" t="s">
        <v>519</v>
      </c>
      <c r="K18" s="647" t="s">
        <v>519</v>
      </c>
      <c r="L18" s="646" t="s">
        <v>519</v>
      </c>
      <c r="M18" s="646" t="s">
        <v>519</v>
      </c>
      <c r="N18" s="646" t="s">
        <v>519</v>
      </c>
      <c r="O18" s="648" t="s">
        <v>519</v>
      </c>
      <c r="P18" s="647" t="s">
        <v>519</v>
      </c>
      <c r="Q18" s="646" t="s">
        <v>519</v>
      </c>
      <c r="R18" s="639" t="s">
        <v>853</v>
      </c>
    </row>
    <row r="19" spans="1:18" ht="24" customHeight="1">
      <c r="A19" s="645">
        <v>2009</v>
      </c>
      <c r="B19" s="644" t="s">
        <v>11</v>
      </c>
      <c r="C19" s="644"/>
      <c r="D19" s="650">
        <v>5953.5293710000005</v>
      </c>
      <c r="E19" s="646">
        <v>4731.0163650000004</v>
      </c>
      <c r="F19" s="646">
        <v>2556.8367059999996</v>
      </c>
      <c r="G19" s="648">
        <v>973.809798</v>
      </c>
      <c r="H19" s="649">
        <v>311.17391800000001</v>
      </c>
      <c r="I19" s="649">
        <v>207.31626500000002</v>
      </c>
      <c r="J19" s="649">
        <v>1381.019648</v>
      </c>
      <c r="K19" s="647">
        <v>2140.5767949999999</v>
      </c>
      <c r="L19" s="646">
        <v>397.65874500000001</v>
      </c>
      <c r="M19" s="646">
        <v>343.14166299999999</v>
      </c>
      <c r="N19" s="646">
        <v>632.20620699999995</v>
      </c>
      <c r="O19" s="648">
        <v>260.012631</v>
      </c>
      <c r="P19" s="647">
        <v>277.83553000000001</v>
      </c>
      <c r="Q19" s="646">
        <v>94.358046000000002</v>
      </c>
      <c r="R19" s="639" t="s">
        <v>857</v>
      </c>
    </row>
    <row r="20" spans="1:18" ht="15.9" customHeight="1">
      <c r="A20" s="645"/>
      <c r="B20" s="644" t="s">
        <v>856</v>
      </c>
      <c r="C20" s="644"/>
      <c r="D20" s="650">
        <v>2386.6390649999998</v>
      </c>
      <c r="E20" s="646">
        <v>2099.844517</v>
      </c>
      <c r="F20" s="646">
        <v>1053.625771</v>
      </c>
      <c r="G20" s="648">
        <v>437.11566100000005</v>
      </c>
      <c r="H20" s="649">
        <v>243.12179399999999</v>
      </c>
      <c r="I20" s="649">
        <v>75.370191000000005</v>
      </c>
      <c r="J20" s="649">
        <v>537.94720099999995</v>
      </c>
      <c r="K20" s="647">
        <v>1030.59951</v>
      </c>
      <c r="L20" s="646">
        <v>60.977001999999999</v>
      </c>
      <c r="M20" s="646">
        <v>51.013309999999997</v>
      </c>
      <c r="N20" s="646">
        <v>33.352684000000004</v>
      </c>
      <c r="O20" s="648">
        <v>23.566417000000001</v>
      </c>
      <c r="P20" s="647">
        <v>9.7257620000000014</v>
      </c>
      <c r="Q20" s="646">
        <v>6.0505000000000003E-2</v>
      </c>
      <c r="R20" s="639" t="s">
        <v>855</v>
      </c>
    </row>
    <row r="21" spans="1:18" ht="15.9" customHeight="1">
      <c r="A21" s="645"/>
      <c r="B21" s="644" t="s">
        <v>854</v>
      </c>
      <c r="C21" s="644"/>
      <c r="D21" s="650">
        <v>3566.8903059999998</v>
      </c>
      <c r="E21" s="646">
        <v>2631.1718480000004</v>
      </c>
      <c r="F21" s="646">
        <v>1503.2109350000001</v>
      </c>
      <c r="G21" s="648">
        <v>536.69413699999996</v>
      </c>
      <c r="H21" s="649">
        <v>68.052123999999992</v>
      </c>
      <c r="I21" s="649">
        <v>131.94607399999998</v>
      </c>
      <c r="J21" s="649">
        <v>843.07244700000001</v>
      </c>
      <c r="K21" s="647">
        <v>1109.9772849999999</v>
      </c>
      <c r="L21" s="646">
        <v>336.68174300000004</v>
      </c>
      <c r="M21" s="646">
        <v>292.128353</v>
      </c>
      <c r="N21" s="646">
        <v>598.853523</v>
      </c>
      <c r="O21" s="648">
        <v>236.446214</v>
      </c>
      <c r="P21" s="647">
        <v>268.10976799999997</v>
      </c>
      <c r="Q21" s="646">
        <v>94.297540999999995</v>
      </c>
      <c r="R21" s="639" t="s">
        <v>853</v>
      </c>
    </row>
    <row r="22" spans="1:18" ht="24" customHeight="1">
      <c r="A22" s="645">
        <v>2008</v>
      </c>
      <c r="B22" s="644" t="s">
        <v>11</v>
      </c>
      <c r="C22" s="644"/>
      <c r="D22" s="650" t="s">
        <v>519</v>
      </c>
      <c r="E22" s="646" t="s">
        <v>519</v>
      </c>
      <c r="F22" s="646" t="s">
        <v>519</v>
      </c>
      <c r="G22" s="648" t="s">
        <v>519</v>
      </c>
      <c r="H22" s="649" t="s">
        <v>519</v>
      </c>
      <c r="I22" s="649" t="s">
        <v>519</v>
      </c>
      <c r="J22" s="649" t="s">
        <v>519</v>
      </c>
      <c r="K22" s="647" t="s">
        <v>519</v>
      </c>
      <c r="L22" s="646" t="s">
        <v>519</v>
      </c>
      <c r="M22" s="646" t="s">
        <v>519</v>
      </c>
      <c r="N22" s="646" t="s">
        <v>519</v>
      </c>
      <c r="O22" s="648" t="s">
        <v>519</v>
      </c>
      <c r="P22" s="647" t="s">
        <v>519</v>
      </c>
      <c r="Q22" s="646" t="s">
        <v>519</v>
      </c>
      <c r="R22" s="639" t="s">
        <v>857</v>
      </c>
    </row>
    <row r="23" spans="1:18" ht="15.9" customHeight="1">
      <c r="A23" s="645"/>
      <c r="B23" s="644" t="s">
        <v>856</v>
      </c>
      <c r="C23" s="644"/>
      <c r="D23" s="650" t="s">
        <v>519</v>
      </c>
      <c r="E23" s="646" t="s">
        <v>519</v>
      </c>
      <c r="F23" s="646" t="s">
        <v>519</v>
      </c>
      <c r="G23" s="648" t="s">
        <v>519</v>
      </c>
      <c r="H23" s="649" t="s">
        <v>519</v>
      </c>
      <c r="I23" s="649" t="s">
        <v>519</v>
      </c>
      <c r="J23" s="649" t="s">
        <v>519</v>
      </c>
      <c r="K23" s="647" t="s">
        <v>519</v>
      </c>
      <c r="L23" s="646" t="s">
        <v>519</v>
      </c>
      <c r="M23" s="646" t="s">
        <v>519</v>
      </c>
      <c r="N23" s="646" t="s">
        <v>519</v>
      </c>
      <c r="O23" s="648" t="s">
        <v>519</v>
      </c>
      <c r="P23" s="647" t="s">
        <v>519</v>
      </c>
      <c r="Q23" s="646" t="s">
        <v>519</v>
      </c>
      <c r="R23" s="639" t="s">
        <v>855</v>
      </c>
    </row>
    <row r="24" spans="1:18" ht="15.9" customHeight="1">
      <c r="A24" s="645"/>
      <c r="B24" s="644" t="s">
        <v>854</v>
      </c>
      <c r="C24" s="644"/>
      <c r="D24" s="650" t="s">
        <v>519</v>
      </c>
      <c r="E24" s="646" t="s">
        <v>519</v>
      </c>
      <c r="F24" s="646" t="s">
        <v>519</v>
      </c>
      <c r="G24" s="648" t="s">
        <v>519</v>
      </c>
      <c r="H24" s="649" t="s">
        <v>519</v>
      </c>
      <c r="I24" s="649" t="s">
        <v>519</v>
      </c>
      <c r="J24" s="649" t="s">
        <v>519</v>
      </c>
      <c r="K24" s="647" t="s">
        <v>519</v>
      </c>
      <c r="L24" s="646" t="s">
        <v>519</v>
      </c>
      <c r="M24" s="646" t="s">
        <v>519</v>
      </c>
      <c r="N24" s="646" t="s">
        <v>519</v>
      </c>
      <c r="O24" s="648" t="s">
        <v>519</v>
      </c>
      <c r="P24" s="647" t="s">
        <v>519</v>
      </c>
      <c r="Q24" s="646" t="s">
        <v>519</v>
      </c>
      <c r="R24" s="639" t="s">
        <v>853</v>
      </c>
    </row>
    <row r="25" spans="1:18" ht="24" customHeight="1">
      <c r="A25" s="645">
        <v>2007</v>
      </c>
      <c r="B25" s="644" t="s">
        <v>11</v>
      </c>
      <c r="C25" s="644"/>
      <c r="D25" s="643">
        <v>6530.3626430000004</v>
      </c>
      <c r="E25" s="640">
        <v>5135.205602</v>
      </c>
      <c r="F25" s="641">
        <v>2493.148428</v>
      </c>
      <c r="G25" s="642">
        <v>1049.3788810000001</v>
      </c>
      <c r="H25" s="641">
        <v>236.67591099999999</v>
      </c>
      <c r="I25" s="641">
        <v>343.14784299999997</v>
      </c>
      <c r="J25" s="641">
        <v>1215.5933089999999</v>
      </c>
      <c r="K25" s="641">
        <v>2611.7057689999997</v>
      </c>
      <c r="L25" s="640">
        <v>568.83303599999999</v>
      </c>
      <c r="M25" s="641">
        <v>428.48015600000002</v>
      </c>
      <c r="N25" s="640">
        <v>718.78777600000001</v>
      </c>
      <c r="O25" s="641">
        <v>254.79848800000002</v>
      </c>
      <c r="P25" s="641">
        <v>167.33930100000001</v>
      </c>
      <c r="Q25" s="640">
        <v>12.771173000000001</v>
      </c>
      <c r="R25" s="639" t="s">
        <v>857</v>
      </c>
    </row>
    <row r="26" spans="1:18" ht="15.9" customHeight="1">
      <c r="A26" s="645"/>
      <c r="B26" s="644" t="s">
        <v>856</v>
      </c>
      <c r="C26" s="644"/>
      <c r="D26" s="643">
        <v>2374.6864599999999</v>
      </c>
      <c r="E26" s="640">
        <v>2182.0942500000001</v>
      </c>
      <c r="F26" s="641">
        <v>947.24879299999998</v>
      </c>
      <c r="G26" s="642">
        <v>430.87315999999998</v>
      </c>
      <c r="H26" s="641">
        <v>149.677707</v>
      </c>
      <c r="I26" s="641">
        <v>159.69509400000001</v>
      </c>
      <c r="J26" s="641">
        <v>465.39367900000002</v>
      </c>
      <c r="K26" s="641">
        <v>1228.40058</v>
      </c>
      <c r="L26" s="640">
        <v>97.444997000000001</v>
      </c>
      <c r="M26" s="641">
        <v>55.445869999999999</v>
      </c>
      <c r="N26" s="640">
        <v>25.719763000000004</v>
      </c>
      <c r="O26" s="641">
        <v>8.2784560000000003</v>
      </c>
      <c r="P26" s="641">
        <v>0.28198000000000001</v>
      </c>
      <c r="Q26" s="640">
        <v>5.3816239999999995</v>
      </c>
      <c r="R26" s="639" t="s">
        <v>855</v>
      </c>
    </row>
    <row r="27" spans="1:18" ht="15.9" customHeight="1">
      <c r="A27" s="645"/>
      <c r="B27" s="644" t="s">
        <v>854</v>
      </c>
      <c r="C27" s="644"/>
      <c r="D27" s="643">
        <v>4155.6761830000005</v>
      </c>
      <c r="E27" s="640">
        <v>2953.1113519999999</v>
      </c>
      <c r="F27" s="641">
        <v>1545.899635</v>
      </c>
      <c r="G27" s="642">
        <v>618.50572099999999</v>
      </c>
      <c r="H27" s="641">
        <v>86.998204000000001</v>
      </c>
      <c r="I27" s="641">
        <v>183.45274900000001</v>
      </c>
      <c r="J27" s="641">
        <v>750.19962999999996</v>
      </c>
      <c r="K27" s="641">
        <v>1383.3051889999999</v>
      </c>
      <c r="L27" s="640">
        <v>471.38803899999999</v>
      </c>
      <c r="M27" s="641">
        <v>373.03428600000001</v>
      </c>
      <c r="N27" s="640">
        <v>693.06801300000006</v>
      </c>
      <c r="O27" s="641">
        <v>246.52003200000001</v>
      </c>
      <c r="P27" s="641">
        <v>167.057321</v>
      </c>
      <c r="Q27" s="640">
        <v>7.3895489999999997</v>
      </c>
      <c r="R27" s="639" t="s">
        <v>853</v>
      </c>
    </row>
    <row r="28" spans="1:18" ht="24" customHeight="1">
      <c r="A28" s="645">
        <v>2006</v>
      </c>
      <c r="B28" s="644" t="s">
        <v>11</v>
      </c>
      <c r="C28" s="644"/>
      <c r="D28" s="643">
        <v>4920.567258</v>
      </c>
      <c r="E28" s="640">
        <v>3971.273416</v>
      </c>
      <c r="F28" s="641">
        <v>1730.9328949999999</v>
      </c>
      <c r="G28" s="642">
        <v>752.48456799999997</v>
      </c>
      <c r="H28" s="641">
        <v>148.18705600000001</v>
      </c>
      <c r="I28" s="641">
        <v>294.320785</v>
      </c>
      <c r="J28" s="641">
        <v>705.20586500000002</v>
      </c>
      <c r="K28" s="641">
        <v>2218.5098980000002</v>
      </c>
      <c r="L28" s="640">
        <v>356.98373300000003</v>
      </c>
      <c r="M28" s="641">
        <v>310.41123399999998</v>
      </c>
      <c r="N28" s="640">
        <v>480.04428799999999</v>
      </c>
      <c r="O28" s="641">
        <v>134.49515700000001</v>
      </c>
      <c r="P28" s="641">
        <v>144.58620999999999</v>
      </c>
      <c r="Q28" s="640">
        <v>6.0342729999999998</v>
      </c>
      <c r="R28" s="639" t="s">
        <v>857</v>
      </c>
    </row>
    <row r="29" spans="1:18" ht="15.9" customHeight="1">
      <c r="A29" s="645"/>
      <c r="B29" s="644" t="s">
        <v>856</v>
      </c>
      <c r="C29" s="644"/>
      <c r="D29" s="643">
        <v>1830.071414</v>
      </c>
      <c r="E29" s="640">
        <v>1631.0519450000002</v>
      </c>
      <c r="F29" s="641">
        <v>558.91206199999999</v>
      </c>
      <c r="G29" s="642">
        <v>298.85841499999998</v>
      </c>
      <c r="H29" s="641">
        <v>90.347570000000005</v>
      </c>
      <c r="I29" s="641">
        <v>130.37954399999998</v>
      </c>
      <c r="J29" s="641">
        <v>197.90910300000002</v>
      </c>
      <c r="K29" s="641">
        <v>1066.9562860000001</v>
      </c>
      <c r="L29" s="640">
        <v>54.652963999999997</v>
      </c>
      <c r="M29" s="641">
        <v>53.236779999999996</v>
      </c>
      <c r="N29" s="640">
        <v>33.880184</v>
      </c>
      <c r="O29" s="641">
        <v>4.3758280000000003</v>
      </c>
      <c r="P29" s="641">
        <v>0.60318399999999994</v>
      </c>
      <c r="Q29" s="640">
        <v>4.0845409999999998</v>
      </c>
      <c r="R29" s="639" t="s">
        <v>855</v>
      </c>
    </row>
    <row r="30" spans="1:18" ht="15.9" customHeight="1">
      <c r="A30" s="645"/>
      <c r="B30" s="644" t="s">
        <v>854</v>
      </c>
      <c r="C30" s="644"/>
      <c r="D30" s="643">
        <v>3090.495844</v>
      </c>
      <c r="E30" s="640">
        <v>2340.2214709999998</v>
      </c>
      <c r="F30" s="641">
        <v>1172.020833</v>
      </c>
      <c r="G30" s="642">
        <v>453.62615299999999</v>
      </c>
      <c r="H30" s="641">
        <v>57.839485999999994</v>
      </c>
      <c r="I30" s="641">
        <v>163.94124100000002</v>
      </c>
      <c r="J30" s="641">
        <v>507.296762</v>
      </c>
      <c r="K30" s="641">
        <v>1151.5536119999999</v>
      </c>
      <c r="L30" s="640">
        <v>302.33076899999998</v>
      </c>
      <c r="M30" s="641">
        <v>257.17445400000003</v>
      </c>
      <c r="N30" s="640">
        <v>446.16410400000007</v>
      </c>
      <c r="O30" s="641">
        <v>130.11932899999999</v>
      </c>
      <c r="P30" s="641">
        <v>143.98302600000002</v>
      </c>
      <c r="Q30" s="640">
        <v>1.949732</v>
      </c>
      <c r="R30" s="639" t="s">
        <v>853</v>
      </c>
    </row>
    <row r="31" spans="1:18" ht="24" customHeight="1">
      <c r="A31" s="645">
        <v>2005</v>
      </c>
      <c r="B31" s="644" t="s">
        <v>11</v>
      </c>
      <c r="C31" s="644"/>
      <c r="D31" s="643">
        <v>4419.3632829999997</v>
      </c>
      <c r="E31" s="640">
        <v>3501.5208040000002</v>
      </c>
      <c r="F31" s="641">
        <v>1851.9866980000002</v>
      </c>
      <c r="G31" s="642">
        <v>779.61946399999999</v>
      </c>
      <c r="H31" s="641">
        <v>183.95960099999999</v>
      </c>
      <c r="I31" s="641">
        <v>280.49899099999999</v>
      </c>
      <c r="J31" s="641">
        <v>822.47182599999996</v>
      </c>
      <c r="K31" s="641">
        <v>1628.2315579999999</v>
      </c>
      <c r="L31" s="640">
        <v>362.10582400000004</v>
      </c>
      <c r="M31" s="641">
        <v>303.92592200000001</v>
      </c>
      <c r="N31" s="640">
        <v>364.56076200000007</v>
      </c>
      <c r="O31" s="641">
        <v>101.93658500000001</v>
      </c>
      <c r="P31" s="641">
        <v>90.583876000000004</v>
      </c>
      <c r="Q31" s="640">
        <v>11.305337</v>
      </c>
      <c r="R31" s="639" t="s">
        <v>857</v>
      </c>
    </row>
    <row r="32" spans="1:18" ht="15.9" customHeight="1">
      <c r="A32" s="645"/>
      <c r="B32" s="644" t="s">
        <v>856</v>
      </c>
      <c r="C32" s="644"/>
      <c r="D32" s="643">
        <v>1700.2374140000002</v>
      </c>
      <c r="E32" s="640">
        <v>1487.576849</v>
      </c>
      <c r="F32" s="641">
        <v>762.41616399999998</v>
      </c>
      <c r="G32" s="642">
        <v>335.55137300000001</v>
      </c>
      <c r="H32" s="641">
        <v>117.188564</v>
      </c>
      <c r="I32" s="641">
        <v>130.02000900000002</v>
      </c>
      <c r="J32" s="641">
        <v>299.62890399999998</v>
      </c>
      <c r="K32" s="641">
        <v>718.84793100000002</v>
      </c>
      <c r="L32" s="640">
        <v>32.895246</v>
      </c>
      <c r="M32" s="641">
        <v>31.392208999999998</v>
      </c>
      <c r="N32" s="640">
        <v>17.321624</v>
      </c>
      <c r="O32" s="641">
        <v>3.7925759999999999</v>
      </c>
      <c r="P32" s="641">
        <v>0.23227799999999998</v>
      </c>
      <c r="Q32" s="640">
        <v>2.5913219999999999</v>
      </c>
      <c r="R32" s="639" t="s">
        <v>855</v>
      </c>
    </row>
    <row r="33" spans="1:18" ht="15.9" customHeight="1">
      <c r="A33" s="645"/>
      <c r="B33" s="644" t="s">
        <v>854</v>
      </c>
      <c r="C33" s="644"/>
      <c r="D33" s="643">
        <v>2719.125869</v>
      </c>
      <c r="E33" s="640">
        <v>2013.9439550000002</v>
      </c>
      <c r="F33" s="641">
        <v>1089.570534</v>
      </c>
      <c r="G33" s="642">
        <v>444.06809100000004</v>
      </c>
      <c r="H33" s="641">
        <v>66.771036999999993</v>
      </c>
      <c r="I33" s="641">
        <v>150.478982</v>
      </c>
      <c r="J33" s="641">
        <v>522.84292200000004</v>
      </c>
      <c r="K33" s="641">
        <v>909.38362699999993</v>
      </c>
      <c r="L33" s="640">
        <v>329.210578</v>
      </c>
      <c r="M33" s="641">
        <v>272.53371299999998</v>
      </c>
      <c r="N33" s="640">
        <v>347.23913800000003</v>
      </c>
      <c r="O33" s="641">
        <v>98.144009000000011</v>
      </c>
      <c r="P33" s="641">
        <v>90.351597999999996</v>
      </c>
      <c r="Q33" s="640">
        <v>8.7140149999999998</v>
      </c>
      <c r="R33" s="639" t="s">
        <v>853</v>
      </c>
    </row>
    <row r="34" spans="1:18" ht="24" customHeight="1">
      <c r="A34" s="645">
        <v>2004</v>
      </c>
      <c r="B34" s="644" t="s">
        <v>11</v>
      </c>
      <c r="C34" s="644"/>
      <c r="D34" s="643">
        <v>3685.2470429999998</v>
      </c>
      <c r="E34" s="640">
        <v>2774.458478</v>
      </c>
      <c r="F34" s="641">
        <v>1393.5514310000001</v>
      </c>
      <c r="G34" s="642">
        <v>556.25979099999995</v>
      </c>
      <c r="H34" s="641">
        <v>69.726467</v>
      </c>
      <c r="I34" s="641">
        <v>221.596968</v>
      </c>
      <c r="J34" s="641">
        <v>656.38208099999997</v>
      </c>
      <c r="K34" s="641">
        <v>1363.4330339999999</v>
      </c>
      <c r="L34" s="640">
        <v>494.51227299999999</v>
      </c>
      <c r="M34" s="641">
        <v>428.54001500000004</v>
      </c>
      <c r="N34" s="640">
        <v>293.32683400000002</v>
      </c>
      <c r="O34" s="641">
        <v>66.203922000000006</v>
      </c>
      <c r="P34" s="641">
        <v>84.946902000000009</v>
      </c>
      <c r="Q34" s="640">
        <v>11.362582</v>
      </c>
      <c r="R34" s="639" t="s">
        <v>857</v>
      </c>
    </row>
    <row r="35" spans="1:18" ht="15.9" customHeight="1">
      <c r="A35" s="645"/>
      <c r="B35" s="644" t="s">
        <v>856</v>
      </c>
      <c r="C35" s="644"/>
      <c r="D35" s="643">
        <v>1203.9194439999999</v>
      </c>
      <c r="E35" s="640">
        <v>1062.439466</v>
      </c>
      <c r="F35" s="641">
        <v>521.67770500000006</v>
      </c>
      <c r="G35" s="642">
        <v>209.96056300000001</v>
      </c>
      <c r="H35" s="641">
        <v>13.812102000000001</v>
      </c>
      <c r="I35" s="641">
        <v>112.462247</v>
      </c>
      <c r="J35" s="641">
        <v>238.09953200000001</v>
      </c>
      <c r="K35" s="641">
        <v>535.52835300000004</v>
      </c>
      <c r="L35" s="640">
        <v>27.385688999999999</v>
      </c>
      <c r="M35" s="641">
        <v>22.565112000000003</v>
      </c>
      <c r="N35" s="640">
        <v>13.513444</v>
      </c>
      <c r="O35" s="641">
        <v>2.9586920000000001</v>
      </c>
      <c r="P35" s="641">
        <v>0.22859000000000002</v>
      </c>
      <c r="Q35" s="640">
        <v>4.1393930000000001</v>
      </c>
      <c r="R35" s="639" t="s">
        <v>855</v>
      </c>
    </row>
    <row r="36" spans="1:18" ht="15.9" customHeight="1">
      <c r="A36" s="645"/>
      <c r="B36" s="644" t="s">
        <v>854</v>
      </c>
      <c r="C36" s="644"/>
      <c r="D36" s="643">
        <v>2481.3275989999997</v>
      </c>
      <c r="E36" s="640">
        <v>1712.0190120000002</v>
      </c>
      <c r="F36" s="641">
        <v>871.87372600000003</v>
      </c>
      <c r="G36" s="642">
        <v>346.29922800000003</v>
      </c>
      <c r="H36" s="641">
        <v>55.914364999999997</v>
      </c>
      <c r="I36" s="641">
        <v>109.134721</v>
      </c>
      <c r="J36" s="641">
        <v>418.28254900000002</v>
      </c>
      <c r="K36" s="641">
        <v>827.90468099999998</v>
      </c>
      <c r="L36" s="640">
        <v>467.12658399999998</v>
      </c>
      <c r="M36" s="641">
        <v>405.97490299999998</v>
      </c>
      <c r="N36" s="640">
        <v>279.81339000000003</v>
      </c>
      <c r="O36" s="641">
        <v>63.245230000000006</v>
      </c>
      <c r="P36" s="641">
        <v>84.718312000000012</v>
      </c>
      <c r="Q36" s="640">
        <v>7.2231890000000005</v>
      </c>
      <c r="R36" s="639" t="s">
        <v>853</v>
      </c>
    </row>
    <row r="37" spans="1:18" ht="24" customHeight="1">
      <c r="A37" s="645">
        <v>2003</v>
      </c>
      <c r="B37" s="644" t="s">
        <v>11</v>
      </c>
      <c r="C37" s="644"/>
      <c r="D37" s="643">
        <v>3142.4366759999998</v>
      </c>
      <c r="E37" s="640">
        <v>2484.5941039999998</v>
      </c>
      <c r="F37" s="641">
        <v>1213.077945</v>
      </c>
      <c r="G37" s="642">
        <v>447.80034799999999</v>
      </c>
      <c r="H37" s="641">
        <v>65.972599000000002</v>
      </c>
      <c r="I37" s="641">
        <v>168.88366399999998</v>
      </c>
      <c r="J37" s="641">
        <v>582.199611</v>
      </c>
      <c r="K37" s="641">
        <v>1250.112543</v>
      </c>
      <c r="L37" s="640">
        <v>297.89301899999998</v>
      </c>
      <c r="M37" s="641">
        <v>235.78404800000001</v>
      </c>
      <c r="N37" s="640">
        <v>278.88432999999998</v>
      </c>
      <c r="O37" s="641">
        <v>36.771874000000004</v>
      </c>
      <c r="P37" s="641">
        <v>120.75625599999999</v>
      </c>
      <c r="Q37" s="640">
        <v>5.8618959999999998</v>
      </c>
      <c r="R37" s="639" t="s">
        <v>857</v>
      </c>
    </row>
    <row r="38" spans="1:18" ht="15.9" customHeight="1">
      <c r="A38" s="645"/>
      <c r="B38" s="644" t="s">
        <v>856</v>
      </c>
      <c r="C38" s="644"/>
      <c r="D38" s="643">
        <v>1049.3916079999999</v>
      </c>
      <c r="E38" s="640">
        <v>919.71979699999997</v>
      </c>
      <c r="F38" s="641">
        <v>421.44533399999995</v>
      </c>
      <c r="G38" s="642">
        <v>142.11962700000001</v>
      </c>
      <c r="H38" s="641">
        <v>12.784047000000001</v>
      </c>
      <c r="I38" s="641">
        <v>81.243058999999988</v>
      </c>
      <c r="J38" s="641">
        <v>207.28419600000001</v>
      </c>
      <c r="K38" s="641">
        <v>494.587716</v>
      </c>
      <c r="L38" s="640">
        <v>33.694156999999997</v>
      </c>
      <c r="M38" s="641">
        <v>31.638362000000001</v>
      </c>
      <c r="N38" s="640">
        <v>20.912578</v>
      </c>
      <c r="O38" s="641">
        <v>2.3037109999999998</v>
      </c>
      <c r="P38" s="641">
        <v>0.29506700000000002</v>
      </c>
      <c r="Q38" s="640">
        <v>2.1981329999999999</v>
      </c>
      <c r="R38" s="639" t="s">
        <v>855</v>
      </c>
    </row>
    <row r="39" spans="1:18" ht="15.9" customHeight="1">
      <c r="A39" s="645"/>
      <c r="B39" s="644" t="s">
        <v>854</v>
      </c>
      <c r="C39" s="644"/>
      <c r="D39" s="643">
        <v>2093.0450679999999</v>
      </c>
      <c r="E39" s="640">
        <v>1564.874307</v>
      </c>
      <c r="F39" s="641">
        <v>791.632611</v>
      </c>
      <c r="G39" s="642">
        <v>305.68072100000001</v>
      </c>
      <c r="H39" s="641">
        <v>53.188552000000001</v>
      </c>
      <c r="I39" s="641">
        <v>87.640604999999994</v>
      </c>
      <c r="J39" s="641">
        <v>374.915415</v>
      </c>
      <c r="K39" s="641">
        <v>755.52482700000007</v>
      </c>
      <c r="L39" s="640">
        <v>264.19886200000002</v>
      </c>
      <c r="M39" s="641">
        <v>204.14568599999998</v>
      </c>
      <c r="N39" s="640">
        <v>257.97175199999998</v>
      </c>
      <c r="O39" s="641">
        <v>34.468162999999997</v>
      </c>
      <c r="P39" s="641">
        <v>120.461189</v>
      </c>
      <c r="Q39" s="640">
        <v>3.6637629999999999</v>
      </c>
      <c r="R39" s="639" t="s">
        <v>853</v>
      </c>
    </row>
    <row r="40" spans="1:18" ht="24" customHeight="1">
      <c r="A40" s="645">
        <v>2002</v>
      </c>
      <c r="B40" s="644" t="s">
        <v>11</v>
      </c>
      <c r="C40" s="644"/>
      <c r="D40" s="643">
        <v>2875.097593</v>
      </c>
      <c r="E40" s="640">
        <v>2384.210337</v>
      </c>
      <c r="F40" s="641">
        <v>1185.0327139999999</v>
      </c>
      <c r="G40" s="642">
        <v>396.92417</v>
      </c>
      <c r="H40" s="641">
        <v>54.444558000000001</v>
      </c>
      <c r="I40" s="641">
        <v>140.19460000000001</v>
      </c>
      <c r="J40" s="641">
        <v>546.56384100000002</v>
      </c>
      <c r="K40" s="641">
        <v>1180.1585689999999</v>
      </c>
      <c r="L40" s="640">
        <v>216.28531099999998</v>
      </c>
      <c r="M40" s="641">
        <v>182.53623899999999</v>
      </c>
      <c r="N40" s="640">
        <v>230.75298599999999</v>
      </c>
      <c r="O40" s="641">
        <v>23.371786</v>
      </c>
      <c r="P40" s="641">
        <v>99.995936</v>
      </c>
      <c r="Q40" s="640">
        <v>7.1277879999999998</v>
      </c>
      <c r="R40" s="639" t="s">
        <v>857</v>
      </c>
    </row>
    <row r="41" spans="1:18" ht="15.9" customHeight="1">
      <c r="A41" s="645"/>
      <c r="B41" s="644" t="s">
        <v>856</v>
      </c>
      <c r="C41" s="644"/>
      <c r="D41" s="643">
        <v>936.25162</v>
      </c>
      <c r="E41" s="640">
        <v>850.00515099999996</v>
      </c>
      <c r="F41" s="641">
        <v>449.34978699999999</v>
      </c>
      <c r="G41" s="642">
        <v>134.49307099999999</v>
      </c>
      <c r="H41" s="641">
        <v>10.96847</v>
      </c>
      <c r="I41" s="641">
        <v>77.551998999999995</v>
      </c>
      <c r="J41" s="641">
        <v>192.963165</v>
      </c>
      <c r="K41" s="641">
        <v>395.70883399999997</v>
      </c>
      <c r="L41" s="640">
        <v>27.772867999999999</v>
      </c>
      <c r="M41" s="641">
        <v>25.692871999999998</v>
      </c>
      <c r="N41" s="640">
        <v>22.031065000000002</v>
      </c>
      <c r="O41" s="641">
        <v>1.8899440000000001</v>
      </c>
      <c r="P41" s="641">
        <v>1.0923160000000001</v>
      </c>
      <c r="Q41" s="640">
        <v>1.654758</v>
      </c>
      <c r="R41" s="639" t="s">
        <v>855</v>
      </c>
    </row>
    <row r="42" spans="1:18" ht="15.9" customHeight="1">
      <c r="A42" s="645"/>
      <c r="B42" s="644" t="s">
        <v>854</v>
      </c>
      <c r="C42" s="644"/>
      <c r="D42" s="643">
        <v>1938.845973</v>
      </c>
      <c r="E42" s="640">
        <v>1534.2051859999999</v>
      </c>
      <c r="F42" s="641">
        <v>735.68292700000006</v>
      </c>
      <c r="G42" s="642">
        <v>262.43109899999996</v>
      </c>
      <c r="H42" s="641">
        <v>43.476088000000004</v>
      </c>
      <c r="I42" s="641">
        <v>62.642600999999999</v>
      </c>
      <c r="J42" s="641">
        <v>353.60067599999996</v>
      </c>
      <c r="K42" s="641">
        <v>784.44973500000003</v>
      </c>
      <c r="L42" s="640">
        <v>188.51244299999999</v>
      </c>
      <c r="M42" s="641">
        <v>156.843367</v>
      </c>
      <c r="N42" s="640">
        <v>208.72192100000001</v>
      </c>
      <c r="O42" s="641">
        <v>21.481842</v>
      </c>
      <c r="P42" s="641">
        <v>98.903619999999989</v>
      </c>
      <c r="Q42" s="640">
        <v>5.4730299999999996</v>
      </c>
      <c r="R42" s="639" t="s">
        <v>853</v>
      </c>
    </row>
    <row r="43" spans="1:18" ht="24" customHeight="1">
      <c r="A43" s="645">
        <v>2001</v>
      </c>
      <c r="B43" s="644" t="s">
        <v>11</v>
      </c>
      <c r="C43" s="644"/>
      <c r="D43" s="643">
        <v>2690.0208640000001</v>
      </c>
      <c r="E43" s="640">
        <v>2272.3564150000002</v>
      </c>
      <c r="F43" s="641">
        <v>1280.926015</v>
      </c>
      <c r="G43" s="642">
        <v>465.52372800000001</v>
      </c>
      <c r="H43" s="641">
        <v>145.81429900000001</v>
      </c>
      <c r="I43" s="641">
        <v>223.34742900000001</v>
      </c>
      <c r="J43" s="641">
        <v>503.33853199999999</v>
      </c>
      <c r="K43" s="641">
        <v>962.86412800000005</v>
      </c>
      <c r="L43" s="640">
        <v>152.744204</v>
      </c>
      <c r="M43" s="641">
        <v>121.92245799999999</v>
      </c>
      <c r="N43" s="640">
        <v>75.294167000000002</v>
      </c>
      <c r="O43" s="641">
        <v>16.001823999999999</v>
      </c>
      <c r="P43" s="641">
        <v>18.563508000000002</v>
      </c>
      <c r="Q43" s="640">
        <v>44.150940999999996</v>
      </c>
      <c r="R43" s="639" t="s">
        <v>857</v>
      </c>
    </row>
    <row r="44" spans="1:18" ht="15.9" customHeight="1">
      <c r="A44" s="645"/>
      <c r="B44" s="644" t="s">
        <v>856</v>
      </c>
      <c r="C44" s="644"/>
      <c r="D44" s="643">
        <v>1335.7053819999999</v>
      </c>
      <c r="E44" s="640">
        <v>1165.8797279999999</v>
      </c>
      <c r="F44" s="641">
        <v>703.42040199999997</v>
      </c>
      <c r="G44" s="642">
        <v>236.448927</v>
      </c>
      <c r="H44" s="641">
        <v>6.7186830000000004</v>
      </c>
      <c r="I44" s="641">
        <v>199.869879</v>
      </c>
      <c r="J44" s="641">
        <v>197.687579</v>
      </c>
      <c r="K44" s="641">
        <v>451.00190600000002</v>
      </c>
      <c r="L44" s="640">
        <v>26.243466999999999</v>
      </c>
      <c r="M44" s="641">
        <v>25.615926999999999</v>
      </c>
      <c r="N44" s="640">
        <v>11.764586999999999</v>
      </c>
      <c r="O44" s="641">
        <v>2.3016179999999999</v>
      </c>
      <c r="P44" s="641">
        <v>0.33011399999999996</v>
      </c>
      <c r="Q44" s="640">
        <v>43.361573</v>
      </c>
      <c r="R44" s="639" t="s">
        <v>855</v>
      </c>
    </row>
    <row r="45" spans="1:18" ht="15.9" customHeight="1">
      <c r="A45" s="645"/>
      <c r="B45" s="644" t="s">
        <v>854</v>
      </c>
      <c r="C45" s="644"/>
      <c r="D45" s="643">
        <v>1354.3155530000001</v>
      </c>
      <c r="E45" s="640">
        <v>1106.476703</v>
      </c>
      <c r="F45" s="641">
        <v>577.50560800000005</v>
      </c>
      <c r="G45" s="642">
        <v>229.07480100000001</v>
      </c>
      <c r="H45" s="641">
        <v>139.095619</v>
      </c>
      <c r="I45" s="641">
        <v>23.477544999999999</v>
      </c>
      <c r="J45" s="641">
        <v>305.65094599999998</v>
      </c>
      <c r="K45" s="641">
        <v>511.86224400000003</v>
      </c>
      <c r="L45" s="640">
        <v>126.50073699999999</v>
      </c>
      <c r="M45" s="641">
        <v>96.306531000000007</v>
      </c>
      <c r="N45" s="640">
        <v>63.529581</v>
      </c>
      <c r="O45" s="641">
        <v>13.700206</v>
      </c>
      <c r="P45" s="641">
        <v>18.233395000000002</v>
      </c>
      <c r="Q45" s="640">
        <v>0.78936800000000007</v>
      </c>
      <c r="R45" s="639" t="s">
        <v>853</v>
      </c>
    </row>
    <row r="46" spans="1:18" ht="24" customHeight="1">
      <c r="A46" s="645">
        <v>2000</v>
      </c>
      <c r="B46" s="644" t="s">
        <v>11</v>
      </c>
      <c r="C46" s="644"/>
      <c r="D46" s="643">
        <v>2481.9333120000001</v>
      </c>
      <c r="E46" s="640">
        <v>2194.4318490000001</v>
      </c>
      <c r="F46" s="641">
        <v>1014.424857</v>
      </c>
      <c r="G46" s="642">
        <v>431.989261</v>
      </c>
      <c r="H46" s="641">
        <v>193.90651500000001</v>
      </c>
      <c r="I46" s="641">
        <v>149.72354999999999</v>
      </c>
      <c r="J46" s="641">
        <v>502.47169600000001</v>
      </c>
      <c r="K46" s="641">
        <v>1151.590144</v>
      </c>
      <c r="L46" s="640">
        <v>190.11513200000002</v>
      </c>
      <c r="M46" s="641">
        <v>136.520959</v>
      </c>
      <c r="N46" s="640">
        <v>54.050256000000005</v>
      </c>
      <c r="O46" s="641">
        <v>11.462084999999998</v>
      </c>
      <c r="P46" s="641">
        <v>16.916464000000001</v>
      </c>
      <c r="Q46" s="640">
        <v>0.50337599999999993</v>
      </c>
      <c r="R46" s="639" t="s">
        <v>857</v>
      </c>
    </row>
    <row r="47" spans="1:18" ht="15.9" customHeight="1">
      <c r="A47" s="645"/>
      <c r="B47" s="644" t="s">
        <v>856</v>
      </c>
      <c r="C47" s="644"/>
      <c r="D47" s="643">
        <v>1238.980777</v>
      </c>
      <c r="E47" s="640">
        <v>1139.0726050000001</v>
      </c>
      <c r="F47" s="641">
        <v>514.61828000000003</v>
      </c>
      <c r="G47" s="642">
        <v>284.46733899999998</v>
      </c>
      <c r="H47" s="641">
        <v>128.027522</v>
      </c>
      <c r="I47" s="641">
        <v>130.122884</v>
      </c>
      <c r="J47" s="641">
        <v>193.264231</v>
      </c>
      <c r="K47" s="641">
        <v>615.48618399999998</v>
      </c>
      <c r="L47" s="640">
        <v>52.247080000000004</v>
      </c>
      <c r="M47" s="641">
        <v>50.167680999999995</v>
      </c>
      <c r="N47" s="640">
        <v>7.0995730000000012</v>
      </c>
      <c r="O47" s="641">
        <v>1.7574369999999999</v>
      </c>
      <c r="P47" s="641">
        <v>2.7027000000000002E-2</v>
      </c>
      <c r="Q47" s="640">
        <v>0.19531999999999999</v>
      </c>
      <c r="R47" s="639" t="s">
        <v>855</v>
      </c>
    </row>
    <row r="48" spans="1:18" ht="15.9" customHeight="1">
      <c r="A48" s="645"/>
      <c r="B48" s="644" t="s">
        <v>854</v>
      </c>
      <c r="C48" s="644"/>
      <c r="D48" s="643">
        <v>1242.9525689999998</v>
      </c>
      <c r="E48" s="640">
        <v>1055.3592779999999</v>
      </c>
      <c r="F48" s="641">
        <v>499.80657500000001</v>
      </c>
      <c r="G48" s="642">
        <v>147.52192300000002</v>
      </c>
      <c r="H48" s="641">
        <v>65.87899800000001</v>
      </c>
      <c r="I48" s="641">
        <v>19.600660999999999</v>
      </c>
      <c r="J48" s="641">
        <v>309.20746200000002</v>
      </c>
      <c r="K48" s="641">
        <v>536.10399600000005</v>
      </c>
      <c r="L48" s="640">
        <v>137.86804800000002</v>
      </c>
      <c r="M48" s="641">
        <v>86.353274999999996</v>
      </c>
      <c r="N48" s="640">
        <v>46.950682</v>
      </c>
      <c r="O48" s="641">
        <v>9.7046479999999988</v>
      </c>
      <c r="P48" s="641">
        <v>16.889436</v>
      </c>
      <c r="Q48" s="640">
        <v>0.308056</v>
      </c>
      <c r="R48" s="639" t="s">
        <v>853</v>
      </c>
    </row>
    <row r="49" spans="1:18">
      <c r="A49" s="638"/>
      <c r="B49" s="637"/>
      <c r="C49" s="637"/>
      <c r="D49" s="636"/>
      <c r="E49" s="635"/>
      <c r="F49" s="634"/>
      <c r="G49" s="633"/>
      <c r="H49" s="634"/>
      <c r="I49" s="634"/>
      <c r="J49" s="634"/>
      <c r="K49" s="634"/>
      <c r="L49" s="635"/>
      <c r="M49" s="634"/>
      <c r="N49" s="635"/>
      <c r="O49" s="634"/>
      <c r="P49" s="634"/>
      <c r="Q49" s="633"/>
      <c r="R49" s="632"/>
    </row>
    <row r="51" spans="1:18" s="629" customFormat="1">
      <c r="A51" s="557" t="s">
        <v>868</v>
      </c>
      <c r="D51" s="630"/>
    </row>
    <row r="52" spans="1:18" s="629" customFormat="1">
      <c r="A52" s="557" t="s">
        <v>873</v>
      </c>
      <c r="D52" s="630"/>
    </row>
    <row r="53" spans="1:18" s="629" customFormat="1">
      <c r="A53" s="557" t="s">
        <v>874</v>
      </c>
      <c r="D53" s="630"/>
    </row>
    <row r="54" spans="1:18" s="629" customFormat="1">
      <c r="A54" s="557" t="s">
        <v>875</v>
      </c>
      <c r="D54" s="630"/>
    </row>
    <row r="55" spans="1:18" s="629" customFormat="1">
      <c r="A55" s="557" t="s">
        <v>869</v>
      </c>
      <c r="D55" s="630"/>
    </row>
    <row r="56" spans="1:18" s="629" customFormat="1">
      <c r="A56" s="557" t="s">
        <v>870</v>
      </c>
      <c r="D56" s="630"/>
    </row>
    <row r="57" spans="1:18" s="629" customFormat="1">
      <c r="A57" s="557" t="s">
        <v>876</v>
      </c>
      <c r="D57" s="630"/>
    </row>
    <row r="58" spans="1:18" s="629" customFormat="1">
      <c r="A58" s="557" t="s">
        <v>877</v>
      </c>
      <c r="D58" s="630"/>
    </row>
    <row r="59" spans="1:18" s="629" customFormat="1">
      <c r="A59" s="557" t="s">
        <v>878</v>
      </c>
      <c r="D59" s="630"/>
    </row>
    <row r="60" spans="1:18" s="629" customFormat="1">
      <c r="A60" s="686"/>
      <c r="D60" s="630"/>
    </row>
    <row r="61" spans="1:18" s="629" customFormat="1">
      <c r="A61" s="686"/>
      <c r="D61" s="630"/>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5.xml><?xml version="1.0" encoding="utf-8"?>
<worksheet xmlns="http://schemas.openxmlformats.org/spreadsheetml/2006/main" xmlns:r="http://schemas.openxmlformats.org/officeDocument/2006/relationships">
  <sheetPr transitionEvaluation="1">
    <tabColor indexed="22"/>
    <pageSetUpPr fitToPage="1"/>
  </sheetPr>
  <dimension ref="A1:Q59"/>
  <sheetViews>
    <sheetView showGridLines="0" zoomScaleNormal="100" workbookViewId="0"/>
  </sheetViews>
  <sheetFormatPr defaultColWidth="12.42578125" defaultRowHeight="12" customHeight="1"/>
  <cols>
    <col min="1" max="1" width="29.28515625" style="314" customWidth="1"/>
    <col min="2" max="4" width="11.140625" style="314" customWidth="1"/>
    <col min="5" max="5" width="11.140625" style="315" customWidth="1"/>
    <col min="6" max="14" width="11.140625" style="314" customWidth="1"/>
    <col min="15" max="15" width="3" style="314" bestFit="1" customWidth="1"/>
    <col min="16" max="16" width="32.5703125" style="314" customWidth="1"/>
    <col min="17" max="16384" width="12.42578125" style="314"/>
  </cols>
  <sheetData>
    <row r="1" spans="1:17" s="344" customFormat="1" ht="12" customHeight="1">
      <c r="A1" s="344" t="s">
        <v>57</v>
      </c>
      <c r="I1" s="235"/>
      <c r="J1" s="235"/>
      <c r="K1" s="235"/>
      <c r="L1" s="235"/>
      <c r="M1" s="235"/>
      <c r="N1" s="235"/>
    </row>
    <row r="2" spans="1:17" ht="12" customHeight="1">
      <c r="A2" s="2" t="s">
        <v>19</v>
      </c>
      <c r="B2" s="3"/>
      <c r="C2" s="3"/>
      <c r="D2" s="3"/>
      <c r="E2" s="4"/>
      <c r="I2" s="129"/>
      <c r="J2" s="129"/>
      <c r="K2" s="129"/>
      <c r="L2" s="129"/>
      <c r="M2" s="129"/>
      <c r="N2" s="129"/>
      <c r="P2" s="2" t="s">
        <v>19</v>
      </c>
    </row>
    <row r="3" spans="1:17" ht="12" customHeight="1">
      <c r="A3" s="343" t="s">
        <v>309</v>
      </c>
      <c r="B3" s="3"/>
      <c r="C3" s="3"/>
      <c r="D3" s="4"/>
      <c r="E3" s="4"/>
      <c r="I3" s="129"/>
      <c r="J3" s="129"/>
      <c r="K3" s="129"/>
      <c r="L3" s="129"/>
      <c r="M3" s="129"/>
      <c r="N3" s="129"/>
      <c r="P3" s="343" t="s">
        <v>308</v>
      </c>
    </row>
    <row r="4" spans="1:17" ht="12" customHeight="1">
      <c r="A4" s="220" t="s">
        <v>373</v>
      </c>
      <c r="B4" s="3"/>
      <c r="C4" s="3"/>
      <c r="D4" s="4"/>
      <c r="E4" s="4"/>
      <c r="I4" s="129"/>
      <c r="J4" s="129"/>
      <c r="K4" s="129"/>
      <c r="L4" s="129"/>
      <c r="M4" s="129"/>
      <c r="N4" s="129"/>
      <c r="P4" s="220" t="s">
        <v>372</v>
      </c>
    </row>
    <row r="5" spans="1:17" s="316" customFormat="1" ht="12" customHeight="1">
      <c r="A5" s="221"/>
      <c r="B5" s="85"/>
      <c r="C5" s="85"/>
      <c r="D5" s="86"/>
      <c r="E5" s="86"/>
      <c r="F5" s="323"/>
      <c r="G5" s="323"/>
      <c r="H5" s="44"/>
      <c r="I5" s="44"/>
      <c r="J5" s="44"/>
      <c r="K5" s="44"/>
      <c r="L5" s="44"/>
      <c r="M5" s="44"/>
      <c r="N5" s="44"/>
      <c r="O5" s="323"/>
      <c r="P5" s="323"/>
    </row>
    <row r="6" spans="1:17" s="316" customFormat="1" ht="12" customHeight="1">
      <c r="A6" s="342"/>
      <c r="B6" s="98">
        <v>2000</v>
      </c>
      <c r="C6" s="98">
        <v>2001</v>
      </c>
      <c r="D6" s="98">
        <v>2002</v>
      </c>
      <c r="E6" s="97">
        <v>2003</v>
      </c>
      <c r="F6" s="342">
        <v>2004</v>
      </c>
      <c r="G6" s="342">
        <v>2005</v>
      </c>
      <c r="H6" s="139">
        <v>2006</v>
      </c>
      <c r="I6" s="139">
        <v>2007</v>
      </c>
      <c r="J6" s="139">
        <v>2008</v>
      </c>
      <c r="K6" s="139">
        <v>2009</v>
      </c>
      <c r="L6" s="139">
        <v>2010</v>
      </c>
      <c r="M6" s="139">
        <v>2011</v>
      </c>
      <c r="N6" s="139">
        <v>2012</v>
      </c>
      <c r="O6" s="342"/>
      <c r="P6" s="342"/>
    </row>
    <row r="7" spans="1:17" s="316" customFormat="1" ht="12" customHeight="1">
      <c r="B7" s="340"/>
      <c r="C7" s="340"/>
      <c r="D7" s="341"/>
      <c r="E7" s="340"/>
      <c r="H7" s="44"/>
      <c r="I7" s="44"/>
      <c r="J7" s="44"/>
      <c r="K7" s="44"/>
      <c r="L7" s="44"/>
      <c r="M7" s="44"/>
      <c r="N7" s="44"/>
    </row>
    <row r="8" spans="1:17" s="336" customFormat="1" ht="21.9" customHeight="1">
      <c r="A8" s="335" t="s">
        <v>371</v>
      </c>
      <c r="B8" s="339">
        <v>4710.8</v>
      </c>
      <c r="C8" s="339">
        <v>4756.95</v>
      </c>
      <c r="D8" s="339">
        <v>5025.3500000000004</v>
      </c>
      <c r="E8" s="339">
        <v>5342.7209999999995</v>
      </c>
      <c r="F8" s="339">
        <v>6022.6930000000002</v>
      </c>
      <c r="G8" s="339">
        <v>5134.55</v>
      </c>
      <c r="H8" s="339">
        <v>3934.9</v>
      </c>
      <c r="I8" s="339">
        <v>3190</v>
      </c>
      <c r="J8" s="339">
        <v>3464</v>
      </c>
      <c r="K8" s="339">
        <v>3344.88</v>
      </c>
      <c r="L8" s="339">
        <v>3772.58</v>
      </c>
      <c r="M8" s="339">
        <v>4188.2800000000007</v>
      </c>
      <c r="N8" s="339">
        <v>4842.4799999999996</v>
      </c>
      <c r="O8" s="338"/>
      <c r="P8" s="335" t="s">
        <v>370</v>
      </c>
      <c r="Q8" s="337"/>
    </row>
    <row r="9" spans="1:17" s="320" customFormat="1" ht="21.9" customHeight="1">
      <c r="A9" s="318" t="s">
        <v>369</v>
      </c>
      <c r="B9" s="322">
        <v>4101</v>
      </c>
      <c r="C9" s="322">
        <v>4229.55</v>
      </c>
      <c r="D9" s="322">
        <v>4397.75</v>
      </c>
      <c r="E9" s="322">
        <v>4783.4209999999994</v>
      </c>
      <c r="F9" s="322">
        <v>5200.5929999999998</v>
      </c>
      <c r="G9" s="322">
        <v>4364.05</v>
      </c>
      <c r="H9" s="322">
        <v>3029.9</v>
      </c>
      <c r="I9" s="322">
        <v>2026.2</v>
      </c>
      <c r="J9" s="322">
        <v>2322.9</v>
      </c>
      <c r="K9" s="322">
        <v>2460.8000000000002</v>
      </c>
      <c r="L9" s="322">
        <v>2830.7000000000003</v>
      </c>
      <c r="M9" s="322">
        <v>3202.2000000000003</v>
      </c>
      <c r="N9" s="322">
        <v>3646.8</v>
      </c>
      <c r="O9" s="322"/>
      <c r="P9" s="318" t="s">
        <v>368</v>
      </c>
    </row>
    <row r="10" spans="1:17" s="320" customFormat="1" ht="21.9" customHeight="1">
      <c r="A10" s="318" t="s">
        <v>367</v>
      </c>
      <c r="B10" s="322">
        <v>609.79999999999995</v>
      </c>
      <c r="C10" s="322">
        <v>527.4</v>
      </c>
      <c r="D10" s="322">
        <v>627.6</v>
      </c>
      <c r="E10" s="322">
        <v>559.29999999999995</v>
      </c>
      <c r="F10" s="322">
        <v>822.1</v>
      </c>
      <c r="G10" s="322">
        <v>770.5</v>
      </c>
      <c r="H10" s="322">
        <v>905</v>
      </c>
      <c r="I10" s="322">
        <v>1163.8</v>
      </c>
      <c r="J10" s="322">
        <v>1141.0999999999999</v>
      </c>
      <c r="K10" s="322">
        <v>884.07999999999993</v>
      </c>
      <c r="L10" s="322">
        <v>941.87999999999988</v>
      </c>
      <c r="M10" s="322">
        <v>986.07999999999993</v>
      </c>
      <c r="N10" s="322">
        <v>1195.6799999999998</v>
      </c>
      <c r="O10" s="322"/>
      <c r="P10" s="318" t="s">
        <v>366</v>
      </c>
    </row>
    <row r="11" spans="1:17" s="316" customFormat="1" ht="12" customHeight="1">
      <c r="A11" s="318" t="s">
        <v>365</v>
      </c>
      <c r="B11" s="322"/>
      <c r="C11" s="322"/>
      <c r="D11" s="322"/>
      <c r="E11" s="322"/>
      <c r="F11" s="322"/>
      <c r="G11" s="322"/>
      <c r="H11" s="322"/>
      <c r="I11" s="322"/>
      <c r="J11" s="322"/>
      <c r="K11" s="322"/>
      <c r="L11" s="322"/>
      <c r="M11" s="322"/>
      <c r="N11" s="322"/>
      <c r="O11" s="331"/>
      <c r="P11" s="318" t="s">
        <v>365</v>
      </c>
      <c r="Q11" s="320"/>
    </row>
    <row r="12" spans="1:17" s="316" customFormat="1" ht="12" customHeight="1">
      <c r="A12" s="335" t="s">
        <v>364</v>
      </c>
      <c r="B12" s="334"/>
      <c r="C12" s="334"/>
      <c r="D12" s="334"/>
      <c r="E12" s="334"/>
      <c r="F12" s="334"/>
      <c r="G12" s="334"/>
      <c r="H12" s="334"/>
      <c r="I12" s="334"/>
      <c r="J12" s="334"/>
      <c r="K12" s="334"/>
      <c r="L12" s="334"/>
      <c r="M12" s="334"/>
      <c r="N12" s="334"/>
      <c r="O12" s="333"/>
      <c r="P12" s="335" t="s">
        <v>363</v>
      </c>
      <c r="Q12" s="320"/>
    </row>
    <row r="13" spans="1:17" s="316" customFormat="1" ht="12" customHeight="1">
      <c r="A13" s="330" t="s">
        <v>362</v>
      </c>
      <c r="B13" s="334"/>
      <c r="C13" s="334"/>
      <c r="D13" s="334"/>
      <c r="E13" s="334"/>
      <c r="F13" s="334"/>
      <c r="G13" s="334"/>
      <c r="H13" s="334"/>
      <c r="I13" s="334"/>
      <c r="J13" s="334"/>
      <c r="K13" s="334"/>
      <c r="L13" s="334"/>
      <c r="M13" s="334"/>
      <c r="N13" s="334"/>
      <c r="O13" s="333"/>
      <c r="P13" s="330" t="s">
        <v>361</v>
      </c>
      <c r="Q13" s="320"/>
    </row>
    <row r="14" spans="1:17" s="316" customFormat="1" ht="12" customHeight="1">
      <c r="A14" s="326" t="s">
        <v>360</v>
      </c>
      <c r="B14" s="322">
        <v>4610.7</v>
      </c>
      <c r="C14" s="322">
        <v>4650.2</v>
      </c>
      <c r="D14" s="322">
        <v>4794.8999999999996</v>
      </c>
      <c r="E14" s="322">
        <v>5124.3</v>
      </c>
      <c r="F14" s="322">
        <v>5770.8</v>
      </c>
      <c r="G14" s="322">
        <v>4871.1000000000004</v>
      </c>
      <c r="H14" s="322">
        <v>3645.3</v>
      </c>
      <c r="I14" s="322">
        <v>2797</v>
      </c>
      <c r="J14" s="322">
        <v>3002.2</v>
      </c>
      <c r="K14" s="322">
        <v>3351</v>
      </c>
      <c r="L14" s="322">
        <v>3469.2</v>
      </c>
      <c r="M14" s="322" t="s">
        <v>22</v>
      </c>
      <c r="N14" s="322" t="s">
        <v>22</v>
      </c>
      <c r="O14" s="322"/>
      <c r="P14" s="326" t="s">
        <v>359</v>
      </c>
      <c r="Q14" s="320"/>
    </row>
    <row r="15" spans="1:17" s="316" customFormat="1" ht="12" customHeight="1">
      <c r="A15" s="326" t="s">
        <v>358</v>
      </c>
      <c r="B15" s="322">
        <v>100.1</v>
      </c>
      <c r="C15" s="322">
        <v>106.8</v>
      </c>
      <c r="D15" s="322">
        <v>127.5</v>
      </c>
      <c r="E15" s="322">
        <v>117.8</v>
      </c>
      <c r="F15" s="322">
        <v>251.9</v>
      </c>
      <c r="G15" s="322">
        <v>263.2</v>
      </c>
      <c r="H15" s="322">
        <v>289.60000000000002</v>
      </c>
      <c r="I15" s="322">
        <v>393</v>
      </c>
      <c r="J15" s="322">
        <v>456.4</v>
      </c>
      <c r="K15" s="322">
        <v>193.9</v>
      </c>
      <c r="L15" s="322">
        <v>279.39999999999998</v>
      </c>
      <c r="M15" s="322" t="s">
        <v>22</v>
      </c>
      <c r="N15" s="322" t="s">
        <v>22</v>
      </c>
      <c r="O15" s="322"/>
      <c r="P15" s="326" t="s">
        <v>357</v>
      </c>
      <c r="Q15" s="320"/>
    </row>
    <row r="16" spans="1:17" s="316" customFormat="1" ht="12" customHeight="1">
      <c r="A16" s="330" t="s">
        <v>356</v>
      </c>
      <c r="B16" s="322"/>
      <c r="C16" s="322"/>
      <c r="D16" s="322"/>
      <c r="E16" s="322"/>
      <c r="F16" s="322"/>
      <c r="G16" s="322"/>
      <c r="H16" s="322"/>
      <c r="I16" s="322"/>
      <c r="J16" s="322"/>
      <c r="K16" s="322"/>
      <c r="L16" s="322"/>
      <c r="M16" s="322"/>
      <c r="N16" s="322"/>
      <c r="O16" s="331"/>
      <c r="P16" s="330" t="s">
        <v>355</v>
      </c>
      <c r="Q16" s="320"/>
    </row>
    <row r="17" spans="1:17" s="316" customFormat="1" ht="12" customHeight="1">
      <c r="A17" s="326" t="s">
        <v>354</v>
      </c>
      <c r="B17" s="328">
        <v>4085.6000000000004</v>
      </c>
      <c r="C17" s="328">
        <v>4227.1499999999996</v>
      </c>
      <c r="D17" s="328">
        <v>4369.1000000000004</v>
      </c>
      <c r="E17" s="328">
        <v>4753.2</v>
      </c>
      <c r="F17" s="328">
        <v>5158.6000000000004</v>
      </c>
      <c r="G17" s="328">
        <v>4320.2</v>
      </c>
      <c r="H17" s="328">
        <v>2987</v>
      </c>
      <c r="I17" s="328">
        <v>1934.1999999999998</v>
      </c>
      <c r="J17" s="328">
        <v>2224.9</v>
      </c>
      <c r="K17" s="328">
        <v>2362.3000000000002</v>
      </c>
      <c r="L17" s="328">
        <v>2736.7999999999993</v>
      </c>
      <c r="M17" s="328" t="s">
        <v>22</v>
      </c>
      <c r="N17" s="328" t="s">
        <v>22</v>
      </c>
      <c r="O17" s="327"/>
      <c r="P17" s="326" t="s">
        <v>353</v>
      </c>
      <c r="Q17" s="320"/>
    </row>
    <row r="18" spans="1:17" s="316" customFormat="1" ht="12" customHeight="1">
      <c r="A18" s="332" t="s">
        <v>352</v>
      </c>
      <c r="B18" s="322">
        <v>2728.4</v>
      </c>
      <c r="C18" s="322">
        <v>2812.55</v>
      </c>
      <c r="D18" s="322">
        <v>2906.1</v>
      </c>
      <c r="E18" s="322">
        <v>3107</v>
      </c>
      <c r="F18" s="322">
        <v>3432.2</v>
      </c>
      <c r="G18" s="322">
        <v>3351.9</v>
      </c>
      <c r="H18" s="322">
        <v>2311.6999999999998</v>
      </c>
      <c r="I18" s="322">
        <v>1311.6</v>
      </c>
      <c r="J18" s="322">
        <v>1454.2</v>
      </c>
      <c r="K18" s="322">
        <v>1541.8</v>
      </c>
      <c r="L18" s="322">
        <v>1923.2999999999997</v>
      </c>
      <c r="M18" s="322" t="s">
        <v>22</v>
      </c>
      <c r="N18" s="322" t="s">
        <v>22</v>
      </c>
      <c r="O18" s="322"/>
      <c r="P18" s="332" t="s">
        <v>351</v>
      </c>
      <c r="Q18" s="320"/>
    </row>
    <row r="19" spans="1:17" s="320" customFormat="1" ht="12" customHeight="1">
      <c r="A19" s="326" t="s">
        <v>350</v>
      </c>
      <c r="B19" s="322">
        <v>1357.2</v>
      </c>
      <c r="C19" s="322">
        <v>1414.6</v>
      </c>
      <c r="D19" s="322">
        <v>1463</v>
      </c>
      <c r="E19" s="322">
        <v>1646.2</v>
      </c>
      <c r="F19" s="322">
        <v>1726.4</v>
      </c>
      <c r="G19" s="322">
        <v>968.3</v>
      </c>
      <c r="H19" s="322">
        <v>675.3</v>
      </c>
      <c r="I19" s="322">
        <v>622.6</v>
      </c>
      <c r="J19" s="322">
        <v>770.7</v>
      </c>
      <c r="K19" s="322">
        <v>820.5</v>
      </c>
      <c r="L19" s="322">
        <v>813.49999999999943</v>
      </c>
      <c r="M19" s="322" t="s">
        <v>22</v>
      </c>
      <c r="N19" s="322" t="s">
        <v>22</v>
      </c>
      <c r="O19" s="322"/>
      <c r="P19" s="326" t="s">
        <v>349</v>
      </c>
    </row>
    <row r="20" spans="1:17" s="316" customFormat="1" ht="12" customHeight="1">
      <c r="A20" s="326" t="s">
        <v>348</v>
      </c>
      <c r="B20" s="322" t="s">
        <v>22</v>
      </c>
      <c r="C20" s="322" t="s">
        <v>22</v>
      </c>
      <c r="D20" s="322" t="s">
        <v>22</v>
      </c>
      <c r="E20" s="322" t="s">
        <v>22</v>
      </c>
      <c r="F20" s="322" t="s">
        <v>22</v>
      </c>
      <c r="G20" s="322" t="s">
        <v>22</v>
      </c>
      <c r="H20" s="322" t="s">
        <v>22</v>
      </c>
      <c r="I20" s="322" t="s">
        <v>22</v>
      </c>
      <c r="J20" s="322" t="s">
        <v>22</v>
      </c>
      <c r="K20" s="322" t="s">
        <v>22</v>
      </c>
      <c r="L20" s="322" t="s">
        <v>22</v>
      </c>
      <c r="M20" s="322" t="s">
        <v>22</v>
      </c>
      <c r="N20" s="322" t="s">
        <v>22</v>
      </c>
      <c r="O20" s="331"/>
      <c r="P20" s="326" t="s">
        <v>347</v>
      </c>
      <c r="Q20" s="320"/>
    </row>
    <row r="21" spans="1:17" s="316" customFormat="1" ht="12" customHeight="1">
      <c r="A21" s="326" t="s">
        <v>346</v>
      </c>
      <c r="B21" s="328">
        <v>15.4</v>
      </c>
      <c r="C21" s="328">
        <v>2.4</v>
      </c>
      <c r="D21" s="328">
        <v>28.7</v>
      </c>
      <c r="E21" s="328">
        <v>30.2</v>
      </c>
      <c r="F21" s="328">
        <v>42</v>
      </c>
      <c r="G21" s="328">
        <v>43.6</v>
      </c>
      <c r="H21" s="328">
        <v>42.9</v>
      </c>
      <c r="I21" s="328">
        <v>92</v>
      </c>
      <c r="J21" s="328">
        <v>98</v>
      </c>
      <c r="K21" s="328">
        <v>95.5</v>
      </c>
      <c r="L21" s="328">
        <v>93.899999999999991</v>
      </c>
      <c r="M21" s="328" t="s">
        <v>22</v>
      </c>
      <c r="N21" s="328" t="s">
        <v>22</v>
      </c>
      <c r="O21" s="327"/>
      <c r="P21" s="326" t="s">
        <v>345</v>
      </c>
      <c r="Q21" s="320"/>
    </row>
    <row r="22" spans="1:17" s="320" customFormat="1" ht="12" customHeight="1">
      <c r="A22" s="326" t="s">
        <v>344</v>
      </c>
      <c r="B22" s="328" t="s">
        <v>22</v>
      </c>
      <c r="C22" s="328" t="s">
        <v>22</v>
      </c>
      <c r="D22" s="328" t="s">
        <v>22</v>
      </c>
      <c r="E22" s="328" t="s">
        <v>22</v>
      </c>
      <c r="F22" s="328" t="s">
        <v>22</v>
      </c>
      <c r="G22" s="328" t="s">
        <v>22</v>
      </c>
      <c r="H22" s="328" t="s">
        <v>22</v>
      </c>
      <c r="I22" s="328" t="s">
        <v>22</v>
      </c>
      <c r="J22" s="328" t="s">
        <v>22</v>
      </c>
      <c r="K22" s="328" t="s">
        <v>22</v>
      </c>
      <c r="L22" s="328" t="s">
        <v>22</v>
      </c>
      <c r="M22" s="328" t="s">
        <v>22</v>
      </c>
      <c r="N22" s="328" t="s">
        <v>22</v>
      </c>
      <c r="O22" s="322"/>
      <c r="P22" s="326" t="s">
        <v>343</v>
      </c>
    </row>
    <row r="23" spans="1:17" s="320" customFormat="1" ht="12" customHeight="1">
      <c r="A23" s="326" t="s">
        <v>342</v>
      </c>
      <c r="B23" s="322">
        <v>15.4</v>
      </c>
      <c r="C23" s="322">
        <v>2.4</v>
      </c>
      <c r="D23" s="322">
        <v>28.7</v>
      </c>
      <c r="E23" s="322">
        <v>30.2</v>
      </c>
      <c r="F23" s="322">
        <v>42</v>
      </c>
      <c r="G23" s="322">
        <v>43.6</v>
      </c>
      <c r="H23" s="322">
        <v>42.9</v>
      </c>
      <c r="I23" s="322">
        <v>92</v>
      </c>
      <c r="J23" s="322">
        <v>98</v>
      </c>
      <c r="K23" s="322">
        <v>95.5</v>
      </c>
      <c r="L23" s="322">
        <v>93.899999999999991</v>
      </c>
      <c r="M23" s="322" t="s">
        <v>22</v>
      </c>
      <c r="N23" s="322" t="s">
        <v>22</v>
      </c>
      <c r="O23" s="322"/>
      <c r="P23" s="326" t="s">
        <v>341</v>
      </c>
    </row>
    <row r="24" spans="1:17" s="320" customFormat="1" ht="20.100000000000001" customHeight="1">
      <c r="A24" s="330" t="s">
        <v>340</v>
      </c>
      <c r="B24" s="322">
        <v>662.1</v>
      </c>
      <c r="C24" s="322">
        <v>357</v>
      </c>
      <c r="D24" s="322">
        <v>182.1</v>
      </c>
      <c r="E24" s="322">
        <v>221.3</v>
      </c>
      <c r="F24" s="322">
        <v>486.1</v>
      </c>
      <c r="G24" s="322">
        <v>337.7</v>
      </c>
      <c r="H24" s="322">
        <v>231.8</v>
      </c>
      <c r="I24" s="322">
        <v>258.60000000000002</v>
      </c>
      <c r="J24" s="322">
        <v>435.3</v>
      </c>
      <c r="K24" s="322">
        <v>321</v>
      </c>
      <c r="L24" s="322">
        <v>456.8</v>
      </c>
      <c r="M24" s="322" t="s">
        <v>22</v>
      </c>
      <c r="N24" s="322" t="s">
        <v>22</v>
      </c>
      <c r="O24" s="322"/>
      <c r="P24" s="330" t="s">
        <v>339</v>
      </c>
      <c r="Q24" s="329"/>
    </row>
    <row r="25" spans="1:17" s="320" customFormat="1" ht="12" customHeight="1">
      <c r="A25" s="326" t="s">
        <v>338</v>
      </c>
      <c r="B25" s="328">
        <v>770.7</v>
      </c>
      <c r="C25" s="328">
        <v>343.79999999999995</v>
      </c>
      <c r="D25" s="328">
        <v>263.89999999999998</v>
      </c>
      <c r="E25" s="328">
        <v>230.7</v>
      </c>
      <c r="F25" s="328">
        <v>330.8</v>
      </c>
      <c r="G25" s="328">
        <v>1096.7</v>
      </c>
      <c r="H25" s="328">
        <v>1766.6</v>
      </c>
      <c r="I25" s="328">
        <v>1349.2</v>
      </c>
      <c r="J25" s="328">
        <v>166.5</v>
      </c>
      <c r="K25" s="328">
        <v>242.1</v>
      </c>
      <c r="L25" s="328">
        <v>107.2</v>
      </c>
      <c r="M25" s="328" t="s">
        <v>22</v>
      </c>
      <c r="N25" s="328" t="s">
        <v>22</v>
      </c>
      <c r="O25" s="327"/>
      <c r="P25" s="326" t="s">
        <v>337</v>
      </c>
    </row>
    <row r="26" spans="1:17" s="320" customFormat="1" ht="12" customHeight="1">
      <c r="A26" s="326" t="s">
        <v>336</v>
      </c>
      <c r="B26" s="322">
        <v>556.6</v>
      </c>
      <c r="C26" s="322">
        <v>196.1</v>
      </c>
      <c r="D26" s="322">
        <v>169.2</v>
      </c>
      <c r="E26" s="322">
        <v>154.9</v>
      </c>
      <c r="F26" s="322">
        <v>211.9</v>
      </c>
      <c r="G26" s="322">
        <v>947.4</v>
      </c>
      <c r="H26" s="322">
        <v>1668.8</v>
      </c>
      <c r="I26" s="322">
        <v>1296.9000000000001</v>
      </c>
      <c r="J26" s="322">
        <v>108.8</v>
      </c>
      <c r="K26" s="322">
        <v>200.5</v>
      </c>
      <c r="L26" s="322">
        <v>60.6</v>
      </c>
      <c r="M26" s="322" t="s">
        <v>22</v>
      </c>
      <c r="N26" s="322" t="s">
        <v>22</v>
      </c>
      <c r="O26" s="322"/>
      <c r="P26" s="326" t="s">
        <v>335</v>
      </c>
    </row>
    <row r="27" spans="1:17" s="320" customFormat="1" ht="12" customHeight="1">
      <c r="A27" s="326" t="s">
        <v>334</v>
      </c>
      <c r="B27" s="322">
        <v>214.1</v>
      </c>
      <c r="C27" s="322">
        <v>147.69999999999999</v>
      </c>
      <c r="D27" s="322">
        <v>94.7</v>
      </c>
      <c r="E27" s="322">
        <v>75.8</v>
      </c>
      <c r="F27" s="322">
        <v>118.9</v>
      </c>
      <c r="G27" s="322">
        <v>149.30000000000001</v>
      </c>
      <c r="H27" s="322">
        <v>97.8</v>
      </c>
      <c r="I27" s="322">
        <v>52.3</v>
      </c>
      <c r="J27" s="322">
        <v>57.7</v>
      </c>
      <c r="K27" s="322">
        <v>41.6</v>
      </c>
      <c r="L27" s="322">
        <v>46.6</v>
      </c>
      <c r="M27" s="322" t="s">
        <v>22</v>
      </c>
      <c r="N27" s="322" t="s">
        <v>22</v>
      </c>
      <c r="O27" s="322"/>
      <c r="P27" s="326" t="s">
        <v>333</v>
      </c>
    </row>
    <row r="28" spans="1:17" s="320" customFormat="1" ht="12" customHeight="1">
      <c r="A28" s="325"/>
      <c r="B28" s="324"/>
      <c r="C28" s="324"/>
      <c r="D28" s="324"/>
      <c r="E28" s="324"/>
      <c r="F28" s="324"/>
      <c r="G28" s="324"/>
      <c r="H28" s="324"/>
      <c r="I28" s="324"/>
      <c r="J28" s="324"/>
      <c r="K28" s="324"/>
      <c r="L28" s="324"/>
      <c r="M28" s="324"/>
      <c r="N28" s="324"/>
      <c r="O28" s="323"/>
      <c r="P28" s="323"/>
    </row>
    <row r="29" spans="1:17" s="320" customFormat="1" ht="12" customHeight="1">
      <c r="A29" s="318"/>
      <c r="B29" s="322"/>
      <c r="C29" s="322"/>
      <c r="D29" s="322"/>
      <c r="E29" s="322"/>
      <c r="F29" s="322"/>
      <c r="G29" s="322"/>
      <c r="H29" s="322"/>
      <c r="I29" s="322"/>
      <c r="J29" s="322"/>
      <c r="K29" s="322"/>
      <c r="L29" s="322"/>
      <c r="M29" s="322"/>
      <c r="N29" s="322"/>
    </row>
    <row r="30" spans="1:17" s="320" customFormat="1" ht="12" customHeight="1">
      <c r="A30" s="318" t="s">
        <v>33</v>
      </c>
      <c r="B30" s="322"/>
      <c r="C30" s="322"/>
      <c r="D30" s="322"/>
      <c r="E30" s="322"/>
      <c r="F30" s="322"/>
      <c r="G30" s="322"/>
      <c r="H30" s="322"/>
      <c r="I30" s="322"/>
      <c r="J30" s="322"/>
      <c r="K30" s="322"/>
      <c r="L30" s="322"/>
      <c r="M30" s="322"/>
      <c r="N30" s="322"/>
    </row>
    <row r="31" spans="1:17" s="320" customFormat="1" ht="12" customHeight="1">
      <c r="A31" s="318" t="s">
        <v>332</v>
      </c>
      <c r="B31" s="321"/>
      <c r="C31" s="321"/>
      <c r="D31" s="321"/>
      <c r="E31" s="321"/>
      <c r="F31" s="321"/>
      <c r="G31" s="321"/>
      <c r="H31" s="321"/>
      <c r="I31" s="321"/>
      <c r="J31" s="321"/>
      <c r="K31" s="321"/>
      <c r="L31" s="321"/>
      <c r="M31" s="321"/>
      <c r="N31" s="321"/>
    </row>
    <row r="32" spans="1:17" s="320" customFormat="1" ht="12" customHeight="1">
      <c r="A32" s="318" t="s">
        <v>331</v>
      </c>
      <c r="B32" s="321"/>
      <c r="C32" s="321"/>
      <c r="D32" s="321"/>
      <c r="E32" s="321"/>
      <c r="F32" s="321"/>
      <c r="G32" s="321"/>
      <c r="H32" s="321"/>
      <c r="I32" s="321"/>
      <c r="J32" s="321"/>
      <c r="K32" s="321"/>
      <c r="L32" s="321"/>
      <c r="M32" s="321"/>
      <c r="N32" s="321"/>
    </row>
    <row r="33" spans="1:16" s="320" customFormat="1" ht="12" customHeight="1">
      <c r="A33" s="318"/>
      <c r="B33" s="321"/>
      <c r="C33" s="321"/>
      <c r="D33" s="321"/>
      <c r="E33" s="321"/>
      <c r="F33" s="321"/>
      <c r="G33" s="321"/>
      <c r="H33" s="321"/>
      <c r="I33" s="321"/>
      <c r="J33" s="321"/>
      <c r="K33" s="321"/>
      <c r="L33" s="321"/>
      <c r="M33" s="321"/>
      <c r="N33" s="321"/>
    </row>
    <row r="34" spans="1:16" s="320" customFormat="1" ht="12" customHeight="1">
      <c r="A34" s="318" t="s">
        <v>63</v>
      </c>
      <c r="B34" s="321"/>
      <c r="C34" s="321"/>
      <c r="D34" s="321"/>
      <c r="E34" s="321"/>
      <c r="F34" s="321"/>
      <c r="G34" s="321"/>
      <c r="H34" s="321"/>
      <c r="I34" s="321"/>
      <c r="J34" s="321"/>
      <c r="K34" s="321"/>
      <c r="L34" s="321"/>
      <c r="M34" s="321"/>
      <c r="N34" s="321"/>
    </row>
    <row r="35" spans="1:16" s="316" customFormat="1" ht="12" customHeight="1">
      <c r="A35" s="316" t="s">
        <v>330</v>
      </c>
      <c r="B35" s="319"/>
      <c r="C35" s="319"/>
      <c r="D35" s="319"/>
      <c r="E35" s="319"/>
      <c r="F35" s="319"/>
      <c r="G35" s="319"/>
      <c r="H35" s="319"/>
      <c r="I35" s="319"/>
      <c r="J35" s="319"/>
      <c r="K35" s="319"/>
      <c r="L35" s="319"/>
      <c r="M35" s="319"/>
      <c r="N35" s="319"/>
      <c r="P35" s="318"/>
    </row>
    <row r="36" spans="1:16" s="316" customFormat="1" ht="12" customHeight="1">
      <c r="A36" s="316" t="s">
        <v>329</v>
      </c>
      <c r="B36" s="319"/>
      <c r="C36" s="319"/>
      <c r="D36" s="319"/>
      <c r="E36" s="319"/>
      <c r="F36" s="319"/>
      <c r="G36" s="319"/>
      <c r="H36" s="319"/>
      <c r="I36" s="319"/>
      <c r="J36" s="319"/>
      <c r="K36" s="319"/>
      <c r="L36" s="319"/>
      <c r="M36" s="319"/>
      <c r="N36" s="319"/>
    </row>
    <row r="37" spans="1:16" s="316" customFormat="1" ht="12" customHeight="1">
      <c r="B37" s="319"/>
      <c r="C37" s="319"/>
      <c r="D37" s="319"/>
      <c r="E37" s="319"/>
      <c r="F37" s="319"/>
      <c r="G37" s="319"/>
      <c r="H37" s="319"/>
      <c r="I37" s="319"/>
      <c r="J37" s="319"/>
      <c r="K37" s="319"/>
      <c r="L37" s="319"/>
      <c r="M37" s="319"/>
      <c r="N37" s="319"/>
      <c r="P37" s="318"/>
    </row>
    <row r="38" spans="1:16" s="316" customFormat="1" ht="12" customHeight="1">
      <c r="E38" s="317"/>
      <c r="P38" s="318"/>
    </row>
    <row r="39" spans="1:16" s="316" customFormat="1" ht="12" customHeight="1">
      <c r="E39" s="317"/>
    </row>
    <row r="40" spans="1:16" s="316" customFormat="1" ht="12" customHeight="1">
      <c r="E40" s="317"/>
    </row>
    <row r="41" spans="1:16" s="316" customFormat="1" ht="12" customHeight="1">
      <c r="E41" s="317"/>
    </row>
    <row r="42" spans="1:16" s="316" customFormat="1" ht="12" customHeight="1">
      <c r="E42" s="317"/>
    </row>
    <row r="43" spans="1:16" s="316" customFormat="1" ht="12" customHeight="1">
      <c r="E43" s="317"/>
    </row>
    <row r="44" spans="1:16" s="316" customFormat="1" ht="12" customHeight="1">
      <c r="E44" s="317"/>
    </row>
    <row r="45" spans="1:16" s="316" customFormat="1" ht="12" customHeight="1">
      <c r="E45" s="317"/>
    </row>
    <row r="46" spans="1:16" s="316" customFormat="1" ht="12" customHeight="1">
      <c r="E46" s="317"/>
    </row>
    <row r="47" spans="1:16" s="316" customFormat="1" ht="12" customHeight="1">
      <c r="E47" s="317"/>
    </row>
    <row r="48" spans="1:16" s="316" customFormat="1" ht="12" customHeight="1">
      <c r="E48" s="317"/>
    </row>
    <row r="49" spans="5:5" s="316" customFormat="1" ht="12" customHeight="1">
      <c r="E49" s="317"/>
    </row>
    <row r="50" spans="5:5" s="316" customFormat="1" ht="12" customHeight="1">
      <c r="E50" s="317"/>
    </row>
    <row r="51" spans="5:5" s="316" customFormat="1" ht="12" customHeight="1">
      <c r="E51" s="317"/>
    </row>
    <row r="52" spans="5:5" s="316" customFormat="1" ht="12" customHeight="1">
      <c r="E52" s="317"/>
    </row>
    <row r="53" spans="5:5" s="316" customFormat="1" ht="12" customHeight="1">
      <c r="E53" s="317"/>
    </row>
    <row r="54" spans="5:5" s="316" customFormat="1" ht="12" customHeight="1">
      <c r="E54" s="317"/>
    </row>
    <row r="55" spans="5:5" s="316" customFormat="1" ht="12" customHeight="1">
      <c r="E55" s="317"/>
    </row>
    <row r="56" spans="5:5" s="316" customFormat="1" ht="12" customHeight="1">
      <c r="E56" s="317"/>
    </row>
    <row r="57" spans="5:5" s="316" customFormat="1" ht="12" customHeight="1">
      <c r="E57" s="317"/>
    </row>
    <row r="58" spans="5:5" s="316" customFormat="1" ht="12" customHeight="1">
      <c r="E58" s="317"/>
    </row>
    <row r="59" spans="5:5" s="316" customFormat="1" ht="12" customHeight="1">
      <c r="E59" s="317"/>
    </row>
  </sheetData>
  <pageMargins left="0.15748031496062992" right="0.15748031496062992" top="0.98425196850393704" bottom="0.98425196850393704" header="0.51181102362204722" footer="0.51181102362204722"/>
  <pageSetup scale="92" orientation="landscape" r:id="rId1"/>
  <headerFooter alignWithMargins="0">
    <oddFooter>&amp;R &amp;A  &amp;D  &amp;T  &amp;P/&amp;N</oddFooter>
  </headerFooter>
</worksheet>
</file>

<file path=xl/worksheets/sheet16.xml><?xml version="1.0" encoding="utf-8"?>
<worksheet xmlns="http://schemas.openxmlformats.org/spreadsheetml/2006/main" xmlns:r="http://schemas.openxmlformats.org/officeDocument/2006/relationships">
  <sheetPr transitionEvaluation="1" codeName="Sheet12" enableFormatConditionsCalculation="0">
    <pageSetUpPr fitToPage="1"/>
  </sheetPr>
  <dimension ref="A1:P53"/>
  <sheetViews>
    <sheetView showGridLines="0" zoomScaleNormal="100" workbookViewId="0"/>
  </sheetViews>
  <sheetFormatPr defaultColWidth="11.28515625" defaultRowHeight="12" customHeight="1"/>
  <cols>
    <col min="1" max="1" width="44.7109375" style="30" customWidth="1"/>
    <col min="2" max="4" width="8.85546875" style="30" customWidth="1"/>
    <col min="5" max="5" width="8.85546875" style="31" customWidth="1"/>
    <col min="6" max="14" width="8.85546875" style="30" customWidth="1"/>
    <col min="15" max="15" width="2.7109375" style="30" bestFit="1" customWidth="1"/>
    <col min="16" max="16" width="45" style="30" bestFit="1" customWidth="1"/>
    <col min="17" max="40" width="10.7109375" style="30" customWidth="1"/>
    <col min="41" max="16384" width="11.28515625" style="30"/>
  </cols>
  <sheetData>
    <row r="1" spans="1:16" s="236" customFormat="1" ht="12" customHeight="1">
      <c r="A1" s="236" t="s">
        <v>9</v>
      </c>
      <c r="B1" s="272"/>
      <c r="C1" s="272"/>
      <c r="D1" s="272"/>
      <c r="E1" s="272"/>
      <c r="F1" s="272"/>
      <c r="G1" s="272"/>
      <c r="H1" s="272"/>
      <c r="I1" s="272"/>
      <c r="J1" s="272"/>
      <c r="K1" s="272"/>
      <c r="L1" s="272"/>
      <c r="M1" s="272"/>
      <c r="N1" s="272"/>
    </row>
    <row r="2" spans="1:16" ht="12" customHeight="1">
      <c r="A2" s="150" t="s">
        <v>19</v>
      </c>
      <c r="B2" s="273"/>
      <c r="C2" s="273"/>
      <c r="D2" s="273"/>
      <c r="E2" s="273"/>
      <c r="F2" s="273"/>
      <c r="G2" s="273"/>
      <c r="H2" s="273"/>
      <c r="I2" s="273"/>
      <c r="J2" s="273"/>
      <c r="K2" s="273"/>
      <c r="L2" s="273"/>
      <c r="M2" s="273"/>
      <c r="O2" s="150"/>
      <c r="P2" s="150" t="s">
        <v>19</v>
      </c>
    </row>
    <row r="3" spans="1:16" ht="12" customHeight="1">
      <c r="A3" s="151" t="s">
        <v>67</v>
      </c>
      <c r="B3" s="273"/>
      <c r="C3" s="273"/>
      <c r="D3" s="273"/>
      <c r="E3" s="273"/>
      <c r="F3" s="273"/>
      <c r="G3" s="273"/>
      <c r="H3" s="273"/>
      <c r="I3" s="273"/>
      <c r="J3" s="273"/>
      <c r="K3" s="273"/>
      <c r="L3" s="273"/>
      <c r="M3" s="273"/>
      <c r="O3" s="151"/>
      <c r="P3" s="151" t="s">
        <v>68</v>
      </c>
    </row>
    <row r="4" spans="1:16" ht="12" customHeight="1">
      <c r="A4" s="159" t="s">
        <v>85</v>
      </c>
      <c r="B4" s="273"/>
      <c r="C4" s="273"/>
      <c r="D4" s="273"/>
      <c r="E4" s="273"/>
      <c r="F4" s="273"/>
      <c r="G4" s="273"/>
      <c r="H4" s="273"/>
      <c r="I4" s="273"/>
      <c r="J4" s="273"/>
      <c r="K4" s="273"/>
      <c r="L4" s="273"/>
      <c r="M4" s="273"/>
      <c r="O4" s="159"/>
      <c r="P4" s="159" t="s">
        <v>84</v>
      </c>
    </row>
    <row r="5" spans="1:16" ht="12" customHeight="1">
      <c r="A5" s="215"/>
      <c r="B5" s="85"/>
      <c r="C5" s="85"/>
      <c r="D5" s="43"/>
      <c r="E5" s="86"/>
      <c r="F5" s="43"/>
      <c r="G5" s="43"/>
      <c r="H5" s="44"/>
      <c r="I5" s="44"/>
      <c r="J5" s="44"/>
      <c r="K5" s="44"/>
      <c r="L5" s="44"/>
      <c r="M5" s="44"/>
      <c r="N5" s="43"/>
      <c r="O5" s="43"/>
      <c r="P5" s="43"/>
    </row>
    <row r="6" spans="1:16" ht="12" customHeight="1">
      <c r="A6" s="100"/>
      <c r="B6" s="98">
        <v>2000</v>
      </c>
      <c r="C6" s="98">
        <v>2001</v>
      </c>
      <c r="D6" s="98">
        <v>2002</v>
      </c>
      <c r="E6" s="97">
        <v>2003</v>
      </c>
      <c r="F6" s="100">
        <v>2004</v>
      </c>
      <c r="G6" s="100">
        <v>2005</v>
      </c>
      <c r="H6" s="139">
        <v>2006</v>
      </c>
      <c r="I6" s="139">
        <v>2007</v>
      </c>
      <c r="J6" s="139">
        <v>2008</v>
      </c>
      <c r="K6" s="139">
        <v>2009</v>
      </c>
      <c r="L6" s="139">
        <v>2010</v>
      </c>
      <c r="M6" s="139">
        <v>2011</v>
      </c>
      <c r="N6" s="100">
        <v>2012</v>
      </c>
      <c r="O6" s="100" t="s">
        <v>34</v>
      </c>
      <c r="P6" s="100"/>
    </row>
    <row r="7" spans="1:16" ht="24" customHeight="1">
      <c r="B7" s="92"/>
      <c r="C7" s="92"/>
      <c r="D7" s="92"/>
      <c r="E7" s="44"/>
      <c r="F7" s="39"/>
      <c r="G7" s="39"/>
      <c r="H7" s="44"/>
      <c r="I7" s="44"/>
      <c r="J7" s="44"/>
      <c r="K7" s="44"/>
      <c r="L7" s="44"/>
      <c r="M7" s="44"/>
      <c r="N7" s="39"/>
    </row>
    <row r="8" spans="1:16" s="121" customFormat="1" ht="12" customHeight="1">
      <c r="A8" s="121" t="s">
        <v>30</v>
      </c>
      <c r="B8" s="120">
        <v>43924.4</v>
      </c>
      <c r="C8" s="120">
        <v>53322.504025102229</v>
      </c>
      <c r="D8" s="120">
        <v>60180.401120798255</v>
      </c>
      <c r="E8" s="120">
        <v>67500.462248994925</v>
      </c>
      <c r="F8" s="120">
        <v>79676.873084871651</v>
      </c>
      <c r="G8" s="120">
        <v>93522.087059003912</v>
      </c>
      <c r="H8" s="120">
        <v>113673.49506996744</v>
      </c>
      <c r="I8" s="120">
        <v>132628.92421415367</v>
      </c>
      <c r="J8" s="120">
        <v>139080.15157431783</v>
      </c>
      <c r="K8" s="120">
        <v>139868.11544882323</v>
      </c>
      <c r="L8" s="120">
        <v>153555.1836769451</v>
      </c>
      <c r="M8" s="120">
        <v>172164.65538693641</v>
      </c>
      <c r="N8" s="120">
        <v>184260.34248050582</v>
      </c>
      <c r="P8" s="121" t="s">
        <v>58</v>
      </c>
    </row>
    <row r="9" spans="1:16" ht="12" customHeight="1">
      <c r="B9" s="33"/>
      <c r="C9" s="33"/>
      <c r="D9" s="33"/>
      <c r="E9" s="33"/>
      <c r="F9" s="33"/>
      <c r="G9" s="33"/>
      <c r="H9" s="33"/>
      <c r="I9" s="33"/>
      <c r="J9" s="33"/>
      <c r="K9" s="33"/>
      <c r="L9" s="33"/>
      <c r="M9" s="33"/>
    </row>
    <row r="10" spans="1:16" ht="12" customHeight="1">
      <c r="A10" s="211" t="s">
        <v>235</v>
      </c>
      <c r="B10" s="34">
        <v>22566.3</v>
      </c>
      <c r="C10" s="34">
        <v>28403.669462713584</v>
      </c>
      <c r="D10" s="34">
        <v>33516.288300155153</v>
      </c>
      <c r="E10" s="34">
        <v>33861.171702418622</v>
      </c>
      <c r="F10" s="33">
        <v>45433.134858323683</v>
      </c>
      <c r="G10" s="33">
        <v>52597.769520834197</v>
      </c>
      <c r="H10" s="33">
        <v>55692.374240579171</v>
      </c>
      <c r="I10" s="33">
        <v>52111.194679842898</v>
      </c>
      <c r="J10" s="33">
        <v>52067.608912957105</v>
      </c>
      <c r="K10" s="33">
        <v>41759.315659348533</v>
      </c>
      <c r="L10" s="33">
        <v>51285.35460009933</v>
      </c>
      <c r="M10" s="33">
        <v>53275.693333259347</v>
      </c>
      <c r="N10" s="32">
        <v>44724.904708843991</v>
      </c>
      <c r="O10" s="257"/>
      <c r="P10" s="257" t="s">
        <v>236</v>
      </c>
    </row>
    <row r="11" spans="1:16" ht="12" customHeight="1">
      <c r="A11" s="130"/>
      <c r="B11" s="36"/>
      <c r="C11" s="34"/>
      <c r="D11" s="34"/>
      <c r="E11" s="33"/>
      <c r="F11" s="33"/>
      <c r="G11" s="33"/>
      <c r="H11" s="33"/>
      <c r="I11" s="33"/>
      <c r="J11" s="33"/>
      <c r="K11" s="33"/>
      <c r="L11" s="33"/>
      <c r="M11" s="33"/>
      <c r="N11" s="32"/>
      <c r="O11" s="94"/>
      <c r="P11" s="94"/>
    </row>
    <row r="12" spans="1:16" ht="12" customHeight="1">
      <c r="A12" s="211" t="s">
        <v>237</v>
      </c>
      <c r="B12" s="37">
        <v>21358.100000000002</v>
      </c>
      <c r="C12" s="37">
        <v>24918.834562388645</v>
      </c>
      <c r="D12" s="37">
        <v>26664.112820643099</v>
      </c>
      <c r="E12" s="37">
        <v>33639.290546576303</v>
      </c>
      <c r="F12" s="33">
        <v>34243.738226547961</v>
      </c>
      <c r="G12" s="33">
        <v>40924.317538169722</v>
      </c>
      <c r="H12" s="33">
        <v>57981.120829388266</v>
      </c>
      <c r="I12" s="33">
        <v>80517.729534310754</v>
      </c>
      <c r="J12" s="33">
        <v>87012.542661360727</v>
      </c>
      <c r="K12" s="33">
        <v>98108.799789474695</v>
      </c>
      <c r="L12" s="33">
        <v>102269.82907684578</v>
      </c>
      <c r="M12" s="33">
        <v>118888.96205367707</v>
      </c>
      <c r="N12" s="32">
        <v>139535.43777166182</v>
      </c>
      <c r="O12" s="35"/>
      <c r="P12" s="35" t="s">
        <v>238</v>
      </c>
    </row>
    <row r="13" spans="1:16" ht="12" customHeight="1">
      <c r="A13" s="35" t="s">
        <v>239</v>
      </c>
      <c r="B13" s="36">
        <v>-11358.4</v>
      </c>
      <c r="C13" s="36">
        <v>-1361.1291230200011</v>
      </c>
      <c r="D13" s="36">
        <v>-1838.4892244100015</v>
      </c>
      <c r="E13" s="36">
        <v>-92.199867440000389</v>
      </c>
      <c r="F13" s="33">
        <v>-1905.4013631228008</v>
      </c>
      <c r="G13" s="33">
        <v>-2192.6323599269313</v>
      </c>
      <c r="H13" s="33">
        <v>-5731.2010343808288</v>
      </c>
      <c r="I13" s="33">
        <v>-4871.9711966255818</v>
      </c>
      <c r="J13" s="33">
        <v>-2214.2643709610707</v>
      </c>
      <c r="K13" s="33">
        <v>4550.2772411175683</v>
      </c>
      <c r="L13" s="33">
        <v>6809.708577501644</v>
      </c>
      <c r="M13" s="33">
        <v>14167.658479693715</v>
      </c>
      <c r="N13" s="32">
        <v>14916.49120592715</v>
      </c>
      <c r="O13" s="211"/>
      <c r="P13" s="211" t="s">
        <v>240</v>
      </c>
    </row>
    <row r="14" spans="1:16" ht="12" customHeight="1">
      <c r="A14" s="35" t="s">
        <v>241</v>
      </c>
      <c r="B14" s="36">
        <v>-5780.7</v>
      </c>
      <c r="C14" s="36">
        <v>-1537.711704790001</v>
      </c>
      <c r="D14" s="36">
        <v>-2332.3488922900015</v>
      </c>
      <c r="E14" s="36">
        <v>-816.11897929000042</v>
      </c>
      <c r="F14" s="33">
        <v>-3153.1307187628008</v>
      </c>
      <c r="G14" s="33">
        <v>-3901.8849082669312</v>
      </c>
      <c r="H14" s="33">
        <v>-8943.7314345908289</v>
      </c>
      <c r="I14" s="33">
        <v>-8891.2678222006653</v>
      </c>
      <c r="J14" s="33">
        <v>-5428.2040514810706</v>
      </c>
      <c r="K14" s="33">
        <v>1352.9065381771652</v>
      </c>
      <c r="L14" s="33">
        <v>3294.1263175116583</v>
      </c>
      <c r="M14" s="33">
        <v>9386.5511099609794</v>
      </c>
      <c r="N14" s="32">
        <v>9264.6245945981063</v>
      </c>
      <c r="O14" s="35"/>
      <c r="P14" s="35" t="s">
        <v>242</v>
      </c>
    </row>
    <row r="15" spans="1:16" ht="12" customHeight="1">
      <c r="A15" s="35" t="s">
        <v>243</v>
      </c>
      <c r="B15" s="36">
        <v>-5577.7</v>
      </c>
      <c r="C15" s="34">
        <v>176.58258177000002</v>
      </c>
      <c r="D15" s="34">
        <v>493.85966788000002</v>
      </c>
      <c r="E15" s="33">
        <v>723.91911185000004</v>
      </c>
      <c r="F15" s="33">
        <v>1247.72935564</v>
      </c>
      <c r="G15" s="33">
        <v>1709.25254834</v>
      </c>
      <c r="H15" s="33">
        <v>3212.5304002100002</v>
      </c>
      <c r="I15" s="33">
        <v>4019.296625575083</v>
      </c>
      <c r="J15" s="33">
        <v>3213.9396805200004</v>
      </c>
      <c r="K15" s="33">
        <v>3197.3707029404027</v>
      </c>
      <c r="L15" s="33">
        <v>3515.5822599899852</v>
      </c>
      <c r="M15" s="33">
        <v>4781.1073697327356</v>
      </c>
      <c r="N15" s="32">
        <v>5651.8666113290446</v>
      </c>
      <c r="O15" s="212"/>
      <c r="P15" s="212" t="s">
        <v>244</v>
      </c>
    </row>
    <row r="16" spans="1:16" ht="12" customHeight="1">
      <c r="A16" s="212" t="s">
        <v>245</v>
      </c>
      <c r="B16" s="36">
        <v>36384.300000000003</v>
      </c>
      <c r="C16" s="34">
        <v>43441.171894367995</v>
      </c>
      <c r="D16" s="34">
        <v>47251.307970476424</v>
      </c>
      <c r="E16" s="33">
        <v>55959.507053481968</v>
      </c>
      <c r="F16" s="33">
        <v>63651.096911152017</v>
      </c>
      <c r="G16" s="33">
        <v>73520.445078917735</v>
      </c>
      <c r="H16" s="33">
        <v>93986.756447712585</v>
      </c>
      <c r="I16" s="33">
        <v>123654.00187853401</v>
      </c>
      <c r="J16" s="33">
        <v>137606.37472152151</v>
      </c>
      <c r="K16" s="33">
        <v>147600.26602456189</v>
      </c>
      <c r="L16" s="33">
        <v>153310.42006238844</v>
      </c>
      <c r="M16" s="33">
        <v>169113.84089087148</v>
      </c>
      <c r="N16" s="32">
        <v>195803.51496234018</v>
      </c>
      <c r="O16" s="35"/>
      <c r="P16" s="35" t="s">
        <v>246</v>
      </c>
    </row>
    <row r="17" spans="1:16" ht="12" customHeight="1">
      <c r="A17" s="212" t="s">
        <v>247</v>
      </c>
      <c r="B17" s="36">
        <v>14708.5</v>
      </c>
      <c r="C17" s="34">
        <v>-17161.20820895935</v>
      </c>
      <c r="D17" s="34">
        <v>-18748.705925423321</v>
      </c>
      <c r="E17" s="33">
        <v>-22228.016639465655</v>
      </c>
      <c r="F17" s="33">
        <v>-27501.957321481255</v>
      </c>
      <c r="G17" s="33">
        <v>-30403.495180821086</v>
      </c>
      <c r="H17" s="33">
        <v>-30274.434583943479</v>
      </c>
      <c r="I17" s="33">
        <v>-38264.301147597675</v>
      </c>
      <c r="J17" s="33">
        <v>-48379.567689199699</v>
      </c>
      <c r="K17" s="33">
        <v>-54041.743476204749</v>
      </c>
      <c r="L17" s="33">
        <v>-57850.299563044304</v>
      </c>
      <c r="M17" s="33">
        <v>-64392.537316888112</v>
      </c>
      <c r="N17" s="32">
        <v>-71184.568396605522</v>
      </c>
      <c r="O17" s="216"/>
      <c r="P17" s="216" t="s">
        <v>248</v>
      </c>
    </row>
    <row r="18" spans="1:16" ht="12" customHeight="1">
      <c r="A18" s="35" t="s">
        <v>249</v>
      </c>
      <c r="B18" s="36"/>
      <c r="C18" s="36"/>
      <c r="D18" s="36"/>
      <c r="E18" s="36"/>
      <c r="F18" s="36"/>
      <c r="G18" s="36"/>
      <c r="H18" s="36"/>
      <c r="I18" s="36"/>
      <c r="J18" s="36"/>
      <c r="K18" s="36"/>
      <c r="L18" s="36"/>
      <c r="M18" s="36"/>
      <c r="N18" s="32"/>
      <c r="O18" s="258"/>
      <c r="P18" s="258" t="s">
        <v>250</v>
      </c>
    </row>
    <row r="19" spans="1:16" ht="12" customHeight="1">
      <c r="A19" s="35" t="s">
        <v>251</v>
      </c>
      <c r="B19" s="36">
        <v>11232.5</v>
      </c>
      <c r="C19" s="34" t="s">
        <v>64</v>
      </c>
      <c r="D19" s="34" t="s">
        <v>64</v>
      </c>
      <c r="E19" s="33" t="s">
        <v>64</v>
      </c>
      <c r="F19" s="33" t="s">
        <v>64</v>
      </c>
      <c r="G19" s="33" t="s">
        <v>64</v>
      </c>
      <c r="H19" s="33" t="s">
        <v>64</v>
      </c>
      <c r="I19" s="33" t="s">
        <v>64</v>
      </c>
      <c r="J19" s="33" t="s">
        <v>64</v>
      </c>
      <c r="K19" s="33" t="s">
        <v>64</v>
      </c>
      <c r="L19" s="33" t="s">
        <v>64</v>
      </c>
      <c r="M19" s="33" t="s">
        <v>64</v>
      </c>
      <c r="N19" s="33" t="s">
        <v>64</v>
      </c>
      <c r="O19" s="259"/>
      <c r="P19" s="259" t="s">
        <v>252</v>
      </c>
    </row>
    <row r="20" spans="1:16" ht="12" customHeight="1">
      <c r="A20" s="35" t="s">
        <v>253</v>
      </c>
      <c r="B20" s="36">
        <v>7143.8</v>
      </c>
      <c r="C20" s="34" t="s">
        <v>64</v>
      </c>
      <c r="D20" s="34" t="s">
        <v>64</v>
      </c>
      <c r="E20" s="33" t="s">
        <v>64</v>
      </c>
      <c r="F20" s="33" t="s">
        <v>64</v>
      </c>
      <c r="G20" s="33" t="s">
        <v>64</v>
      </c>
      <c r="H20" s="33" t="s">
        <v>64</v>
      </c>
      <c r="I20" s="33" t="s">
        <v>64</v>
      </c>
      <c r="J20" s="33" t="s">
        <v>64</v>
      </c>
      <c r="K20" s="33" t="s">
        <v>64</v>
      </c>
      <c r="L20" s="33" t="s">
        <v>64</v>
      </c>
      <c r="M20" s="33" t="s">
        <v>64</v>
      </c>
      <c r="N20" s="33" t="s">
        <v>64</v>
      </c>
      <c r="O20" s="259"/>
      <c r="P20" s="259" t="s">
        <v>254</v>
      </c>
    </row>
    <row r="21" spans="1:16" ht="12" customHeight="1">
      <c r="A21" s="95"/>
      <c r="B21" s="38"/>
      <c r="C21" s="38"/>
      <c r="D21" s="38"/>
      <c r="E21" s="38"/>
      <c r="F21" s="38"/>
      <c r="G21" s="38"/>
      <c r="H21" s="38"/>
      <c r="I21" s="38"/>
      <c r="J21" s="38"/>
      <c r="K21" s="38"/>
      <c r="L21" s="38"/>
      <c r="M21" s="38"/>
      <c r="N21" s="32"/>
      <c r="O21" s="95"/>
      <c r="P21" s="95"/>
    </row>
    <row r="22" spans="1:16" s="172" customFormat="1" ht="12" customHeight="1">
      <c r="A22" s="171" t="s">
        <v>35</v>
      </c>
      <c r="B22" s="173">
        <v>43924.4</v>
      </c>
      <c r="C22" s="174">
        <v>53322.483978682467</v>
      </c>
      <c r="D22" s="174">
        <v>60180.364143726147</v>
      </c>
      <c r="E22" s="175">
        <v>67500.492940467084</v>
      </c>
      <c r="F22" s="175">
        <v>79676.875997031209</v>
      </c>
      <c r="G22" s="175">
        <v>93522.165000482913</v>
      </c>
      <c r="H22" s="175">
        <v>113673.56660582146</v>
      </c>
      <c r="I22" s="175">
        <v>132628.91782269365</v>
      </c>
      <c r="J22" s="175">
        <v>139080.15527551412</v>
      </c>
      <c r="K22" s="175">
        <v>139868.11299774321</v>
      </c>
      <c r="L22" s="175">
        <v>153555.19584430254</v>
      </c>
      <c r="M22" s="175">
        <v>172164.64859337633</v>
      </c>
      <c r="N22" s="176">
        <v>184260.36771953566</v>
      </c>
      <c r="O22" s="219"/>
      <c r="P22" s="219" t="s">
        <v>59</v>
      </c>
    </row>
    <row r="23" spans="1:16" s="39" customFormat="1" ht="12" customHeight="1">
      <c r="A23" s="177"/>
      <c r="B23" s="178"/>
      <c r="C23" s="178"/>
      <c r="D23" s="178"/>
      <c r="E23" s="178"/>
      <c r="F23" s="42"/>
      <c r="G23" s="42"/>
      <c r="H23" s="42"/>
      <c r="I23" s="42"/>
      <c r="J23" s="42"/>
      <c r="K23" s="42"/>
      <c r="L23" s="42"/>
      <c r="M23" s="42"/>
      <c r="N23" s="40"/>
      <c r="O23" s="179"/>
      <c r="P23" s="179"/>
    </row>
    <row r="24" spans="1:16" s="39" customFormat="1" ht="12" customHeight="1">
      <c r="A24" s="159" t="s">
        <v>255</v>
      </c>
      <c r="B24" s="180">
        <v>10942.900000000001</v>
      </c>
      <c r="C24" s="181">
        <v>12059.817629829999</v>
      </c>
      <c r="D24" s="181">
        <v>14276.576991950002</v>
      </c>
      <c r="E24" s="42">
        <v>17071.837936169999</v>
      </c>
      <c r="F24" s="42">
        <v>18554.978883177202</v>
      </c>
      <c r="G24" s="42">
        <v>21238.214682859998</v>
      </c>
      <c r="H24" s="42">
        <v>26235.731557970001</v>
      </c>
      <c r="I24" s="42">
        <v>30247.716502270003</v>
      </c>
      <c r="J24" s="42">
        <v>30863.811766639999</v>
      </c>
      <c r="K24" s="42">
        <v>32394.466103439001</v>
      </c>
      <c r="L24" s="42">
        <v>37375.317863965167</v>
      </c>
      <c r="M24" s="42">
        <v>41225.212996853486</v>
      </c>
      <c r="N24" s="40">
        <v>38399.880424509989</v>
      </c>
      <c r="O24" s="254"/>
      <c r="P24" s="254" t="s">
        <v>69</v>
      </c>
    </row>
    <row r="25" spans="1:16" s="41" customFormat="1" ht="12" customHeight="1">
      <c r="A25" s="159" t="s">
        <v>256</v>
      </c>
      <c r="B25" s="182">
        <v>4682.8</v>
      </c>
      <c r="C25" s="182">
        <v>5105.9477935100003</v>
      </c>
      <c r="D25" s="182">
        <v>5480.5783923600002</v>
      </c>
      <c r="E25" s="182">
        <v>6404.8362266100012</v>
      </c>
      <c r="F25" s="42">
        <v>7587.7550077899996</v>
      </c>
      <c r="G25" s="42">
        <v>8904.0988496799982</v>
      </c>
      <c r="H25" s="42">
        <v>10442.64162059</v>
      </c>
      <c r="I25" s="42">
        <v>11905.644162160002</v>
      </c>
      <c r="J25" s="42">
        <v>11856.789250490001</v>
      </c>
      <c r="K25" s="42">
        <v>12971.179556600002</v>
      </c>
      <c r="L25" s="42">
        <v>14685.780404520001</v>
      </c>
      <c r="M25" s="42">
        <v>16198.627446590001</v>
      </c>
      <c r="N25" s="42">
        <v>16426.063387559996</v>
      </c>
      <c r="O25" s="254"/>
      <c r="P25" s="254" t="s">
        <v>257</v>
      </c>
    </row>
    <row r="26" spans="1:16" s="39" customFormat="1" ht="12" customHeight="1">
      <c r="A26" s="254" t="s">
        <v>258</v>
      </c>
      <c r="B26" s="180">
        <v>6260.1</v>
      </c>
      <c r="C26" s="180">
        <v>6953.8698363199992</v>
      </c>
      <c r="D26" s="180">
        <v>8795.9985995900006</v>
      </c>
      <c r="E26" s="180">
        <v>10667.00170956</v>
      </c>
      <c r="F26" s="42">
        <v>10967.223875387201</v>
      </c>
      <c r="G26" s="42">
        <v>12334.11583318</v>
      </c>
      <c r="H26" s="42">
        <v>15793.089937380002</v>
      </c>
      <c r="I26" s="42">
        <v>18342.07234011</v>
      </c>
      <c r="J26" s="42">
        <v>19007.022516149998</v>
      </c>
      <c r="K26" s="42">
        <v>19423.286546839001</v>
      </c>
      <c r="L26" s="42">
        <v>22689.537459445164</v>
      </c>
      <c r="M26" s="42">
        <v>25026.585550263484</v>
      </c>
      <c r="N26" s="40">
        <v>21973.817036949997</v>
      </c>
      <c r="O26" s="260"/>
      <c r="P26" s="260" t="s">
        <v>259</v>
      </c>
    </row>
    <row r="27" spans="1:16" s="39" customFormat="1" ht="12" customHeight="1">
      <c r="A27" s="255" t="s">
        <v>260</v>
      </c>
      <c r="B27" s="182">
        <v>33482</v>
      </c>
      <c r="C27" s="182">
        <v>39482.963308980194</v>
      </c>
      <c r="D27" s="182">
        <v>43985.713600198527</v>
      </c>
      <c r="E27" s="182">
        <v>49344.507688687736</v>
      </c>
      <c r="F27" s="42">
        <v>57399.352629507208</v>
      </c>
      <c r="G27" s="42">
        <v>68781.555690936002</v>
      </c>
      <c r="H27" s="42">
        <v>85270.801527552801</v>
      </c>
      <c r="I27" s="42">
        <v>99891.19375183231</v>
      </c>
      <c r="J27" s="42">
        <v>102377.55253323363</v>
      </c>
      <c r="K27" s="42">
        <v>102199.89723412626</v>
      </c>
      <c r="L27" s="42">
        <v>115759.34071642978</v>
      </c>
      <c r="M27" s="42">
        <v>130371.07026008038</v>
      </c>
      <c r="N27" s="40">
        <v>136134.72748638148</v>
      </c>
      <c r="O27" s="254"/>
      <c r="P27" s="254" t="s">
        <v>261</v>
      </c>
    </row>
    <row r="28" spans="1:16" s="39" customFormat="1" ht="12" customHeight="1">
      <c r="A28" s="254" t="s">
        <v>262</v>
      </c>
      <c r="B28" s="180">
        <v>21862.7</v>
      </c>
      <c r="C28" s="181">
        <v>24593.729053860196</v>
      </c>
      <c r="D28" s="181">
        <v>26803.386982958524</v>
      </c>
      <c r="E28" s="42">
        <v>28922.125747467737</v>
      </c>
      <c r="F28" s="42">
        <v>34599.551746330006</v>
      </c>
      <c r="G28" s="42">
        <v>42589.038008076001</v>
      </c>
      <c r="H28" s="42">
        <v>53708.335969582811</v>
      </c>
      <c r="I28" s="42">
        <v>66263.0672495623</v>
      </c>
      <c r="J28" s="42">
        <v>69281.757766593641</v>
      </c>
      <c r="K28" s="42">
        <v>69127.803130687258</v>
      </c>
      <c r="L28" s="42">
        <v>76887.420852464624</v>
      </c>
      <c r="M28" s="42">
        <v>87464.139927306896</v>
      </c>
      <c r="N28" s="40">
        <v>95694.956061871504</v>
      </c>
      <c r="O28" s="183"/>
      <c r="P28" s="183" t="s">
        <v>263</v>
      </c>
    </row>
    <row r="29" spans="1:16" s="39" customFormat="1" ht="12" customHeight="1">
      <c r="A29" s="254" t="s">
        <v>264</v>
      </c>
      <c r="B29" s="180">
        <v>676.4</v>
      </c>
      <c r="C29" s="181">
        <v>2829.41662529</v>
      </c>
      <c r="D29" s="181">
        <v>2905.74962529</v>
      </c>
      <c r="E29" s="42">
        <v>3350.5440050499997</v>
      </c>
      <c r="F29" s="42">
        <v>4244.8220000000001</v>
      </c>
      <c r="G29" s="42">
        <v>4954.3029999999999</v>
      </c>
      <c r="H29" s="42">
        <v>5326.7340000000004</v>
      </c>
      <c r="I29" s="42">
        <v>3380.4100000000003</v>
      </c>
      <c r="J29" s="42">
        <v>2231.9830000000002</v>
      </c>
      <c r="K29" s="42">
        <v>677.62800000000004</v>
      </c>
      <c r="L29" s="42">
        <v>1496.6019999999999</v>
      </c>
      <c r="M29" s="42">
        <v>1681.7173359199999</v>
      </c>
      <c r="N29" s="40">
        <v>2039.8910000000001</v>
      </c>
      <c r="O29" s="254"/>
      <c r="P29" s="254" t="s">
        <v>265</v>
      </c>
    </row>
    <row r="30" spans="1:16" s="39" customFormat="1" ht="12" customHeight="1">
      <c r="A30" s="254" t="s">
        <v>36</v>
      </c>
      <c r="B30" s="180">
        <v>43924.4</v>
      </c>
      <c r="C30" s="181">
        <v>53322.483978682467</v>
      </c>
      <c r="D30" s="181">
        <v>60180.364143726147</v>
      </c>
      <c r="E30" s="42">
        <v>67500.492940467084</v>
      </c>
      <c r="F30" s="42">
        <v>79676.875997031209</v>
      </c>
      <c r="G30" s="42">
        <v>93522.165000482913</v>
      </c>
      <c r="H30" s="42">
        <v>113673.56660582146</v>
      </c>
      <c r="I30" s="42">
        <v>132628.91782269365</v>
      </c>
      <c r="J30" s="42">
        <v>139080.15527551412</v>
      </c>
      <c r="K30" s="42">
        <v>139868.11299774321</v>
      </c>
      <c r="L30" s="42">
        <v>153555.19584430254</v>
      </c>
      <c r="M30" s="42">
        <v>172164.64859337633</v>
      </c>
      <c r="N30" s="40">
        <v>184260.36771953566</v>
      </c>
      <c r="O30" s="254"/>
      <c r="P30" s="254" t="s">
        <v>8</v>
      </c>
    </row>
    <row r="31" spans="1:16" s="39" customFormat="1" ht="12" customHeight="1">
      <c r="A31" s="254" t="s">
        <v>266</v>
      </c>
      <c r="B31" s="180">
        <v>10442.4</v>
      </c>
      <c r="C31" s="180">
        <v>13778.325342902273</v>
      </c>
      <c r="D31" s="180">
        <v>16016.803583827619</v>
      </c>
      <c r="E31" s="180">
        <v>17887.898513297347</v>
      </c>
      <c r="F31" s="42">
        <v>21999.216933924006</v>
      </c>
      <c r="G31" s="42">
        <v>24557.326211946915</v>
      </c>
      <c r="H31" s="42">
        <v>28370.794399868653</v>
      </c>
      <c r="I31" s="42">
        <v>32737.724070861339</v>
      </c>
      <c r="J31" s="42">
        <v>36058.279832280503</v>
      </c>
      <c r="K31" s="42">
        <v>36831.786371916969</v>
      </c>
      <c r="L31" s="42">
        <v>37157.427489072754</v>
      </c>
      <c r="M31" s="42">
        <v>41253.537144895949</v>
      </c>
      <c r="N31" s="40">
        <v>47754.341453154164</v>
      </c>
      <c r="O31" s="254"/>
      <c r="P31" s="254" t="s">
        <v>267</v>
      </c>
    </row>
    <row r="32" spans="1:16" s="39" customFormat="1" ht="12" customHeight="1">
      <c r="A32" s="254" t="s">
        <v>268</v>
      </c>
      <c r="B32" s="180" t="s">
        <v>64</v>
      </c>
      <c r="C32" s="180">
        <v>61.195326800000153</v>
      </c>
      <c r="D32" s="180">
        <v>177.8469596999999</v>
      </c>
      <c r="E32" s="180">
        <v>268.08673848199987</v>
      </c>
      <c r="F32" s="42">
        <v>278.30643359999169</v>
      </c>
      <c r="G32" s="42">
        <v>183.28309760000002</v>
      </c>
      <c r="H32" s="42">
        <v>31.970678399999997</v>
      </c>
      <c r="I32" s="42">
        <v>0</v>
      </c>
      <c r="J32" s="42">
        <v>644.32290999999998</v>
      </c>
      <c r="K32" s="42">
        <v>836.4293917</v>
      </c>
      <c r="L32" s="42">
        <v>638.42763880000007</v>
      </c>
      <c r="M32" s="42">
        <v>540.04118840000001</v>
      </c>
      <c r="N32" s="40">
        <v>371.29878000000002</v>
      </c>
      <c r="O32" s="254"/>
      <c r="P32" s="254" t="s">
        <v>107</v>
      </c>
    </row>
    <row r="33" spans="1:16" s="39" customFormat="1" ht="12" customHeight="1">
      <c r="A33" s="256"/>
      <c r="B33" s="205"/>
      <c r="C33" s="206"/>
      <c r="D33" s="206"/>
      <c r="E33" s="207"/>
      <c r="F33" s="207"/>
      <c r="G33" s="207"/>
      <c r="H33" s="207"/>
      <c r="I33" s="207"/>
      <c r="J33" s="207"/>
      <c r="K33" s="207"/>
      <c r="L33" s="207"/>
      <c r="M33" s="207"/>
      <c r="N33" s="208"/>
      <c r="O33" s="43"/>
      <c r="P33" s="43"/>
    </row>
    <row r="34" spans="1:16" s="39" customFormat="1" ht="12" customHeight="1">
      <c r="A34" s="183"/>
      <c r="B34" s="180"/>
      <c r="C34" s="181"/>
      <c r="D34" s="181"/>
      <c r="E34" s="42"/>
      <c r="F34" s="42"/>
      <c r="G34" s="42"/>
      <c r="H34" s="42"/>
      <c r="I34" s="42"/>
      <c r="J34" s="42"/>
      <c r="K34" s="42"/>
      <c r="L34" s="42"/>
      <c r="M34" s="42"/>
      <c r="N34" s="40"/>
    </row>
    <row r="35" spans="1:16" s="39" customFormat="1" ht="12" customHeight="1">
      <c r="A35" s="184" t="s">
        <v>33</v>
      </c>
      <c r="B35" s="180"/>
      <c r="C35" s="181"/>
      <c r="D35" s="181"/>
      <c r="E35" s="42"/>
      <c r="F35" s="274"/>
      <c r="G35" s="42"/>
      <c r="H35" s="42"/>
      <c r="I35" s="42"/>
      <c r="J35" s="42"/>
      <c r="K35" s="42"/>
      <c r="L35" s="42"/>
      <c r="M35" s="42"/>
      <c r="N35" s="40"/>
    </row>
    <row r="36" spans="1:16" s="39" customFormat="1" ht="12" customHeight="1">
      <c r="A36" s="123" t="s">
        <v>10</v>
      </c>
      <c r="B36" s="42"/>
      <c r="C36" s="42"/>
      <c r="D36" s="42"/>
      <c r="E36" s="42"/>
      <c r="F36" s="42"/>
      <c r="G36" s="42"/>
      <c r="H36" s="42"/>
      <c r="I36" s="42"/>
      <c r="J36" s="42"/>
      <c r="K36" s="42"/>
      <c r="L36" s="42"/>
      <c r="M36" s="42"/>
    </row>
    <row r="37" spans="1:16" ht="12" customHeight="1">
      <c r="A37" s="123" t="s">
        <v>294</v>
      </c>
      <c r="B37" s="42"/>
      <c r="C37" s="42"/>
      <c r="D37" s="42"/>
      <c r="E37" s="42"/>
      <c r="F37" s="42"/>
      <c r="G37" s="42"/>
      <c r="H37" s="42"/>
      <c r="I37" s="42"/>
      <c r="J37" s="42"/>
      <c r="K37" s="42"/>
      <c r="L37" s="42"/>
      <c r="M37" s="42"/>
      <c r="N37" s="39"/>
    </row>
    <row r="38" spans="1:16" ht="12" customHeight="1">
      <c r="A38" s="123" t="s">
        <v>71</v>
      </c>
      <c r="B38" s="32"/>
      <c r="C38" s="32"/>
      <c r="D38" s="32"/>
      <c r="E38" s="32"/>
    </row>
    <row r="39" spans="1:16" ht="12" customHeight="1">
      <c r="A39" s="123" t="s">
        <v>79</v>
      </c>
    </row>
    <row r="40" spans="1:16" ht="12" customHeight="1">
      <c r="A40" s="123" t="s">
        <v>70</v>
      </c>
    </row>
    <row r="41" spans="1:16" ht="12" customHeight="1">
      <c r="A41" s="123" t="s">
        <v>299</v>
      </c>
    </row>
    <row r="42" spans="1:16" ht="12" customHeight="1">
      <c r="A42" s="123" t="s">
        <v>300</v>
      </c>
    </row>
    <row r="43" spans="1:16" ht="12" customHeight="1">
      <c r="A43" s="35"/>
    </row>
    <row r="44" spans="1:16" ht="12" customHeight="1">
      <c r="A44" s="104" t="s">
        <v>63</v>
      </c>
    </row>
    <row r="45" spans="1:16" ht="12" customHeight="1">
      <c r="A45" s="218" t="s">
        <v>42</v>
      </c>
      <c r="E45" s="30"/>
    </row>
    <row r="46" spans="1:16" ht="12" customHeight="1">
      <c r="A46" s="123" t="s">
        <v>293</v>
      </c>
      <c r="E46" s="30"/>
    </row>
    <row r="47" spans="1:16" ht="12" customHeight="1">
      <c r="A47" s="160" t="s">
        <v>72</v>
      </c>
      <c r="E47" s="30"/>
    </row>
    <row r="48" spans="1:16" ht="12" customHeight="1">
      <c r="A48" s="123" t="s">
        <v>73</v>
      </c>
      <c r="E48" s="30"/>
    </row>
    <row r="49" spans="1:5" ht="12" customHeight="1">
      <c r="A49" s="123" t="s">
        <v>74</v>
      </c>
      <c r="E49" s="30"/>
    </row>
    <row r="50" spans="1:5" ht="12" customHeight="1">
      <c r="A50" s="123" t="s">
        <v>298</v>
      </c>
      <c r="E50" s="30"/>
    </row>
    <row r="51" spans="1:5" ht="12" customHeight="1">
      <c r="A51" s="123" t="s">
        <v>297</v>
      </c>
    </row>
    <row r="52" spans="1:5" s="39" customFormat="1" ht="12" customHeight="1">
      <c r="B52" s="45"/>
      <c r="C52" s="45"/>
      <c r="D52" s="45"/>
      <c r="E52" s="41"/>
    </row>
    <row r="53" spans="1:5" s="39" customFormat="1" ht="12" customHeight="1">
      <c r="B53" s="46"/>
      <c r="C53" s="46"/>
      <c r="D53" s="46"/>
      <c r="E53" s="46"/>
    </row>
  </sheetData>
  <phoneticPr fontId="0" type="noConversion"/>
  <pageMargins left="0.17" right="0" top="0.5" bottom="0" header="0" footer="0"/>
  <pageSetup scale="60" orientation="landscape" r:id="rId1"/>
  <headerFooter alignWithMargins="0">
    <oddHeader xml:space="preserve">&amp;R&amp;F  &amp;A  &amp;D  &amp;T
</oddHeader>
  </headerFooter>
</worksheet>
</file>

<file path=xl/worksheets/sheet17.xml><?xml version="1.0" encoding="utf-8"?>
<worksheet xmlns="http://schemas.openxmlformats.org/spreadsheetml/2006/main" xmlns:r="http://schemas.openxmlformats.org/officeDocument/2006/relationships">
  <sheetPr enableFormatConditionsCalculation="0">
    <pageSetUpPr fitToPage="1"/>
  </sheetPr>
  <dimension ref="A1:P48"/>
  <sheetViews>
    <sheetView showGridLines="0" zoomScaleNormal="100" workbookViewId="0"/>
  </sheetViews>
  <sheetFormatPr defaultColWidth="11.28515625" defaultRowHeight="12" customHeight="1"/>
  <cols>
    <col min="1" max="1" width="28.85546875" style="30" customWidth="1"/>
    <col min="2" max="3" width="8.140625" style="30" customWidth="1"/>
    <col min="4" max="4" width="8.140625" style="31" customWidth="1"/>
    <col min="5" max="13" width="8.140625" style="30" customWidth="1"/>
    <col min="14" max="14" width="2" style="30" customWidth="1"/>
    <col min="15" max="15" width="0.85546875" style="30" customWidth="1"/>
    <col min="16" max="16" width="34.140625" style="30" customWidth="1"/>
    <col min="17" max="41" width="10.7109375" style="30" customWidth="1"/>
    <col min="42" max="258" width="11.28515625" style="30"/>
    <col min="259" max="259" width="31.28515625" style="30" customWidth="1"/>
    <col min="260" max="260" width="3.140625" style="30" customWidth="1"/>
    <col min="261" max="269" width="8.140625" style="30" customWidth="1"/>
    <col min="270" max="270" width="2" style="30" customWidth="1"/>
    <col min="271" max="271" width="0.85546875" style="30" customWidth="1"/>
    <col min="272" max="272" width="69.140625" style="30" customWidth="1"/>
    <col min="273" max="297" width="10.7109375" style="30" customWidth="1"/>
    <col min="298" max="514" width="11.28515625" style="30"/>
    <col min="515" max="515" width="31.28515625" style="30" customWidth="1"/>
    <col min="516" max="516" width="3.140625" style="30" customWidth="1"/>
    <col min="517" max="525" width="8.140625" style="30" customWidth="1"/>
    <col min="526" max="526" width="2" style="30" customWidth="1"/>
    <col min="527" max="527" width="0.85546875" style="30" customWidth="1"/>
    <col min="528" max="528" width="69.140625" style="30" customWidth="1"/>
    <col min="529" max="553" width="10.7109375" style="30" customWidth="1"/>
    <col min="554" max="770" width="11.28515625" style="30"/>
    <col min="771" max="771" width="31.28515625" style="30" customWidth="1"/>
    <col min="772" max="772" width="3.140625" style="30" customWidth="1"/>
    <col min="773" max="781" width="8.140625" style="30" customWidth="1"/>
    <col min="782" max="782" width="2" style="30" customWidth="1"/>
    <col min="783" max="783" width="0.85546875" style="30" customWidth="1"/>
    <col min="784" max="784" width="69.140625" style="30" customWidth="1"/>
    <col min="785" max="809" width="10.7109375" style="30" customWidth="1"/>
    <col min="810" max="1026" width="11.28515625" style="30"/>
    <col min="1027" max="1027" width="31.28515625" style="30" customWidth="1"/>
    <col min="1028" max="1028" width="3.140625" style="30" customWidth="1"/>
    <col min="1029" max="1037" width="8.140625" style="30" customWidth="1"/>
    <col min="1038" max="1038" width="2" style="30" customWidth="1"/>
    <col min="1039" max="1039" width="0.85546875" style="30" customWidth="1"/>
    <col min="1040" max="1040" width="69.140625" style="30" customWidth="1"/>
    <col min="1041" max="1065" width="10.7109375" style="30" customWidth="1"/>
    <col min="1066" max="1282" width="11.28515625" style="30"/>
    <col min="1283" max="1283" width="31.28515625" style="30" customWidth="1"/>
    <col min="1284" max="1284" width="3.140625" style="30" customWidth="1"/>
    <col min="1285" max="1293" width="8.140625" style="30" customWidth="1"/>
    <col min="1294" max="1294" width="2" style="30" customWidth="1"/>
    <col min="1295" max="1295" width="0.85546875" style="30" customWidth="1"/>
    <col min="1296" max="1296" width="69.140625" style="30" customWidth="1"/>
    <col min="1297" max="1321" width="10.7109375" style="30" customWidth="1"/>
    <col min="1322" max="1538" width="11.28515625" style="30"/>
    <col min="1539" max="1539" width="31.28515625" style="30" customWidth="1"/>
    <col min="1540" max="1540" width="3.140625" style="30" customWidth="1"/>
    <col min="1541" max="1549" width="8.140625" style="30" customWidth="1"/>
    <col min="1550" max="1550" width="2" style="30" customWidth="1"/>
    <col min="1551" max="1551" width="0.85546875" style="30" customWidth="1"/>
    <col min="1552" max="1552" width="69.140625" style="30" customWidth="1"/>
    <col min="1553" max="1577" width="10.7109375" style="30" customWidth="1"/>
    <col min="1578" max="1794" width="11.28515625" style="30"/>
    <col min="1795" max="1795" width="31.28515625" style="30" customWidth="1"/>
    <col min="1796" max="1796" width="3.140625" style="30" customWidth="1"/>
    <col min="1797" max="1805" width="8.140625" style="30" customWidth="1"/>
    <col min="1806" max="1806" width="2" style="30" customWidth="1"/>
    <col min="1807" max="1807" width="0.85546875" style="30" customWidth="1"/>
    <col min="1808" max="1808" width="69.140625" style="30" customWidth="1"/>
    <col min="1809" max="1833" width="10.7109375" style="30" customWidth="1"/>
    <col min="1834" max="2050" width="11.28515625" style="30"/>
    <col min="2051" max="2051" width="31.28515625" style="30" customWidth="1"/>
    <col min="2052" max="2052" width="3.140625" style="30" customWidth="1"/>
    <col min="2053" max="2061" width="8.140625" style="30" customWidth="1"/>
    <col min="2062" max="2062" width="2" style="30" customWidth="1"/>
    <col min="2063" max="2063" width="0.85546875" style="30" customWidth="1"/>
    <col min="2064" max="2064" width="69.140625" style="30" customWidth="1"/>
    <col min="2065" max="2089" width="10.7109375" style="30" customWidth="1"/>
    <col min="2090" max="2306" width="11.28515625" style="30"/>
    <col min="2307" max="2307" width="31.28515625" style="30" customWidth="1"/>
    <col min="2308" max="2308" width="3.140625" style="30" customWidth="1"/>
    <col min="2309" max="2317" width="8.140625" style="30" customWidth="1"/>
    <col min="2318" max="2318" width="2" style="30" customWidth="1"/>
    <col min="2319" max="2319" width="0.85546875" style="30" customWidth="1"/>
    <col min="2320" max="2320" width="69.140625" style="30" customWidth="1"/>
    <col min="2321" max="2345" width="10.7109375" style="30" customWidth="1"/>
    <col min="2346" max="2562" width="11.28515625" style="30"/>
    <col min="2563" max="2563" width="31.28515625" style="30" customWidth="1"/>
    <col min="2564" max="2564" width="3.140625" style="30" customWidth="1"/>
    <col min="2565" max="2573" width="8.140625" style="30" customWidth="1"/>
    <col min="2574" max="2574" width="2" style="30" customWidth="1"/>
    <col min="2575" max="2575" width="0.85546875" style="30" customWidth="1"/>
    <col min="2576" max="2576" width="69.140625" style="30" customWidth="1"/>
    <col min="2577" max="2601" width="10.7109375" style="30" customWidth="1"/>
    <col min="2602" max="2818" width="11.28515625" style="30"/>
    <col min="2819" max="2819" width="31.28515625" style="30" customWidth="1"/>
    <col min="2820" max="2820" width="3.140625" style="30" customWidth="1"/>
    <col min="2821" max="2829" width="8.140625" style="30" customWidth="1"/>
    <col min="2830" max="2830" width="2" style="30" customWidth="1"/>
    <col min="2831" max="2831" width="0.85546875" style="30" customWidth="1"/>
    <col min="2832" max="2832" width="69.140625" style="30" customWidth="1"/>
    <col min="2833" max="2857" width="10.7109375" style="30" customWidth="1"/>
    <col min="2858" max="3074" width="11.28515625" style="30"/>
    <col min="3075" max="3075" width="31.28515625" style="30" customWidth="1"/>
    <col min="3076" max="3076" width="3.140625" style="30" customWidth="1"/>
    <col min="3077" max="3085" width="8.140625" style="30" customWidth="1"/>
    <col min="3086" max="3086" width="2" style="30" customWidth="1"/>
    <col min="3087" max="3087" width="0.85546875" style="30" customWidth="1"/>
    <col min="3088" max="3088" width="69.140625" style="30" customWidth="1"/>
    <col min="3089" max="3113" width="10.7109375" style="30" customWidth="1"/>
    <col min="3114" max="3330" width="11.28515625" style="30"/>
    <col min="3331" max="3331" width="31.28515625" style="30" customWidth="1"/>
    <col min="3332" max="3332" width="3.140625" style="30" customWidth="1"/>
    <col min="3333" max="3341" width="8.140625" style="30" customWidth="1"/>
    <col min="3342" max="3342" width="2" style="30" customWidth="1"/>
    <col min="3343" max="3343" width="0.85546875" style="30" customWidth="1"/>
    <col min="3344" max="3344" width="69.140625" style="30" customWidth="1"/>
    <col min="3345" max="3369" width="10.7109375" style="30" customWidth="1"/>
    <col min="3370" max="3586" width="11.28515625" style="30"/>
    <col min="3587" max="3587" width="31.28515625" style="30" customWidth="1"/>
    <col min="3588" max="3588" width="3.140625" style="30" customWidth="1"/>
    <col min="3589" max="3597" width="8.140625" style="30" customWidth="1"/>
    <col min="3598" max="3598" width="2" style="30" customWidth="1"/>
    <col min="3599" max="3599" width="0.85546875" style="30" customWidth="1"/>
    <col min="3600" max="3600" width="69.140625" style="30" customWidth="1"/>
    <col min="3601" max="3625" width="10.7109375" style="30" customWidth="1"/>
    <col min="3626" max="3842" width="11.28515625" style="30"/>
    <col min="3843" max="3843" width="31.28515625" style="30" customWidth="1"/>
    <col min="3844" max="3844" width="3.140625" style="30" customWidth="1"/>
    <col min="3845" max="3853" width="8.140625" style="30" customWidth="1"/>
    <col min="3854" max="3854" width="2" style="30" customWidth="1"/>
    <col min="3855" max="3855" width="0.85546875" style="30" customWidth="1"/>
    <col min="3856" max="3856" width="69.140625" style="30" customWidth="1"/>
    <col min="3857" max="3881" width="10.7109375" style="30" customWidth="1"/>
    <col min="3882" max="4098" width="11.28515625" style="30"/>
    <col min="4099" max="4099" width="31.28515625" style="30" customWidth="1"/>
    <col min="4100" max="4100" width="3.140625" style="30" customWidth="1"/>
    <col min="4101" max="4109" width="8.140625" style="30" customWidth="1"/>
    <col min="4110" max="4110" width="2" style="30" customWidth="1"/>
    <col min="4111" max="4111" width="0.85546875" style="30" customWidth="1"/>
    <col min="4112" max="4112" width="69.140625" style="30" customWidth="1"/>
    <col min="4113" max="4137" width="10.7109375" style="30" customWidth="1"/>
    <col min="4138" max="4354" width="11.28515625" style="30"/>
    <col min="4355" max="4355" width="31.28515625" style="30" customWidth="1"/>
    <col min="4356" max="4356" width="3.140625" style="30" customWidth="1"/>
    <col min="4357" max="4365" width="8.140625" style="30" customWidth="1"/>
    <col min="4366" max="4366" width="2" style="30" customWidth="1"/>
    <col min="4367" max="4367" width="0.85546875" style="30" customWidth="1"/>
    <col min="4368" max="4368" width="69.140625" style="30" customWidth="1"/>
    <col min="4369" max="4393" width="10.7109375" style="30" customWidth="1"/>
    <col min="4394" max="4610" width="11.28515625" style="30"/>
    <col min="4611" max="4611" width="31.28515625" style="30" customWidth="1"/>
    <col min="4612" max="4612" width="3.140625" style="30" customWidth="1"/>
    <col min="4613" max="4621" width="8.140625" style="30" customWidth="1"/>
    <col min="4622" max="4622" width="2" style="30" customWidth="1"/>
    <col min="4623" max="4623" width="0.85546875" style="30" customWidth="1"/>
    <col min="4624" max="4624" width="69.140625" style="30" customWidth="1"/>
    <col min="4625" max="4649" width="10.7109375" style="30" customWidth="1"/>
    <col min="4650" max="4866" width="11.28515625" style="30"/>
    <col min="4867" max="4867" width="31.28515625" style="30" customWidth="1"/>
    <col min="4868" max="4868" width="3.140625" style="30" customWidth="1"/>
    <col min="4869" max="4877" width="8.140625" style="30" customWidth="1"/>
    <col min="4878" max="4878" width="2" style="30" customWidth="1"/>
    <col min="4879" max="4879" width="0.85546875" style="30" customWidth="1"/>
    <col min="4880" max="4880" width="69.140625" style="30" customWidth="1"/>
    <col min="4881" max="4905" width="10.7109375" style="30" customWidth="1"/>
    <col min="4906" max="5122" width="11.28515625" style="30"/>
    <col min="5123" max="5123" width="31.28515625" style="30" customWidth="1"/>
    <col min="5124" max="5124" width="3.140625" style="30" customWidth="1"/>
    <col min="5125" max="5133" width="8.140625" style="30" customWidth="1"/>
    <col min="5134" max="5134" width="2" style="30" customWidth="1"/>
    <col min="5135" max="5135" width="0.85546875" style="30" customWidth="1"/>
    <col min="5136" max="5136" width="69.140625" style="30" customWidth="1"/>
    <col min="5137" max="5161" width="10.7109375" style="30" customWidth="1"/>
    <col min="5162" max="5378" width="11.28515625" style="30"/>
    <col min="5379" max="5379" width="31.28515625" style="30" customWidth="1"/>
    <col min="5380" max="5380" width="3.140625" style="30" customWidth="1"/>
    <col min="5381" max="5389" width="8.140625" style="30" customWidth="1"/>
    <col min="5390" max="5390" width="2" style="30" customWidth="1"/>
    <col min="5391" max="5391" width="0.85546875" style="30" customWidth="1"/>
    <col min="5392" max="5392" width="69.140625" style="30" customWidth="1"/>
    <col min="5393" max="5417" width="10.7109375" style="30" customWidth="1"/>
    <col min="5418" max="5634" width="11.28515625" style="30"/>
    <col min="5635" max="5635" width="31.28515625" style="30" customWidth="1"/>
    <col min="5636" max="5636" width="3.140625" style="30" customWidth="1"/>
    <col min="5637" max="5645" width="8.140625" style="30" customWidth="1"/>
    <col min="5646" max="5646" width="2" style="30" customWidth="1"/>
    <col min="5647" max="5647" width="0.85546875" style="30" customWidth="1"/>
    <col min="5648" max="5648" width="69.140625" style="30" customWidth="1"/>
    <col min="5649" max="5673" width="10.7109375" style="30" customWidth="1"/>
    <col min="5674" max="5890" width="11.28515625" style="30"/>
    <col min="5891" max="5891" width="31.28515625" style="30" customWidth="1"/>
    <col min="5892" max="5892" width="3.140625" style="30" customWidth="1"/>
    <col min="5893" max="5901" width="8.140625" style="30" customWidth="1"/>
    <col min="5902" max="5902" width="2" style="30" customWidth="1"/>
    <col min="5903" max="5903" width="0.85546875" style="30" customWidth="1"/>
    <col min="5904" max="5904" width="69.140625" style="30" customWidth="1"/>
    <col min="5905" max="5929" width="10.7109375" style="30" customWidth="1"/>
    <col min="5930" max="6146" width="11.28515625" style="30"/>
    <col min="6147" max="6147" width="31.28515625" style="30" customWidth="1"/>
    <col min="6148" max="6148" width="3.140625" style="30" customWidth="1"/>
    <col min="6149" max="6157" width="8.140625" style="30" customWidth="1"/>
    <col min="6158" max="6158" width="2" style="30" customWidth="1"/>
    <col min="6159" max="6159" width="0.85546875" style="30" customWidth="1"/>
    <col min="6160" max="6160" width="69.140625" style="30" customWidth="1"/>
    <col min="6161" max="6185" width="10.7109375" style="30" customWidth="1"/>
    <col min="6186" max="6402" width="11.28515625" style="30"/>
    <col min="6403" max="6403" width="31.28515625" style="30" customWidth="1"/>
    <col min="6404" max="6404" width="3.140625" style="30" customWidth="1"/>
    <col min="6405" max="6413" width="8.140625" style="30" customWidth="1"/>
    <col min="6414" max="6414" width="2" style="30" customWidth="1"/>
    <col min="6415" max="6415" width="0.85546875" style="30" customWidth="1"/>
    <col min="6416" max="6416" width="69.140625" style="30" customWidth="1"/>
    <col min="6417" max="6441" width="10.7109375" style="30" customWidth="1"/>
    <col min="6442" max="6658" width="11.28515625" style="30"/>
    <col min="6659" max="6659" width="31.28515625" style="30" customWidth="1"/>
    <col min="6660" max="6660" width="3.140625" style="30" customWidth="1"/>
    <col min="6661" max="6669" width="8.140625" style="30" customWidth="1"/>
    <col min="6670" max="6670" width="2" style="30" customWidth="1"/>
    <col min="6671" max="6671" width="0.85546875" style="30" customWidth="1"/>
    <col min="6672" max="6672" width="69.140625" style="30" customWidth="1"/>
    <col min="6673" max="6697" width="10.7109375" style="30" customWidth="1"/>
    <col min="6698" max="6914" width="11.28515625" style="30"/>
    <col min="6915" max="6915" width="31.28515625" style="30" customWidth="1"/>
    <col min="6916" max="6916" width="3.140625" style="30" customWidth="1"/>
    <col min="6917" max="6925" width="8.140625" style="30" customWidth="1"/>
    <col min="6926" max="6926" width="2" style="30" customWidth="1"/>
    <col min="6927" max="6927" width="0.85546875" style="30" customWidth="1"/>
    <col min="6928" max="6928" width="69.140625" style="30" customWidth="1"/>
    <col min="6929" max="6953" width="10.7109375" style="30" customWidth="1"/>
    <col min="6954" max="7170" width="11.28515625" style="30"/>
    <col min="7171" max="7171" width="31.28515625" style="30" customWidth="1"/>
    <col min="7172" max="7172" width="3.140625" style="30" customWidth="1"/>
    <col min="7173" max="7181" width="8.140625" style="30" customWidth="1"/>
    <col min="7182" max="7182" width="2" style="30" customWidth="1"/>
    <col min="7183" max="7183" width="0.85546875" style="30" customWidth="1"/>
    <col min="7184" max="7184" width="69.140625" style="30" customWidth="1"/>
    <col min="7185" max="7209" width="10.7109375" style="30" customWidth="1"/>
    <col min="7210" max="7426" width="11.28515625" style="30"/>
    <col min="7427" max="7427" width="31.28515625" style="30" customWidth="1"/>
    <col min="7428" max="7428" width="3.140625" style="30" customWidth="1"/>
    <col min="7429" max="7437" width="8.140625" style="30" customWidth="1"/>
    <col min="7438" max="7438" width="2" style="30" customWidth="1"/>
    <col min="7439" max="7439" width="0.85546875" style="30" customWidth="1"/>
    <col min="7440" max="7440" width="69.140625" style="30" customWidth="1"/>
    <col min="7441" max="7465" width="10.7109375" style="30" customWidth="1"/>
    <col min="7466" max="7682" width="11.28515625" style="30"/>
    <col min="7683" max="7683" width="31.28515625" style="30" customWidth="1"/>
    <col min="7684" max="7684" width="3.140625" style="30" customWidth="1"/>
    <col min="7685" max="7693" width="8.140625" style="30" customWidth="1"/>
    <col min="7694" max="7694" width="2" style="30" customWidth="1"/>
    <col min="7695" max="7695" width="0.85546875" style="30" customWidth="1"/>
    <col min="7696" max="7696" width="69.140625" style="30" customWidth="1"/>
    <col min="7697" max="7721" width="10.7109375" style="30" customWidth="1"/>
    <col min="7722" max="7938" width="11.28515625" style="30"/>
    <col min="7939" max="7939" width="31.28515625" style="30" customWidth="1"/>
    <col min="7940" max="7940" width="3.140625" style="30" customWidth="1"/>
    <col min="7941" max="7949" width="8.140625" style="30" customWidth="1"/>
    <col min="7950" max="7950" width="2" style="30" customWidth="1"/>
    <col min="7951" max="7951" width="0.85546875" style="30" customWidth="1"/>
    <col min="7952" max="7952" width="69.140625" style="30" customWidth="1"/>
    <col min="7953" max="7977" width="10.7109375" style="30" customWidth="1"/>
    <col min="7978" max="8194" width="11.28515625" style="30"/>
    <col min="8195" max="8195" width="31.28515625" style="30" customWidth="1"/>
    <col min="8196" max="8196" width="3.140625" style="30" customWidth="1"/>
    <col min="8197" max="8205" width="8.140625" style="30" customWidth="1"/>
    <col min="8206" max="8206" width="2" style="30" customWidth="1"/>
    <col min="8207" max="8207" width="0.85546875" style="30" customWidth="1"/>
    <col min="8208" max="8208" width="69.140625" style="30" customWidth="1"/>
    <col min="8209" max="8233" width="10.7109375" style="30" customWidth="1"/>
    <col min="8234" max="8450" width="11.28515625" style="30"/>
    <col min="8451" max="8451" width="31.28515625" style="30" customWidth="1"/>
    <col min="8452" max="8452" width="3.140625" style="30" customWidth="1"/>
    <col min="8453" max="8461" width="8.140625" style="30" customWidth="1"/>
    <col min="8462" max="8462" width="2" style="30" customWidth="1"/>
    <col min="8463" max="8463" width="0.85546875" style="30" customWidth="1"/>
    <col min="8464" max="8464" width="69.140625" style="30" customWidth="1"/>
    <col min="8465" max="8489" width="10.7109375" style="30" customWidth="1"/>
    <col min="8490" max="8706" width="11.28515625" style="30"/>
    <col min="8707" max="8707" width="31.28515625" style="30" customWidth="1"/>
    <col min="8708" max="8708" width="3.140625" style="30" customWidth="1"/>
    <col min="8709" max="8717" width="8.140625" style="30" customWidth="1"/>
    <col min="8718" max="8718" width="2" style="30" customWidth="1"/>
    <col min="8719" max="8719" width="0.85546875" style="30" customWidth="1"/>
    <col min="8720" max="8720" width="69.140625" style="30" customWidth="1"/>
    <col min="8721" max="8745" width="10.7109375" style="30" customWidth="1"/>
    <col min="8746" max="8962" width="11.28515625" style="30"/>
    <col min="8963" max="8963" width="31.28515625" style="30" customWidth="1"/>
    <col min="8964" max="8964" width="3.140625" style="30" customWidth="1"/>
    <col min="8965" max="8973" width="8.140625" style="30" customWidth="1"/>
    <col min="8974" max="8974" width="2" style="30" customWidth="1"/>
    <col min="8975" max="8975" width="0.85546875" style="30" customWidth="1"/>
    <col min="8976" max="8976" width="69.140625" style="30" customWidth="1"/>
    <col min="8977" max="9001" width="10.7109375" style="30" customWidth="1"/>
    <col min="9002" max="9218" width="11.28515625" style="30"/>
    <col min="9219" max="9219" width="31.28515625" style="30" customWidth="1"/>
    <col min="9220" max="9220" width="3.140625" style="30" customWidth="1"/>
    <col min="9221" max="9229" width="8.140625" style="30" customWidth="1"/>
    <col min="9230" max="9230" width="2" style="30" customWidth="1"/>
    <col min="9231" max="9231" width="0.85546875" style="30" customWidth="1"/>
    <col min="9232" max="9232" width="69.140625" style="30" customWidth="1"/>
    <col min="9233" max="9257" width="10.7109375" style="30" customWidth="1"/>
    <col min="9258" max="9474" width="11.28515625" style="30"/>
    <col min="9475" max="9475" width="31.28515625" style="30" customWidth="1"/>
    <col min="9476" max="9476" width="3.140625" style="30" customWidth="1"/>
    <col min="9477" max="9485" width="8.140625" style="30" customWidth="1"/>
    <col min="9486" max="9486" width="2" style="30" customWidth="1"/>
    <col min="9487" max="9487" width="0.85546875" style="30" customWidth="1"/>
    <col min="9488" max="9488" width="69.140625" style="30" customWidth="1"/>
    <col min="9489" max="9513" width="10.7109375" style="30" customWidth="1"/>
    <col min="9514" max="9730" width="11.28515625" style="30"/>
    <col min="9731" max="9731" width="31.28515625" style="30" customWidth="1"/>
    <col min="9732" max="9732" width="3.140625" style="30" customWidth="1"/>
    <col min="9733" max="9741" width="8.140625" style="30" customWidth="1"/>
    <col min="9742" max="9742" width="2" style="30" customWidth="1"/>
    <col min="9743" max="9743" width="0.85546875" style="30" customWidth="1"/>
    <col min="9744" max="9744" width="69.140625" style="30" customWidth="1"/>
    <col min="9745" max="9769" width="10.7109375" style="30" customWidth="1"/>
    <col min="9770" max="9986" width="11.28515625" style="30"/>
    <col min="9987" max="9987" width="31.28515625" style="30" customWidth="1"/>
    <col min="9988" max="9988" width="3.140625" style="30" customWidth="1"/>
    <col min="9989" max="9997" width="8.140625" style="30" customWidth="1"/>
    <col min="9998" max="9998" width="2" style="30" customWidth="1"/>
    <col min="9999" max="9999" width="0.85546875" style="30" customWidth="1"/>
    <col min="10000" max="10000" width="69.140625" style="30" customWidth="1"/>
    <col min="10001" max="10025" width="10.7109375" style="30" customWidth="1"/>
    <col min="10026" max="10242" width="11.28515625" style="30"/>
    <col min="10243" max="10243" width="31.28515625" style="30" customWidth="1"/>
    <col min="10244" max="10244" width="3.140625" style="30" customWidth="1"/>
    <col min="10245" max="10253" width="8.140625" style="30" customWidth="1"/>
    <col min="10254" max="10254" width="2" style="30" customWidth="1"/>
    <col min="10255" max="10255" width="0.85546875" style="30" customWidth="1"/>
    <col min="10256" max="10256" width="69.140625" style="30" customWidth="1"/>
    <col min="10257" max="10281" width="10.7109375" style="30" customWidth="1"/>
    <col min="10282" max="10498" width="11.28515625" style="30"/>
    <col min="10499" max="10499" width="31.28515625" style="30" customWidth="1"/>
    <col min="10500" max="10500" width="3.140625" style="30" customWidth="1"/>
    <col min="10501" max="10509" width="8.140625" style="30" customWidth="1"/>
    <col min="10510" max="10510" width="2" style="30" customWidth="1"/>
    <col min="10511" max="10511" width="0.85546875" style="30" customWidth="1"/>
    <col min="10512" max="10512" width="69.140625" style="30" customWidth="1"/>
    <col min="10513" max="10537" width="10.7109375" style="30" customWidth="1"/>
    <col min="10538" max="10754" width="11.28515625" style="30"/>
    <col min="10755" max="10755" width="31.28515625" style="30" customWidth="1"/>
    <col min="10756" max="10756" width="3.140625" style="30" customWidth="1"/>
    <col min="10757" max="10765" width="8.140625" style="30" customWidth="1"/>
    <col min="10766" max="10766" width="2" style="30" customWidth="1"/>
    <col min="10767" max="10767" width="0.85546875" style="30" customWidth="1"/>
    <col min="10768" max="10768" width="69.140625" style="30" customWidth="1"/>
    <col min="10769" max="10793" width="10.7109375" style="30" customWidth="1"/>
    <col min="10794" max="11010" width="11.28515625" style="30"/>
    <col min="11011" max="11011" width="31.28515625" style="30" customWidth="1"/>
    <col min="11012" max="11012" width="3.140625" style="30" customWidth="1"/>
    <col min="11013" max="11021" width="8.140625" style="30" customWidth="1"/>
    <col min="11022" max="11022" width="2" style="30" customWidth="1"/>
    <col min="11023" max="11023" width="0.85546875" style="30" customWidth="1"/>
    <col min="11024" max="11024" width="69.140625" style="30" customWidth="1"/>
    <col min="11025" max="11049" width="10.7109375" style="30" customWidth="1"/>
    <col min="11050" max="11266" width="11.28515625" style="30"/>
    <col min="11267" max="11267" width="31.28515625" style="30" customWidth="1"/>
    <col min="11268" max="11268" width="3.140625" style="30" customWidth="1"/>
    <col min="11269" max="11277" width="8.140625" style="30" customWidth="1"/>
    <col min="11278" max="11278" width="2" style="30" customWidth="1"/>
    <col min="11279" max="11279" width="0.85546875" style="30" customWidth="1"/>
    <col min="11280" max="11280" width="69.140625" style="30" customWidth="1"/>
    <col min="11281" max="11305" width="10.7109375" style="30" customWidth="1"/>
    <col min="11306" max="11522" width="11.28515625" style="30"/>
    <col min="11523" max="11523" width="31.28515625" style="30" customWidth="1"/>
    <col min="11524" max="11524" width="3.140625" style="30" customWidth="1"/>
    <col min="11525" max="11533" width="8.140625" style="30" customWidth="1"/>
    <col min="11534" max="11534" width="2" style="30" customWidth="1"/>
    <col min="11535" max="11535" width="0.85546875" style="30" customWidth="1"/>
    <col min="11536" max="11536" width="69.140625" style="30" customWidth="1"/>
    <col min="11537" max="11561" width="10.7109375" style="30" customWidth="1"/>
    <col min="11562" max="11778" width="11.28515625" style="30"/>
    <col min="11779" max="11779" width="31.28515625" style="30" customWidth="1"/>
    <col min="11780" max="11780" width="3.140625" style="30" customWidth="1"/>
    <col min="11781" max="11789" width="8.140625" style="30" customWidth="1"/>
    <col min="11790" max="11790" width="2" style="30" customWidth="1"/>
    <col min="11791" max="11791" width="0.85546875" style="30" customWidth="1"/>
    <col min="11792" max="11792" width="69.140625" style="30" customWidth="1"/>
    <col min="11793" max="11817" width="10.7109375" style="30" customWidth="1"/>
    <col min="11818" max="12034" width="11.28515625" style="30"/>
    <col min="12035" max="12035" width="31.28515625" style="30" customWidth="1"/>
    <col min="12036" max="12036" width="3.140625" style="30" customWidth="1"/>
    <col min="12037" max="12045" width="8.140625" style="30" customWidth="1"/>
    <col min="12046" max="12046" width="2" style="30" customWidth="1"/>
    <col min="12047" max="12047" width="0.85546875" style="30" customWidth="1"/>
    <col min="12048" max="12048" width="69.140625" style="30" customWidth="1"/>
    <col min="12049" max="12073" width="10.7109375" style="30" customWidth="1"/>
    <col min="12074" max="12290" width="11.28515625" style="30"/>
    <col min="12291" max="12291" width="31.28515625" style="30" customWidth="1"/>
    <col min="12292" max="12292" width="3.140625" style="30" customWidth="1"/>
    <col min="12293" max="12301" width="8.140625" style="30" customWidth="1"/>
    <col min="12302" max="12302" width="2" style="30" customWidth="1"/>
    <col min="12303" max="12303" width="0.85546875" style="30" customWidth="1"/>
    <col min="12304" max="12304" width="69.140625" style="30" customWidth="1"/>
    <col min="12305" max="12329" width="10.7109375" style="30" customWidth="1"/>
    <col min="12330" max="12546" width="11.28515625" style="30"/>
    <col min="12547" max="12547" width="31.28515625" style="30" customWidth="1"/>
    <col min="12548" max="12548" width="3.140625" style="30" customWidth="1"/>
    <col min="12549" max="12557" width="8.140625" style="30" customWidth="1"/>
    <col min="12558" max="12558" width="2" style="30" customWidth="1"/>
    <col min="12559" max="12559" width="0.85546875" style="30" customWidth="1"/>
    <col min="12560" max="12560" width="69.140625" style="30" customWidth="1"/>
    <col min="12561" max="12585" width="10.7109375" style="30" customWidth="1"/>
    <col min="12586" max="12802" width="11.28515625" style="30"/>
    <col min="12803" max="12803" width="31.28515625" style="30" customWidth="1"/>
    <col min="12804" max="12804" width="3.140625" style="30" customWidth="1"/>
    <col min="12805" max="12813" width="8.140625" style="30" customWidth="1"/>
    <col min="12814" max="12814" width="2" style="30" customWidth="1"/>
    <col min="12815" max="12815" width="0.85546875" style="30" customWidth="1"/>
    <col min="12816" max="12816" width="69.140625" style="30" customWidth="1"/>
    <col min="12817" max="12841" width="10.7109375" style="30" customWidth="1"/>
    <col min="12842" max="13058" width="11.28515625" style="30"/>
    <col min="13059" max="13059" width="31.28515625" style="30" customWidth="1"/>
    <col min="13060" max="13060" width="3.140625" style="30" customWidth="1"/>
    <col min="13061" max="13069" width="8.140625" style="30" customWidth="1"/>
    <col min="13070" max="13070" width="2" style="30" customWidth="1"/>
    <col min="13071" max="13071" width="0.85546875" style="30" customWidth="1"/>
    <col min="13072" max="13072" width="69.140625" style="30" customWidth="1"/>
    <col min="13073" max="13097" width="10.7109375" style="30" customWidth="1"/>
    <col min="13098" max="13314" width="11.28515625" style="30"/>
    <col min="13315" max="13315" width="31.28515625" style="30" customWidth="1"/>
    <col min="13316" max="13316" width="3.140625" style="30" customWidth="1"/>
    <col min="13317" max="13325" width="8.140625" style="30" customWidth="1"/>
    <col min="13326" max="13326" width="2" style="30" customWidth="1"/>
    <col min="13327" max="13327" width="0.85546875" style="30" customWidth="1"/>
    <col min="13328" max="13328" width="69.140625" style="30" customWidth="1"/>
    <col min="13329" max="13353" width="10.7109375" style="30" customWidth="1"/>
    <col min="13354" max="13570" width="11.28515625" style="30"/>
    <col min="13571" max="13571" width="31.28515625" style="30" customWidth="1"/>
    <col min="13572" max="13572" width="3.140625" style="30" customWidth="1"/>
    <col min="13573" max="13581" width="8.140625" style="30" customWidth="1"/>
    <col min="13582" max="13582" width="2" style="30" customWidth="1"/>
    <col min="13583" max="13583" width="0.85546875" style="30" customWidth="1"/>
    <col min="13584" max="13584" width="69.140625" style="30" customWidth="1"/>
    <col min="13585" max="13609" width="10.7109375" style="30" customWidth="1"/>
    <col min="13610" max="13826" width="11.28515625" style="30"/>
    <col min="13827" max="13827" width="31.28515625" style="30" customWidth="1"/>
    <col min="13828" max="13828" width="3.140625" style="30" customWidth="1"/>
    <col min="13829" max="13837" width="8.140625" style="30" customWidth="1"/>
    <col min="13838" max="13838" width="2" style="30" customWidth="1"/>
    <col min="13839" max="13839" width="0.85546875" style="30" customWidth="1"/>
    <col min="13840" max="13840" width="69.140625" style="30" customWidth="1"/>
    <col min="13841" max="13865" width="10.7109375" style="30" customWidth="1"/>
    <col min="13866" max="14082" width="11.28515625" style="30"/>
    <col min="14083" max="14083" width="31.28515625" style="30" customWidth="1"/>
    <col min="14084" max="14084" width="3.140625" style="30" customWidth="1"/>
    <col min="14085" max="14093" width="8.140625" style="30" customWidth="1"/>
    <col min="14094" max="14094" width="2" style="30" customWidth="1"/>
    <col min="14095" max="14095" width="0.85546875" style="30" customWidth="1"/>
    <col min="14096" max="14096" width="69.140625" style="30" customWidth="1"/>
    <col min="14097" max="14121" width="10.7109375" style="30" customWidth="1"/>
    <col min="14122" max="14338" width="11.28515625" style="30"/>
    <col min="14339" max="14339" width="31.28515625" style="30" customWidth="1"/>
    <col min="14340" max="14340" width="3.140625" style="30" customWidth="1"/>
    <col min="14341" max="14349" width="8.140625" style="30" customWidth="1"/>
    <col min="14350" max="14350" width="2" style="30" customWidth="1"/>
    <col min="14351" max="14351" width="0.85546875" style="30" customWidth="1"/>
    <col min="14352" max="14352" width="69.140625" style="30" customWidth="1"/>
    <col min="14353" max="14377" width="10.7109375" style="30" customWidth="1"/>
    <col min="14378" max="14594" width="11.28515625" style="30"/>
    <col min="14595" max="14595" width="31.28515625" style="30" customWidth="1"/>
    <col min="14596" max="14596" width="3.140625" style="30" customWidth="1"/>
    <col min="14597" max="14605" width="8.140625" style="30" customWidth="1"/>
    <col min="14606" max="14606" width="2" style="30" customWidth="1"/>
    <col min="14607" max="14607" width="0.85546875" style="30" customWidth="1"/>
    <col min="14608" max="14608" width="69.140625" style="30" customWidth="1"/>
    <col min="14609" max="14633" width="10.7109375" style="30" customWidth="1"/>
    <col min="14634" max="14850" width="11.28515625" style="30"/>
    <col min="14851" max="14851" width="31.28515625" style="30" customWidth="1"/>
    <col min="14852" max="14852" width="3.140625" style="30" customWidth="1"/>
    <col min="14853" max="14861" width="8.140625" style="30" customWidth="1"/>
    <col min="14862" max="14862" width="2" style="30" customWidth="1"/>
    <col min="14863" max="14863" width="0.85546875" style="30" customWidth="1"/>
    <col min="14864" max="14864" width="69.140625" style="30" customWidth="1"/>
    <col min="14865" max="14889" width="10.7109375" style="30" customWidth="1"/>
    <col min="14890" max="15106" width="11.28515625" style="30"/>
    <col min="15107" max="15107" width="31.28515625" style="30" customWidth="1"/>
    <col min="15108" max="15108" width="3.140625" style="30" customWidth="1"/>
    <col min="15109" max="15117" width="8.140625" style="30" customWidth="1"/>
    <col min="15118" max="15118" width="2" style="30" customWidth="1"/>
    <col min="15119" max="15119" width="0.85546875" style="30" customWidth="1"/>
    <col min="15120" max="15120" width="69.140625" style="30" customWidth="1"/>
    <col min="15121" max="15145" width="10.7109375" style="30" customWidth="1"/>
    <col min="15146" max="15362" width="11.28515625" style="30"/>
    <col min="15363" max="15363" width="31.28515625" style="30" customWidth="1"/>
    <col min="15364" max="15364" width="3.140625" style="30" customWidth="1"/>
    <col min="15365" max="15373" width="8.140625" style="30" customWidth="1"/>
    <col min="15374" max="15374" width="2" style="30" customWidth="1"/>
    <col min="15375" max="15375" width="0.85546875" style="30" customWidth="1"/>
    <col min="15376" max="15376" width="69.140625" style="30" customWidth="1"/>
    <col min="15377" max="15401" width="10.7109375" style="30" customWidth="1"/>
    <col min="15402" max="15618" width="11.28515625" style="30"/>
    <col min="15619" max="15619" width="31.28515625" style="30" customWidth="1"/>
    <col min="15620" max="15620" width="3.140625" style="30" customWidth="1"/>
    <col min="15621" max="15629" width="8.140625" style="30" customWidth="1"/>
    <col min="15630" max="15630" width="2" style="30" customWidth="1"/>
    <col min="15631" max="15631" width="0.85546875" style="30" customWidth="1"/>
    <col min="15632" max="15632" width="69.140625" style="30" customWidth="1"/>
    <col min="15633" max="15657" width="10.7109375" style="30" customWidth="1"/>
    <col min="15658" max="15874" width="11.28515625" style="30"/>
    <col min="15875" max="15875" width="31.28515625" style="30" customWidth="1"/>
    <col min="15876" max="15876" width="3.140625" style="30" customWidth="1"/>
    <col min="15877" max="15885" width="8.140625" style="30" customWidth="1"/>
    <col min="15886" max="15886" width="2" style="30" customWidth="1"/>
    <col min="15887" max="15887" width="0.85546875" style="30" customWidth="1"/>
    <col min="15888" max="15888" width="69.140625" style="30" customWidth="1"/>
    <col min="15889" max="15913" width="10.7109375" style="30" customWidth="1"/>
    <col min="15914" max="16130" width="11.28515625" style="30"/>
    <col min="16131" max="16131" width="31.28515625" style="30" customWidth="1"/>
    <col min="16132" max="16132" width="3.140625" style="30" customWidth="1"/>
    <col min="16133" max="16141" width="8.140625" style="30" customWidth="1"/>
    <col min="16142" max="16142" width="2" style="30" customWidth="1"/>
    <col min="16143" max="16143" width="0.85546875" style="30" customWidth="1"/>
    <col min="16144" max="16144" width="69.140625" style="30" customWidth="1"/>
    <col min="16145" max="16169" width="10.7109375" style="30" customWidth="1"/>
    <col min="16170" max="16384" width="11.28515625" style="30"/>
  </cols>
  <sheetData>
    <row r="1" spans="1:16" s="236" customFormat="1" ht="12" customHeight="1">
      <c r="A1" s="236" t="s">
        <v>310</v>
      </c>
      <c r="H1" s="269"/>
      <c r="I1" s="269"/>
      <c r="J1" s="269"/>
      <c r="K1" s="269"/>
      <c r="L1" s="269"/>
      <c r="M1" s="269"/>
    </row>
    <row r="2" spans="1:16" ht="12" customHeight="1">
      <c r="A2" s="150" t="s">
        <v>19</v>
      </c>
      <c r="B2" s="24"/>
      <c r="C2" s="24"/>
      <c r="D2" s="44"/>
      <c r="H2" s="29"/>
      <c r="I2" s="29"/>
      <c r="J2" s="29"/>
      <c r="K2" s="29"/>
      <c r="L2" s="29"/>
      <c r="M2" s="29"/>
      <c r="P2" s="150" t="s">
        <v>19</v>
      </c>
    </row>
    <row r="3" spans="1:16" ht="25.5" customHeight="1">
      <c r="A3" s="151" t="s">
        <v>0</v>
      </c>
      <c r="B3" s="24"/>
      <c r="D3" s="44"/>
      <c r="H3" s="29"/>
      <c r="I3" s="29"/>
      <c r="J3" s="29"/>
      <c r="K3" s="29"/>
      <c r="L3" s="29"/>
      <c r="M3" s="29"/>
      <c r="P3" s="284" t="s">
        <v>2</v>
      </c>
    </row>
    <row r="4" spans="1:16" ht="12" customHeight="1">
      <c r="A4" s="159" t="s">
        <v>85</v>
      </c>
      <c r="B4" s="24"/>
      <c r="D4" s="44"/>
      <c r="H4" s="29"/>
      <c r="I4" s="29"/>
      <c r="J4" s="29"/>
      <c r="K4" s="29"/>
      <c r="L4" s="29"/>
      <c r="M4" s="29"/>
      <c r="P4" s="159" t="s">
        <v>84</v>
      </c>
    </row>
    <row r="5" spans="1:16" ht="12" customHeight="1">
      <c r="A5" s="215"/>
      <c r="B5" s="85"/>
      <c r="C5" s="43"/>
      <c r="D5" s="86"/>
      <c r="E5" s="43"/>
      <c r="F5" s="43"/>
      <c r="G5" s="44"/>
      <c r="H5" s="44"/>
      <c r="I5" s="44"/>
      <c r="J5" s="44"/>
      <c r="K5" s="44"/>
      <c r="L5" s="44"/>
      <c r="M5" s="44"/>
      <c r="N5" s="43"/>
      <c r="O5" s="43"/>
      <c r="P5" s="43"/>
    </row>
    <row r="6" spans="1:16" ht="12" customHeight="1">
      <c r="A6" s="100"/>
      <c r="B6" s="98">
        <v>2001</v>
      </c>
      <c r="C6" s="98">
        <v>2002</v>
      </c>
      <c r="D6" s="97">
        <v>2003</v>
      </c>
      <c r="E6" s="100">
        <v>2004</v>
      </c>
      <c r="F6" s="100">
        <v>2005</v>
      </c>
      <c r="G6" s="139">
        <v>2006</v>
      </c>
      <c r="H6" s="139">
        <v>2007</v>
      </c>
      <c r="I6" s="139">
        <v>2008</v>
      </c>
      <c r="J6" s="139">
        <v>2009</v>
      </c>
      <c r="K6" s="139">
        <v>2010</v>
      </c>
      <c r="L6" s="139">
        <v>2011</v>
      </c>
      <c r="M6" s="139">
        <v>2012</v>
      </c>
      <c r="N6" s="100" t="s">
        <v>15</v>
      </c>
      <c r="O6" s="100"/>
      <c r="P6" s="100"/>
    </row>
    <row r="7" spans="1:16" ht="24" customHeight="1">
      <c r="B7" s="92"/>
      <c r="C7" s="92"/>
      <c r="D7" s="44"/>
      <c r="E7" s="39"/>
      <c r="F7" s="39"/>
      <c r="G7" s="44"/>
      <c r="H7" s="44"/>
      <c r="I7" s="44"/>
      <c r="J7" s="44"/>
      <c r="K7" s="44"/>
      <c r="L7" s="44"/>
      <c r="M7" s="44"/>
      <c r="N7" s="39"/>
    </row>
    <row r="8" spans="1:16" s="121" customFormat="1" ht="12" customHeight="1">
      <c r="A8" s="121" t="s">
        <v>30</v>
      </c>
      <c r="B8" s="120">
        <v>53998.200396671207</v>
      </c>
      <c r="C8" s="120">
        <v>60571.240212137447</v>
      </c>
      <c r="D8" s="120">
        <v>69533.33067388463</v>
      </c>
      <c r="E8" s="120">
        <v>80903.457679449653</v>
      </c>
      <c r="F8" s="120">
        <v>91542.144148297812</v>
      </c>
      <c r="G8" s="120">
        <v>110347.58772527687</v>
      </c>
      <c r="H8" s="120">
        <v>130584.82850517941</v>
      </c>
      <c r="I8" s="120">
        <v>139597.74454815674</v>
      </c>
      <c r="J8" s="120">
        <v>140621.20493429303</v>
      </c>
      <c r="K8" s="120">
        <v>151692.37314217573</v>
      </c>
      <c r="L8" s="120">
        <v>172342.02525843188</v>
      </c>
      <c r="M8" s="120">
        <v>184193.37672976719</v>
      </c>
      <c r="P8" s="121" t="s">
        <v>58</v>
      </c>
    </row>
    <row r="9" spans="1:16" ht="12" customHeight="1">
      <c r="B9" s="33"/>
      <c r="C9" s="33"/>
      <c r="D9" s="33"/>
      <c r="E9" s="33"/>
      <c r="F9" s="33"/>
      <c r="G9" s="33"/>
      <c r="H9" s="33"/>
      <c r="I9" s="33"/>
      <c r="J9" s="33"/>
      <c r="K9" s="33"/>
      <c r="L9" s="33"/>
      <c r="M9" s="33"/>
    </row>
    <row r="10" spans="1:16" ht="12" customHeight="1">
      <c r="A10" s="211" t="s">
        <v>269</v>
      </c>
      <c r="B10" s="34">
        <v>27746.772462713583</v>
      </c>
      <c r="C10" s="34">
        <v>33139.333300155158</v>
      </c>
      <c r="D10" s="34">
        <v>33946.414699508627</v>
      </c>
      <c r="E10" s="33">
        <v>45236.308072503685</v>
      </c>
      <c r="F10" s="33">
        <v>52524.267750884195</v>
      </c>
      <c r="G10" s="33">
        <v>55748.629728099171</v>
      </c>
      <c r="H10" s="33">
        <v>52465.402246172889</v>
      </c>
      <c r="I10" s="33">
        <v>52758.637970657102</v>
      </c>
      <c r="J10" s="33">
        <v>42610.091470598527</v>
      </c>
      <c r="K10" s="33">
        <v>51901.20906827932</v>
      </c>
      <c r="L10" s="33">
        <v>53817.011808829353</v>
      </c>
      <c r="M10" s="33">
        <v>45492.398313543992</v>
      </c>
      <c r="N10" s="32"/>
      <c r="O10" s="32"/>
      <c r="P10" s="257" t="s">
        <v>880</v>
      </c>
    </row>
    <row r="11" spans="1:16" ht="12" customHeight="1">
      <c r="A11" s="130"/>
      <c r="B11" s="34"/>
      <c r="C11" s="34"/>
      <c r="D11" s="33"/>
      <c r="E11" s="33"/>
      <c r="F11" s="33"/>
      <c r="G11" s="33"/>
      <c r="H11" s="33"/>
      <c r="I11" s="33"/>
      <c r="J11" s="33"/>
      <c r="K11" s="33"/>
      <c r="L11" s="33"/>
      <c r="M11" s="33"/>
      <c r="N11" s="32"/>
      <c r="O11" s="32"/>
      <c r="P11" s="211"/>
    </row>
    <row r="12" spans="1:16" ht="12" customHeight="1">
      <c r="A12" s="211" t="s">
        <v>237</v>
      </c>
      <c r="B12" s="37">
        <v>26251.427933957621</v>
      </c>
      <c r="C12" s="37">
        <v>27431.906911982285</v>
      </c>
      <c r="D12" s="37">
        <v>35586.91597437601</v>
      </c>
      <c r="E12" s="37">
        <v>35667.149606945968</v>
      </c>
      <c r="F12" s="37">
        <v>39017.876397413624</v>
      </c>
      <c r="G12" s="37">
        <v>54598.957997177698</v>
      </c>
      <c r="H12" s="37">
        <v>78119.426259006519</v>
      </c>
      <c r="I12" s="37">
        <v>86839.106577499624</v>
      </c>
      <c r="J12" s="37">
        <v>98011.113463694492</v>
      </c>
      <c r="K12" s="37">
        <v>99791.164073896391</v>
      </c>
      <c r="L12" s="37">
        <v>118525.01344960253</v>
      </c>
      <c r="M12" s="37">
        <v>138700.9784162232</v>
      </c>
      <c r="N12" s="32"/>
      <c r="O12" s="32"/>
      <c r="P12" s="35" t="s">
        <v>238</v>
      </c>
    </row>
    <row r="13" spans="1:16" ht="12" customHeight="1">
      <c r="A13" s="35" t="s">
        <v>270</v>
      </c>
      <c r="B13" s="36">
        <f t="shared" ref="B13:L13" si="0">B14+B15</f>
        <v>-2606.7601230200003</v>
      </c>
      <c r="C13" s="36">
        <f t="shared" si="0"/>
        <v>-3048.6622244100022</v>
      </c>
      <c r="D13" s="36">
        <f t="shared" si="0"/>
        <v>379.08713255999987</v>
      </c>
      <c r="E13" s="36">
        <f t="shared" si="0"/>
        <v>-1867.9129610328</v>
      </c>
      <c r="F13" s="36">
        <f t="shared" si="0"/>
        <v>-1930.1482502569302</v>
      </c>
      <c r="G13" s="36">
        <f t="shared" si="0"/>
        <v>-5472.7061196808299</v>
      </c>
      <c r="H13" s="36">
        <f t="shared" si="0"/>
        <v>-4944.5486610555799</v>
      </c>
      <c r="I13" s="36">
        <f t="shared" si="0"/>
        <v>-2880.2885895710688</v>
      </c>
      <c r="J13" s="36">
        <f t="shared" si="0"/>
        <v>4118.6105799175675</v>
      </c>
      <c r="K13" s="36">
        <f t="shared" si="0"/>
        <v>6193.2872318416466</v>
      </c>
      <c r="L13" s="36">
        <f t="shared" si="0"/>
        <v>13726.255215873714</v>
      </c>
      <c r="M13" s="36">
        <f>M14+M15</f>
        <v>14654.80849795715</v>
      </c>
      <c r="N13" s="32"/>
      <c r="O13" s="32"/>
      <c r="P13" s="211" t="s">
        <v>881</v>
      </c>
    </row>
    <row r="14" spans="1:16" ht="12" customHeight="1">
      <c r="A14" s="35" t="s">
        <v>241</v>
      </c>
      <c r="B14" s="36">
        <v>-2824.3697047900005</v>
      </c>
      <c r="C14" s="36">
        <v>-3542.5218922900021</v>
      </c>
      <c r="D14" s="36">
        <v>-344.83197929000016</v>
      </c>
      <c r="E14" s="33">
        <v>-3115.6423166728</v>
      </c>
      <c r="F14" s="33">
        <v>-3639.4007985969301</v>
      </c>
      <c r="G14" s="33">
        <v>-8685.2365198908301</v>
      </c>
      <c r="H14" s="33">
        <v>-8978.8452866306634</v>
      </c>
      <c r="I14" s="33">
        <v>-6094.2282700910691</v>
      </c>
      <c r="J14" s="33">
        <v>921.23987697716439</v>
      </c>
      <c r="K14" s="33">
        <v>2677.704971851661</v>
      </c>
      <c r="L14" s="33">
        <v>8945.1478461409788</v>
      </c>
      <c r="M14" s="33">
        <v>9002.9418866281048</v>
      </c>
      <c r="N14" s="32"/>
      <c r="O14" s="32"/>
      <c r="P14" s="282" t="s">
        <v>242</v>
      </c>
    </row>
    <row r="15" spans="1:16" ht="12" customHeight="1">
      <c r="A15" s="35" t="s">
        <v>243</v>
      </c>
      <c r="B15" s="34">
        <v>217.60958177000003</v>
      </c>
      <c r="C15" s="34">
        <v>493.85966788000002</v>
      </c>
      <c r="D15" s="33">
        <v>723.91911185000004</v>
      </c>
      <c r="E15" s="33">
        <v>1247.72935564</v>
      </c>
      <c r="F15" s="33">
        <v>1709.25254834</v>
      </c>
      <c r="G15" s="33">
        <v>3212.5304002100002</v>
      </c>
      <c r="H15" s="33">
        <v>4034.296625575083</v>
      </c>
      <c r="I15" s="33">
        <v>3213.9396805200004</v>
      </c>
      <c r="J15" s="33">
        <v>3197.3707029404027</v>
      </c>
      <c r="K15" s="33">
        <v>3515.5822599899852</v>
      </c>
      <c r="L15" s="33">
        <v>4781.1073697327356</v>
      </c>
      <c r="M15" s="33">
        <v>5651.8666113290446</v>
      </c>
      <c r="N15" s="32"/>
      <c r="O15" s="32"/>
      <c r="P15" s="257" t="s">
        <v>244</v>
      </c>
    </row>
    <row r="16" spans="1:16" ht="12" customHeight="1">
      <c r="A16" s="212" t="s">
        <v>245</v>
      </c>
      <c r="B16" s="34">
        <v>43439.101707488</v>
      </c>
      <c r="C16" s="34">
        <v>46541.394045696419</v>
      </c>
      <c r="D16" s="33">
        <v>53711.412375519241</v>
      </c>
      <c r="E16" s="33">
        <v>62021.455406416571</v>
      </c>
      <c r="F16" s="33">
        <v>72464.375623990782</v>
      </c>
      <c r="G16" s="33">
        <v>93006.332111416064</v>
      </c>
      <c r="H16" s="33">
        <v>123365.80027229121</v>
      </c>
      <c r="I16" s="33">
        <v>138130.32876623166</v>
      </c>
      <c r="J16" s="33">
        <v>142390.19359358415</v>
      </c>
      <c r="K16" s="33">
        <v>145654.26461651706</v>
      </c>
      <c r="L16" s="33">
        <v>161931.41542301208</v>
      </c>
      <c r="M16" s="33">
        <v>189144.65595779597</v>
      </c>
      <c r="N16" s="32"/>
      <c r="O16" s="32"/>
      <c r="P16" s="35" t="s">
        <v>246</v>
      </c>
    </row>
    <row r="17" spans="1:16" ht="12" customHeight="1">
      <c r="A17" s="212" t="s">
        <v>247</v>
      </c>
      <c r="B17" s="34">
        <v>-14580.913650510378</v>
      </c>
      <c r="C17" s="34">
        <v>-16060.824909304134</v>
      </c>
      <c r="D17" s="33">
        <v>-18503.583533703229</v>
      </c>
      <c r="E17" s="33">
        <v>-24486.392838437805</v>
      </c>
      <c r="F17" s="33">
        <v>-31516.350976320235</v>
      </c>
      <c r="G17" s="33">
        <v>-32934.667994557531</v>
      </c>
      <c r="H17" s="33">
        <v>-40301.82535222912</v>
      </c>
      <c r="I17" s="33">
        <v>-48410.933599160955</v>
      </c>
      <c r="J17" s="33">
        <v>-48497.690709807248</v>
      </c>
      <c r="K17" s="33">
        <v>-52056.387774462324</v>
      </c>
      <c r="L17" s="33">
        <v>-57132.657189283258</v>
      </c>
      <c r="M17" s="33">
        <v>-65098.48603952994</v>
      </c>
      <c r="N17" s="32"/>
      <c r="O17" s="32"/>
      <c r="P17" s="216" t="s">
        <v>248</v>
      </c>
    </row>
    <row r="18" spans="1:16" ht="12" customHeight="1">
      <c r="A18" s="95"/>
      <c r="B18" s="38"/>
      <c r="C18" s="38"/>
      <c r="D18" s="38"/>
      <c r="E18" s="38"/>
      <c r="F18" s="38"/>
      <c r="G18" s="38"/>
      <c r="H18" s="38"/>
      <c r="I18" s="38"/>
      <c r="J18" s="38"/>
      <c r="K18" s="38"/>
      <c r="L18" s="38"/>
      <c r="M18" s="38"/>
      <c r="N18" s="32"/>
      <c r="O18" s="32"/>
      <c r="P18" s="95"/>
    </row>
    <row r="19" spans="1:16" s="121" customFormat="1" ht="12" customHeight="1">
      <c r="A19" s="131" t="s">
        <v>35</v>
      </c>
      <c r="B19" s="120">
        <v>53998.200396671207</v>
      </c>
      <c r="C19" s="120">
        <v>60571.240212137447</v>
      </c>
      <c r="D19" s="120">
        <v>69533.33067388463</v>
      </c>
      <c r="E19" s="120">
        <v>80903.457679449653</v>
      </c>
      <c r="F19" s="120">
        <v>91542.144148297812</v>
      </c>
      <c r="G19" s="120">
        <v>110347.58772527687</v>
      </c>
      <c r="H19" s="120">
        <v>130584.82850517941</v>
      </c>
      <c r="I19" s="120">
        <v>139597.74454815674</v>
      </c>
      <c r="J19" s="120">
        <v>140621.20493429303</v>
      </c>
      <c r="K19" s="120">
        <v>151692.37314217573</v>
      </c>
      <c r="L19" s="120">
        <v>172342.02525843188</v>
      </c>
      <c r="M19" s="120">
        <v>184193.37672976719</v>
      </c>
      <c r="N19" s="122"/>
      <c r="O19" s="122"/>
      <c r="P19" s="217" t="s">
        <v>59</v>
      </c>
    </row>
    <row r="20" spans="1:16" ht="12" customHeight="1">
      <c r="A20" s="95"/>
      <c r="B20" s="38"/>
      <c r="C20" s="38"/>
      <c r="D20" s="38"/>
      <c r="E20" s="33"/>
      <c r="F20" s="33"/>
      <c r="G20" s="33"/>
      <c r="H20" s="33"/>
      <c r="I20" s="33"/>
      <c r="J20" s="33"/>
      <c r="K20" s="33"/>
      <c r="L20" s="33"/>
      <c r="M20" s="33"/>
      <c r="N20" s="32"/>
      <c r="O20" s="32"/>
      <c r="P20" s="93"/>
    </row>
    <row r="21" spans="1:16" s="39" customFormat="1" ht="12" customHeight="1">
      <c r="A21" s="35" t="s">
        <v>3</v>
      </c>
      <c r="B21" s="34">
        <v>12059.817629829999</v>
      </c>
      <c r="C21" s="34">
        <v>14276.576991950002</v>
      </c>
      <c r="D21" s="34">
        <v>17071.837936169999</v>
      </c>
      <c r="E21" s="34">
        <v>18554.978883177202</v>
      </c>
      <c r="F21" s="34">
        <v>21238.214682859998</v>
      </c>
      <c r="G21" s="34">
        <v>26235.731557970001</v>
      </c>
      <c r="H21" s="34">
        <v>30247.716502270003</v>
      </c>
      <c r="I21" s="34">
        <v>30863.811766639999</v>
      </c>
      <c r="J21" s="34">
        <v>32394.466103439001</v>
      </c>
      <c r="K21" s="34">
        <v>37375.317863965167</v>
      </c>
      <c r="L21" s="34">
        <v>41225.212996853486</v>
      </c>
      <c r="M21" s="34">
        <v>38399.880424509989</v>
      </c>
      <c r="N21" s="40"/>
      <c r="O21" s="40"/>
      <c r="P21" s="212" t="s">
        <v>882</v>
      </c>
    </row>
    <row r="22" spans="1:16" s="41" customFormat="1" ht="12" customHeight="1">
      <c r="A22" s="159" t="s">
        <v>256</v>
      </c>
      <c r="B22" s="182">
        <v>5105.9477935100003</v>
      </c>
      <c r="C22" s="182">
        <v>5480.5783923600002</v>
      </c>
      <c r="D22" s="182">
        <v>6404.8362266100012</v>
      </c>
      <c r="E22" s="42">
        <v>7587.7550077899996</v>
      </c>
      <c r="F22" s="42">
        <v>8904.0988496799982</v>
      </c>
      <c r="G22" s="42">
        <v>10442.64162059</v>
      </c>
      <c r="H22" s="42">
        <v>11905.644162160002</v>
      </c>
      <c r="I22" s="42">
        <v>11856.789250490001</v>
      </c>
      <c r="J22" s="42">
        <v>12971.179556600002</v>
      </c>
      <c r="K22" s="42">
        <v>14685.780404520001</v>
      </c>
      <c r="L22" s="42">
        <v>16198.627446590001</v>
      </c>
      <c r="M22" s="42">
        <v>16426.063387559996</v>
      </c>
      <c r="N22" s="42"/>
      <c r="O22" s="42"/>
      <c r="P22" s="283" t="s">
        <v>257</v>
      </c>
    </row>
    <row r="23" spans="1:16" s="39" customFormat="1" ht="12" customHeight="1">
      <c r="A23" s="254" t="s">
        <v>271</v>
      </c>
      <c r="B23" s="180">
        <v>6953.8698363199992</v>
      </c>
      <c r="C23" s="180">
        <v>8795.9985995900006</v>
      </c>
      <c r="D23" s="180">
        <v>10667.00170956</v>
      </c>
      <c r="E23" s="42">
        <v>10967.223875387201</v>
      </c>
      <c r="F23" s="42">
        <v>12334.11583318</v>
      </c>
      <c r="G23" s="42">
        <v>15793.089937380002</v>
      </c>
      <c r="H23" s="42">
        <v>18342.07234011</v>
      </c>
      <c r="I23" s="42">
        <v>19007.022516149998</v>
      </c>
      <c r="J23" s="42">
        <v>19423.286546839001</v>
      </c>
      <c r="K23" s="42">
        <v>22689.537459445164</v>
      </c>
      <c r="L23" s="42">
        <v>25026.585550263484</v>
      </c>
      <c r="M23" s="42">
        <v>21973.817036949997</v>
      </c>
      <c r="N23" s="40"/>
      <c r="O23" s="40"/>
      <c r="P23" s="254" t="s">
        <v>272</v>
      </c>
    </row>
    <row r="24" spans="1:16" s="39" customFormat="1" ht="12" customHeight="1">
      <c r="A24" s="255" t="s">
        <v>4</v>
      </c>
      <c r="B24" s="182">
        <v>39482.963308980194</v>
      </c>
      <c r="C24" s="182">
        <v>43985.713600198527</v>
      </c>
      <c r="D24" s="182">
        <v>49344.507688687729</v>
      </c>
      <c r="E24" s="182">
        <v>57399.352629507208</v>
      </c>
      <c r="F24" s="182">
        <v>68781.555690936002</v>
      </c>
      <c r="G24" s="182">
        <v>85270.801527552801</v>
      </c>
      <c r="H24" s="182">
        <v>99891.19375183231</v>
      </c>
      <c r="I24" s="182">
        <v>102377.55253323365</v>
      </c>
      <c r="J24" s="182">
        <v>102199.89723412626</v>
      </c>
      <c r="K24" s="182">
        <v>115759.3407164298</v>
      </c>
      <c r="L24" s="182">
        <v>130371.07026008038</v>
      </c>
      <c r="M24" s="182">
        <v>136134.72748638148</v>
      </c>
      <c r="N24" s="40"/>
      <c r="O24" s="40"/>
      <c r="P24" s="254" t="s">
        <v>883</v>
      </c>
    </row>
    <row r="25" spans="1:16" s="39" customFormat="1" ht="12" customHeight="1">
      <c r="A25" s="254" t="s">
        <v>273</v>
      </c>
      <c r="B25" s="180">
        <v>27423.145679150195</v>
      </c>
      <c r="C25" s="180">
        <v>29709.136608248526</v>
      </c>
      <c r="D25" s="180">
        <v>32272.669752517737</v>
      </c>
      <c r="E25" s="42">
        <v>38844.373746330006</v>
      </c>
      <c r="F25" s="42">
        <v>47543.341008076</v>
      </c>
      <c r="G25" s="42">
        <v>59035.069969582808</v>
      </c>
      <c r="H25" s="42">
        <v>69643.477249562304</v>
      </c>
      <c r="I25" s="42">
        <v>71513.740766593633</v>
      </c>
      <c r="J25" s="42">
        <v>69805.431130687255</v>
      </c>
      <c r="K25" s="42">
        <v>78384.022852464623</v>
      </c>
      <c r="L25" s="42">
        <v>89145.857263226892</v>
      </c>
      <c r="M25" s="42">
        <v>97734.847061871507</v>
      </c>
      <c r="N25" s="40"/>
      <c r="O25" s="40"/>
      <c r="P25" s="254" t="s">
        <v>274</v>
      </c>
    </row>
    <row r="26" spans="1:16" s="39" customFormat="1" ht="12" customHeight="1">
      <c r="A26" s="254" t="s">
        <v>36</v>
      </c>
      <c r="B26" s="181">
        <v>53322.483978682467</v>
      </c>
      <c r="C26" s="181">
        <v>60180.364143726147</v>
      </c>
      <c r="D26" s="181">
        <v>67500.492940467084</v>
      </c>
      <c r="E26" s="181">
        <v>79676.875997031224</v>
      </c>
      <c r="F26" s="181">
        <v>93522.165000482913</v>
      </c>
      <c r="G26" s="181">
        <v>113673.56660582146</v>
      </c>
      <c r="H26" s="181">
        <v>132628.91782269365</v>
      </c>
      <c r="I26" s="181">
        <v>139080.15527551412</v>
      </c>
      <c r="J26" s="181">
        <v>139868.11299774321</v>
      </c>
      <c r="K26" s="181">
        <v>153555.19584430254</v>
      </c>
      <c r="L26" s="181">
        <v>172164.64859337633</v>
      </c>
      <c r="M26" s="181">
        <v>184260.36771953566</v>
      </c>
      <c r="N26" s="40"/>
      <c r="O26" s="40"/>
      <c r="P26" s="254" t="s">
        <v>8</v>
      </c>
    </row>
    <row r="27" spans="1:16" s="39" customFormat="1" ht="12" customHeight="1">
      <c r="A27" s="254" t="s">
        <v>275</v>
      </c>
      <c r="B27" s="180">
        <v>13839.520669702275</v>
      </c>
      <c r="C27" s="180">
        <v>16194.650543527621</v>
      </c>
      <c r="D27" s="180">
        <v>18155.985251779344</v>
      </c>
      <c r="E27" s="42">
        <v>22277.523367524002</v>
      </c>
      <c r="F27" s="42">
        <v>24740.609309546911</v>
      </c>
      <c r="G27" s="42">
        <v>28402.765078268654</v>
      </c>
      <c r="H27" s="42">
        <v>32737.724070861332</v>
      </c>
      <c r="I27" s="42">
        <v>36702.602742280476</v>
      </c>
      <c r="J27" s="42">
        <v>37668.21576361695</v>
      </c>
      <c r="K27" s="42">
        <v>37795.855127872746</v>
      </c>
      <c r="L27" s="42">
        <v>41793.578333295955</v>
      </c>
      <c r="M27" s="42">
        <v>48125.640233154169</v>
      </c>
      <c r="N27" s="40"/>
      <c r="O27" s="40"/>
      <c r="P27" s="254" t="s">
        <v>276</v>
      </c>
    </row>
    <row r="28" spans="1:16" s="39" customFormat="1" ht="12" customHeight="1">
      <c r="A28" s="204"/>
      <c r="B28" s="206"/>
      <c r="C28" s="206"/>
      <c r="D28" s="207"/>
      <c r="E28" s="207"/>
      <c r="F28" s="207"/>
      <c r="G28" s="207"/>
      <c r="H28" s="207"/>
      <c r="I28" s="207"/>
      <c r="J28" s="207"/>
      <c r="K28" s="207"/>
      <c r="L28" s="207"/>
      <c r="M28" s="207"/>
      <c r="N28" s="208"/>
      <c r="O28" s="208"/>
      <c r="P28" s="43"/>
    </row>
    <row r="29" spans="1:16" s="39" customFormat="1" ht="12" customHeight="1">
      <c r="A29" s="183"/>
      <c r="B29" s="181"/>
      <c r="C29" s="181"/>
      <c r="D29" s="42"/>
      <c r="E29" s="42"/>
      <c r="F29" s="42"/>
      <c r="G29" s="42"/>
      <c r="H29" s="42"/>
      <c r="I29" s="42"/>
      <c r="J29" s="42"/>
      <c r="K29" s="42"/>
      <c r="L29" s="42"/>
      <c r="M29" s="42"/>
      <c r="N29" s="40"/>
      <c r="O29" s="40"/>
    </row>
    <row r="30" spans="1:16" s="39" customFormat="1" ht="12" customHeight="1">
      <c r="A30" s="184" t="s">
        <v>33</v>
      </c>
      <c r="B30" s="40"/>
      <c r="C30" s="40"/>
      <c r="D30" s="40"/>
      <c r="E30" s="40"/>
      <c r="F30" s="40"/>
      <c r="G30" s="40"/>
      <c r="H30" s="40"/>
      <c r="I30" s="40"/>
      <c r="J30" s="40"/>
      <c r="K30" s="40"/>
      <c r="L30" s="40"/>
      <c r="M30" s="40"/>
      <c r="N30" s="40"/>
      <c r="O30" s="40"/>
    </row>
    <row r="31" spans="1:16" s="39" customFormat="1" ht="12" customHeight="1">
      <c r="A31" s="39" t="s">
        <v>83</v>
      </c>
      <c r="B31" s="181"/>
      <c r="C31" s="181"/>
      <c r="D31" s="181"/>
      <c r="E31" s="181"/>
      <c r="F31" s="181"/>
      <c r="G31" s="181"/>
      <c r="H31" s="181"/>
      <c r="I31" s="181"/>
      <c r="J31" s="181"/>
      <c r="K31" s="181"/>
      <c r="L31" s="181"/>
      <c r="M31" s="181"/>
    </row>
    <row r="32" spans="1:16" s="39" customFormat="1" ht="12" customHeight="1">
      <c r="A32" s="39" t="s">
        <v>277</v>
      </c>
      <c r="B32" s="40"/>
      <c r="C32" s="40"/>
      <c r="D32" s="40"/>
      <c r="E32" s="40"/>
      <c r="F32" s="40"/>
      <c r="G32" s="40"/>
      <c r="H32" s="40"/>
      <c r="I32" s="40"/>
      <c r="J32" s="40"/>
      <c r="K32" s="40"/>
      <c r="L32" s="40"/>
      <c r="M32" s="40"/>
    </row>
    <row r="33" spans="1:14" s="39" customFormat="1" ht="12" customHeight="1">
      <c r="A33" s="184" t="s">
        <v>5</v>
      </c>
      <c r="B33" s="40"/>
      <c r="C33" s="40"/>
      <c r="D33" s="40"/>
      <c r="E33" s="40"/>
      <c r="F33" s="40"/>
      <c r="G33" s="40"/>
      <c r="H33" s="40"/>
      <c r="I33" s="40"/>
      <c r="J33" s="40"/>
      <c r="K33" s="40"/>
      <c r="L33" s="40"/>
      <c r="M33" s="40"/>
    </row>
    <row r="34" spans="1:14" s="39" customFormat="1" ht="12" customHeight="1">
      <c r="B34" s="42"/>
      <c r="C34" s="42"/>
      <c r="D34" s="42"/>
      <c r="E34" s="42"/>
      <c r="F34" s="42"/>
      <c r="G34" s="42"/>
      <c r="H34" s="42"/>
      <c r="I34" s="42"/>
      <c r="J34" s="42"/>
      <c r="K34" s="42"/>
      <c r="L34" s="42"/>
      <c r="M34" s="42"/>
    </row>
    <row r="35" spans="1:14" s="39" customFormat="1" ht="12" customHeight="1">
      <c r="A35" s="198" t="s">
        <v>63</v>
      </c>
      <c r="B35" s="42"/>
      <c r="C35" s="42"/>
      <c r="D35" s="42"/>
      <c r="E35" s="42"/>
      <c r="F35" s="42"/>
      <c r="G35" s="42"/>
      <c r="H35" s="42"/>
      <c r="I35" s="42"/>
      <c r="J35" s="42"/>
      <c r="K35" s="42"/>
      <c r="L35" s="42"/>
      <c r="M35" s="42"/>
    </row>
    <row r="36" spans="1:14" ht="12" customHeight="1">
      <c r="A36" s="218" t="s">
        <v>6</v>
      </c>
      <c r="B36" s="42"/>
      <c r="C36" s="42"/>
      <c r="D36" s="42"/>
      <c r="E36" s="42"/>
      <c r="F36" s="42"/>
      <c r="G36" s="42"/>
      <c r="H36" s="42"/>
      <c r="I36" s="42"/>
      <c r="J36" s="42"/>
      <c r="K36" s="42"/>
      <c r="L36" s="42"/>
      <c r="M36" s="42"/>
      <c r="N36" s="42"/>
    </row>
    <row r="37" spans="1:14" ht="12" customHeight="1">
      <c r="A37" s="218" t="s">
        <v>7</v>
      </c>
      <c r="B37" s="32"/>
      <c r="C37" s="32"/>
      <c r="D37" s="32"/>
      <c r="E37" s="32"/>
      <c r="F37" s="32"/>
      <c r="G37" s="32"/>
      <c r="H37" s="32"/>
      <c r="I37" s="32"/>
      <c r="J37" s="32"/>
      <c r="K37" s="32"/>
      <c r="L37" s="32"/>
      <c r="M37" s="32"/>
    </row>
    <row r="38" spans="1:14" ht="12" customHeight="1">
      <c r="A38" s="123"/>
      <c r="B38" s="32"/>
      <c r="C38" s="32"/>
      <c r="D38" s="32"/>
      <c r="E38" s="32"/>
      <c r="F38" s="32"/>
      <c r="G38" s="32"/>
      <c r="H38" s="32"/>
      <c r="I38" s="32"/>
      <c r="J38" s="32"/>
      <c r="K38" s="32"/>
      <c r="L38" s="32"/>
      <c r="M38" s="32"/>
    </row>
    <row r="39" spans="1:14" ht="12" customHeight="1">
      <c r="A39" s="123"/>
    </row>
    <row r="40" spans="1:14" ht="12" customHeight="1">
      <c r="A40" s="160"/>
    </row>
    <row r="41" spans="1:14" ht="12" customHeight="1">
      <c r="A41" s="123"/>
    </row>
    <row r="42" spans="1:14" ht="12" customHeight="1">
      <c r="A42" s="123"/>
      <c r="D42" s="30"/>
    </row>
    <row r="43" spans="1:14" ht="12" customHeight="1">
      <c r="D43" s="30"/>
    </row>
    <row r="44" spans="1:14" ht="12" customHeight="1">
      <c r="D44" s="30"/>
    </row>
    <row r="45" spans="1:14" ht="12" customHeight="1">
      <c r="D45" s="30"/>
    </row>
    <row r="46" spans="1:14" ht="12" customHeight="1">
      <c r="D46" s="30"/>
    </row>
    <row r="47" spans="1:14" ht="12" customHeight="1">
      <c r="D47" s="30"/>
    </row>
    <row r="48" spans="1:14" s="39" customFormat="1" ht="12" customHeight="1">
      <c r="B48" s="46"/>
      <c r="C48" s="46"/>
      <c r="D48" s="46"/>
    </row>
  </sheetData>
  <phoneticPr fontId="3" type="noConversion"/>
  <pageMargins left="0.75" right="0.16" top="1" bottom="1" header="0.5" footer="0.5"/>
  <pageSetup scale="81" orientation="landscape" r:id="rId1"/>
  <headerFooter alignWithMargins="0"/>
</worksheet>
</file>

<file path=xl/worksheets/sheet18.xml><?xml version="1.0" encoding="utf-8"?>
<worksheet xmlns="http://schemas.openxmlformats.org/spreadsheetml/2006/main" xmlns:r="http://schemas.openxmlformats.org/officeDocument/2006/relationships">
  <sheetPr syncVertical="1" syncRef="A1" transitionEvaluation="1">
    <tabColor indexed="22"/>
    <pageSetUpPr fitToPage="1"/>
  </sheetPr>
  <dimension ref="A1:P49"/>
  <sheetViews>
    <sheetView showGridLines="0" zoomScaleNormal="100" workbookViewId="0">
      <pane xSplit="1" ySplit="6" topLeftCell="B7" activePane="bottomRight" state="frozen"/>
      <selection pane="topRight"/>
      <selection pane="bottomLeft"/>
      <selection pane="bottomRight"/>
    </sheetView>
  </sheetViews>
  <sheetFormatPr defaultColWidth="12.42578125" defaultRowHeight="12" customHeight="1"/>
  <cols>
    <col min="1" max="1" width="43.28515625" style="129" customWidth="1"/>
    <col min="2" max="14" width="9.7109375" style="345" customWidth="1"/>
    <col min="15" max="15" width="2.5703125" style="129" customWidth="1"/>
    <col min="16" max="16" width="32.85546875" style="129" customWidth="1"/>
    <col min="17" max="16384" width="12.42578125" style="129"/>
  </cols>
  <sheetData>
    <row r="1" spans="1:16" s="235" customFormat="1" ht="12" customHeight="1">
      <c r="A1" s="235" t="s">
        <v>307</v>
      </c>
      <c r="B1" s="377"/>
      <c r="C1" s="377"/>
      <c r="D1" s="377"/>
      <c r="E1" s="377"/>
      <c r="F1" s="377"/>
      <c r="G1" s="377"/>
      <c r="H1" s="377"/>
      <c r="I1" s="377"/>
      <c r="J1" s="377"/>
      <c r="K1" s="377"/>
      <c r="L1" s="377"/>
      <c r="M1" s="377"/>
      <c r="N1" s="377"/>
    </row>
    <row r="2" spans="1:16" ht="12" customHeight="1">
      <c r="A2" s="2" t="s">
        <v>19</v>
      </c>
      <c r="B2" s="4"/>
      <c r="C2" s="4"/>
      <c r="D2" s="4"/>
      <c r="E2" s="4"/>
      <c r="P2" s="2" t="s">
        <v>19</v>
      </c>
    </row>
    <row r="3" spans="1:16" ht="23.25" customHeight="1">
      <c r="A3" s="376" t="s">
        <v>305</v>
      </c>
      <c r="B3" s="4"/>
      <c r="C3" s="4"/>
      <c r="D3" s="4"/>
      <c r="E3" s="4"/>
      <c r="P3" s="375" t="s">
        <v>304</v>
      </c>
    </row>
    <row r="4" spans="1:16" ht="12" customHeight="1">
      <c r="A4" s="374" t="s">
        <v>416</v>
      </c>
      <c r="B4" s="4"/>
      <c r="C4" s="4"/>
      <c r="E4" s="4"/>
      <c r="P4" s="373" t="s">
        <v>415</v>
      </c>
    </row>
    <row r="5" spans="1:16" s="29" customFormat="1" ht="12" customHeight="1">
      <c r="A5" s="372"/>
      <c r="B5" s="86"/>
      <c r="C5" s="86"/>
      <c r="D5" s="355"/>
      <c r="E5" s="86"/>
      <c r="F5" s="355"/>
      <c r="G5" s="355"/>
      <c r="H5" s="44"/>
      <c r="I5" s="44"/>
      <c r="J5" s="44"/>
      <c r="K5" s="44"/>
      <c r="L5" s="44"/>
      <c r="M5" s="44"/>
      <c r="N5" s="44"/>
      <c r="O5" s="354"/>
      <c r="P5" s="354"/>
    </row>
    <row r="6" spans="1:16" s="29" customFormat="1" ht="12" customHeight="1">
      <c r="A6" s="370"/>
      <c r="B6" s="98">
        <v>2000</v>
      </c>
      <c r="C6" s="98">
        <v>2001</v>
      </c>
      <c r="D6" s="98">
        <v>2002</v>
      </c>
      <c r="E6" s="97">
        <v>2003</v>
      </c>
      <c r="F6" s="371">
        <v>2004</v>
      </c>
      <c r="G6" s="371">
        <v>2005</v>
      </c>
      <c r="H6" s="139">
        <v>2006</v>
      </c>
      <c r="I6" s="139">
        <v>2007</v>
      </c>
      <c r="J6" s="139">
        <v>2008</v>
      </c>
      <c r="K6" s="139">
        <v>2009</v>
      </c>
      <c r="L6" s="139">
        <v>2010</v>
      </c>
      <c r="M6" s="139">
        <v>2011</v>
      </c>
      <c r="N6" s="139">
        <v>2012</v>
      </c>
      <c r="O6" s="370"/>
      <c r="P6" s="370"/>
    </row>
    <row r="7" spans="1:16" s="29" customFormat="1" ht="12" customHeight="1">
      <c r="A7" s="351"/>
      <c r="B7" s="369"/>
      <c r="C7" s="369"/>
      <c r="D7" s="369"/>
      <c r="E7" s="369"/>
      <c r="F7" s="347"/>
      <c r="G7" s="347"/>
      <c r="H7" s="44"/>
      <c r="I7" s="44"/>
      <c r="J7" s="44"/>
      <c r="K7" s="44"/>
      <c r="L7" s="44"/>
      <c r="M7" s="44"/>
      <c r="N7" s="44"/>
    </row>
    <row r="8" spans="1:16" s="366" customFormat="1" ht="24" customHeight="1">
      <c r="A8" s="360" t="s">
        <v>414</v>
      </c>
      <c r="B8" s="359">
        <v>16753</v>
      </c>
      <c r="C8" s="359">
        <v>19726.5</v>
      </c>
      <c r="D8" s="359">
        <v>21141.1</v>
      </c>
      <c r="E8" s="359">
        <v>23632.400000000001</v>
      </c>
      <c r="F8" s="368">
        <v>27821.200000000001</v>
      </c>
      <c r="G8" s="368">
        <v>32343.600000000002</v>
      </c>
      <c r="H8" s="368">
        <v>37291.9</v>
      </c>
      <c r="I8" s="368">
        <v>44697</v>
      </c>
      <c r="J8" s="368">
        <v>52043</v>
      </c>
      <c r="K8" s="368">
        <v>47006.700000000004</v>
      </c>
      <c r="L8" s="368">
        <v>50494.399999999994</v>
      </c>
      <c r="M8" s="368">
        <v>56924.800000000003</v>
      </c>
      <c r="N8" s="368">
        <v>60255</v>
      </c>
      <c r="P8" s="367" t="s">
        <v>413</v>
      </c>
    </row>
    <row r="9" spans="1:16" s="29" customFormat="1" ht="12" customHeight="1">
      <c r="A9" s="364" t="s">
        <v>412</v>
      </c>
      <c r="B9" s="363">
        <v>15861.5</v>
      </c>
      <c r="C9" s="363">
        <v>18037.3</v>
      </c>
      <c r="D9" s="363">
        <v>19775.900000000001</v>
      </c>
      <c r="E9" s="363">
        <v>22304.2</v>
      </c>
      <c r="F9" s="365">
        <v>26411.3</v>
      </c>
      <c r="G9" s="365">
        <v>30092.400000000001</v>
      </c>
      <c r="H9" s="365">
        <v>34207.1</v>
      </c>
      <c r="I9" s="365">
        <v>40994</v>
      </c>
      <c r="J9" s="365">
        <v>46591</v>
      </c>
      <c r="K9" s="365">
        <v>41986.700000000004</v>
      </c>
      <c r="L9" s="365">
        <v>46416.299999999996</v>
      </c>
      <c r="M9" s="365">
        <v>53192.100000000006</v>
      </c>
      <c r="N9" s="365">
        <v>56822</v>
      </c>
      <c r="P9" s="169" t="s">
        <v>411</v>
      </c>
    </row>
    <row r="10" spans="1:16" s="29" customFormat="1" ht="12" customHeight="1">
      <c r="A10" s="364" t="s">
        <v>410</v>
      </c>
      <c r="B10" s="363">
        <v>14620.3</v>
      </c>
      <c r="C10" s="363">
        <v>16083.1</v>
      </c>
      <c r="D10" s="363">
        <v>17228.900000000001</v>
      </c>
      <c r="E10" s="363">
        <v>19632.400000000001</v>
      </c>
      <c r="F10" s="365">
        <v>23412.1</v>
      </c>
      <c r="G10" s="365">
        <v>26707.7</v>
      </c>
      <c r="H10" s="365">
        <v>31434.9</v>
      </c>
      <c r="I10" s="365">
        <v>38270</v>
      </c>
      <c r="J10" s="365">
        <v>42131</v>
      </c>
      <c r="K10" s="365">
        <v>39035</v>
      </c>
      <c r="L10" s="365">
        <v>43172.5</v>
      </c>
      <c r="M10" s="365">
        <v>49543.9</v>
      </c>
      <c r="N10" s="365">
        <v>53298.8</v>
      </c>
      <c r="P10" s="169" t="s">
        <v>409</v>
      </c>
    </row>
    <row r="11" spans="1:16" s="29" customFormat="1" ht="12" customHeight="1">
      <c r="A11" s="364" t="s">
        <v>408</v>
      </c>
      <c r="B11" s="363">
        <v>1241.2000000000007</v>
      </c>
      <c r="C11" s="363">
        <v>1954.2</v>
      </c>
      <c r="D11" s="363">
        <v>2547</v>
      </c>
      <c r="E11" s="363">
        <v>2671.8</v>
      </c>
      <c r="F11" s="365">
        <v>2999.2</v>
      </c>
      <c r="G11" s="365">
        <v>3384.7</v>
      </c>
      <c r="H11" s="365">
        <v>2772.2</v>
      </c>
      <c r="I11" s="365">
        <v>2724</v>
      </c>
      <c r="J11" s="365">
        <v>4460</v>
      </c>
      <c r="K11" s="365">
        <v>2951.7000000000003</v>
      </c>
      <c r="L11" s="365">
        <v>3243.7999999999997</v>
      </c>
      <c r="M11" s="365">
        <v>3648.2000000000003</v>
      </c>
      <c r="N11" s="365">
        <v>3523.2</v>
      </c>
      <c r="P11" s="169" t="s">
        <v>407</v>
      </c>
    </row>
    <row r="12" spans="1:16" s="29" customFormat="1" ht="12" customHeight="1">
      <c r="A12" s="364" t="s">
        <v>406</v>
      </c>
      <c r="B12" s="363">
        <v>10.5</v>
      </c>
      <c r="C12" s="363">
        <v>31.400000000000091</v>
      </c>
      <c r="D12" s="363">
        <v>63.1</v>
      </c>
      <c r="E12" s="363">
        <v>0</v>
      </c>
      <c r="F12" s="365">
        <v>114.9</v>
      </c>
      <c r="G12" s="365">
        <v>148</v>
      </c>
      <c r="H12" s="365">
        <v>49.4</v>
      </c>
      <c r="I12" s="365">
        <v>1.5</v>
      </c>
      <c r="J12" s="365">
        <v>0</v>
      </c>
      <c r="K12" s="365">
        <v>0</v>
      </c>
      <c r="L12" s="365">
        <v>0</v>
      </c>
      <c r="M12" s="365">
        <v>100</v>
      </c>
      <c r="N12" s="365">
        <v>0</v>
      </c>
      <c r="P12" s="169" t="s">
        <v>405</v>
      </c>
    </row>
    <row r="13" spans="1:16" s="29" customFormat="1" ht="12" customHeight="1">
      <c r="A13" s="364" t="s">
        <v>404</v>
      </c>
      <c r="B13" s="363">
        <v>881</v>
      </c>
      <c r="C13" s="363">
        <v>1657.8</v>
      </c>
      <c r="D13" s="363">
        <v>1302.0999999999999</v>
      </c>
      <c r="E13" s="363">
        <v>1328.1999999999998</v>
      </c>
      <c r="F13" s="365">
        <v>1295</v>
      </c>
      <c r="G13" s="365">
        <v>2103.1999999999998</v>
      </c>
      <c r="H13" s="365">
        <v>3035.3999999999996</v>
      </c>
      <c r="I13" s="365">
        <v>3701.5</v>
      </c>
      <c r="J13" s="365">
        <v>5452</v>
      </c>
      <c r="K13" s="365">
        <v>5020</v>
      </c>
      <c r="L13" s="365">
        <v>4078.1</v>
      </c>
      <c r="M13" s="365">
        <v>3632.7</v>
      </c>
      <c r="N13" s="365">
        <v>3433</v>
      </c>
      <c r="P13" s="169" t="s">
        <v>403</v>
      </c>
    </row>
    <row r="14" spans="1:16" s="366" customFormat="1" ht="24" customHeight="1">
      <c r="A14" s="360" t="s">
        <v>402</v>
      </c>
      <c r="B14" s="359">
        <v>21769.200000000001</v>
      </c>
      <c r="C14" s="359">
        <v>24966.399999999998</v>
      </c>
      <c r="D14" s="359">
        <v>26218.2</v>
      </c>
      <c r="E14" s="359">
        <v>30399.300000000003</v>
      </c>
      <c r="F14" s="368">
        <v>32020.400000000001</v>
      </c>
      <c r="G14" s="368">
        <v>36397.4</v>
      </c>
      <c r="H14" s="368">
        <v>39579.699999999997</v>
      </c>
      <c r="I14" s="368">
        <v>51883</v>
      </c>
      <c r="J14" s="368">
        <v>58696</v>
      </c>
      <c r="K14" s="368">
        <v>63669</v>
      </c>
      <c r="L14" s="368">
        <v>64460.7</v>
      </c>
      <c r="M14" s="368">
        <v>72222.3</v>
      </c>
      <c r="N14" s="368">
        <v>81941.899999999994</v>
      </c>
      <c r="P14" s="367" t="s">
        <v>401</v>
      </c>
    </row>
    <row r="15" spans="1:16" s="29" customFormat="1" ht="12" customHeight="1">
      <c r="A15" s="364" t="s">
        <v>400</v>
      </c>
      <c r="B15" s="363">
        <v>15559</v>
      </c>
      <c r="C15" s="363">
        <v>17400.699999999997</v>
      </c>
      <c r="D15" s="363">
        <v>19606.5</v>
      </c>
      <c r="E15" s="363">
        <v>23133.4</v>
      </c>
      <c r="F15" s="365">
        <v>23822.9</v>
      </c>
      <c r="G15" s="365">
        <v>28131.5</v>
      </c>
      <c r="H15" s="365">
        <v>32967</v>
      </c>
      <c r="I15" s="365">
        <v>42205</v>
      </c>
      <c r="J15" s="365">
        <v>45939</v>
      </c>
      <c r="K15" s="365">
        <v>51351</v>
      </c>
      <c r="L15" s="365">
        <v>53663.6</v>
      </c>
      <c r="M15" s="365">
        <v>56756.200000000004</v>
      </c>
      <c r="N15" s="365">
        <v>64836.3</v>
      </c>
      <c r="P15" s="169" t="s">
        <v>399</v>
      </c>
    </row>
    <row r="16" spans="1:16" s="29" customFormat="1" ht="12" customHeight="1">
      <c r="A16" s="364" t="s">
        <v>398</v>
      </c>
      <c r="B16" s="363" t="s">
        <v>22</v>
      </c>
      <c r="C16" s="363">
        <v>9946.7999999999993</v>
      </c>
      <c r="D16" s="363">
        <v>11628.9</v>
      </c>
      <c r="E16" s="363">
        <v>12645</v>
      </c>
      <c r="F16" s="365">
        <v>13748.2</v>
      </c>
      <c r="G16" s="365">
        <v>15045</v>
      </c>
      <c r="H16" s="365">
        <v>17025.600000000002</v>
      </c>
      <c r="I16" s="365">
        <v>21490</v>
      </c>
      <c r="J16" s="365">
        <v>24511</v>
      </c>
      <c r="K16" s="365">
        <v>29938.400000000001</v>
      </c>
      <c r="L16" s="365">
        <v>31907.9</v>
      </c>
      <c r="M16" s="365">
        <v>32144.400000000001</v>
      </c>
      <c r="N16" s="365">
        <v>34808.699999999997</v>
      </c>
      <c r="P16" s="169" t="s">
        <v>397</v>
      </c>
    </row>
    <row r="17" spans="1:16" s="29" customFormat="1" ht="12" customHeight="1">
      <c r="A17" s="364" t="s">
        <v>396</v>
      </c>
      <c r="B17" s="363" t="s">
        <v>22</v>
      </c>
      <c r="C17" s="363">
        <v>2734.1</v>
      </c>
      <c r="D17" s="363">
        <v>2607.3000000000002</v>
      </c>
      <c r="E17" s="363">
        <v>3106.3</v>
      </c>
      <c r="F17" s="363">
        <v>2972.9</v>
      </c>
      <c r="G17" s="363">
        <v>4319.1000000000004</v>
      </c>
      <c r="H17" s="363">
        <v>5236.2</v>
      </c>
      <c r="I17" s="363">
        <v>6912</v>
      </c>
      <c r="J17" s="363">
        <v>6885</v>
      </c>
      <c r="K17" s="363">
        <v>8235</v>
      </c>
      <c r="L17" s="363">
        <v>7395</v>
      </c>
      <c r="M17" s="363">
        <v>8060.4</v>
      </c>
      <c r="N17" s="363">
        <v>9740.2999999999993</v>
      </c>
      <c r="P17" s="169" t="s">
        <v>395</v>
      </c>
    </row>
    <row r="18" spans="1:16" s="29" customFormat="1" ht="12" customHeight="1">
      <c r="A18" s="364" t="s">
        <v>394</v>
      </c>
      <c r="B18" s="363">
        <v>2306.4</v>
      </c>
      <c r="C18" s="363">
        <v>1186.3</v>
      </c>
      <c r="D18" s="363">
        <v>1296.9000000000001</v>
      </c>
      <c r="E18" s="363">
        <v>1469.9</v>
      </c>
      <c r="F18" s="363">
        <v>1722.3</v>
      </c>
      <c r="G18" s="363">
        <v>1946.9</v>
      </c>
      <c r="H18" s="363">
        <v>2042.9</v>
      </c>
      <c r="I18" s="363">
        <v>1559</v>
      </c>
      <c r="J18" s="363">
        <v>1612</v>
      </c>
      <c r="K18" s="363">
        <v>2008.6000000000001</v>
      </c>
      <c r="L18" s="363">
        <v>2900.7</v>
      </c>
      <c r="M18" s="363">
        <v>4519.8</v>
      </c>
      <c r="N18" s="363">
        <v>6134.5</v>
      </c>
      <c r="P18" s="169" t="s">
        <v>393</v>
      </c>
    </row>
    <row r="19" spans="1:16" s="29" customFormat="1" ht="12" customHeight="1">
      <c r="A19" s="364" t="s">
        <v>392</v>
      </c>
      <c r="B19" s="363" t="s">
        <v>22</v>
      </c>
      <c r="C19" s="363">
        <v>3533.5</v>
      </c>
      <c r="D19" s="363">
        <v>4073.4</v>
      </c>
      <c r="E19" s="363">
        <v>5912.2</v>
      </c>
      <c r="F19" s="365">
        <v>5379.5</v>
      </c>
      <c r="G19" s="365">
        <v>6820.5</v>
      </c>
      <c r="H19" s="365">
        <v>8662.2999999999993</v>
      </c>
      <c r="I19" s="365">
        <v>12244</v>
      </c>
      <c r="J19" s="365">
        <v>12931</v>
      </c>
      <c r="K19" s="365">
        <v>11169</v>
      </c>
      <c r="L19" s="365">
        <v>11460</v>
      </c>
      <c r="M19" s="365">
        <v>12031.6</v>
      </c>
      <c r="N19" s="365">
        <v>14152.8</v>
      </c>
      <c r="P19" s="169" t="s">
        <v>391</v>
      </c>
    </row>
    <row r="20" spans="1:16" s="29" customFormat="1" ht="12" customHeight="1">
      <c r="A20" s="364" t="s">
        <v>390</v>
      </c>
      <c r="B20" s="363" t="s">
        <v>519</v>
      </c>
      <c r="C20" s="363" t="s">
        <v>519</v>
      </c>
      <c r="D20" s="363" t="s">
        <v>519</v>
      </c>
      <c r="E20" s="363" t="s">
        <v>519</v>
      </c>
      <c r="F20" s="365" t="s">
        <v>519</v>
      </c>
      <c r="G20" s="365" t="s">
        <v>519</v>
      </c>
      <c r="H20" s="365" t="s">
        <v>519</v>
      </c>
      <c r="I20" s="365" t="s">
        <v>519</v>
      </c>
      <c r="J20" s="365" t="s">
        <v>519</v>
      </c>
      <c r="K20" s="365" t="s">
        <v>519</v>
      </c>
      <c r="L20" s="365" t="s">
        <v>519</v>
      </c>
      <c r="M20" s="365" t="s">
        <v>519</v>
      </c>
      <c r="N20" s="365" t="s">
        <v>519</v>
      </c>
      <c r="P20" s="169" t="s">
        <v>382</v>
      </c>
    </row>
    <row r="21" spans="1:16" s="29" customFormat="1" ht="12" customHeight="1">
      <c r="A21" s="364" t="s">
        <v>389</v>
      </c>
      <c r="B21" s="363">
        <v>5870.2</v>
      </c>
      <c r="C21" s="363">
        <v>6744.7</v>
      </c>
      <c r="D21" s="363">
        <v>5433.7000000000007</v>
      </c>
      <c r="E21" s="363">
        <v>6529.8</v>
      </c>
      <c r="F21" s="365">
        <v>8086.3</v>
      </c>
      <c r="G21" s="365">
        <v>8307.5</v>
      </c>
      <c r="H21" s="365">
        <v>6884.1</v>
      </c>
      <c r="I21" s="365">
        <v>9596</v>
      </c>
      <c r="J21" s="365">
        <v>12618</v>
      </c>
      <c r="K21" s="365">
        <v>14144.8</v>
      </c>
      <c r="L21" s="365">
        <v>11184.5</v>
      </c>
      <c r="M21" s="365">
        <v>15469.400000000001</v>
      </c>
      <c r="N21" s="365">
        <v>16641.599999999999</v>
      </c>
      <c r="P21" s="169" t="s">
        <v>388</v>
      </c>
    </row>
    <row r="22" spans="1:16" s="351" customFormat="1" ht="12" customHeight="1">
      <c r="A22" s="364" t="s">
        <v>387</v>
      </c>
      <c r="B22" s="363">
        <v>5870.2</v>
      </c>
      <c r="C22" s="363">
        <v>2824.6</v>
      </c>
      <c r="D22" s="363">
        <v>2448.9</v>
      </c>
      <c r="E22" s="363">
        <v>2730.5</v>
      </c>
      <c r="F22" s="362">
        <v>3527</v>
      </c>
      <c r="G22" s="362">
        <v>3078.9</v>
      </c>
      <c r="H22" s="362">
        <v>3028.2</v>
      </c>
      <c r="I22" s="362">
        <v>4369</v>
      </c>
      <c r="J22" s="362">
        <v>5042</v>
      </c>
      <c r="K22" s="362">
        <v>7629.6</v>
      </c>
      <c r="L22" s="362">
        <v>4958.8999999999996</v>
      </c>
      <c r="M22" s="362">
        <v>5560.2</v>
      </c>
      <c r="N22" s="362">
        <v>5363.9</v>
      </c>
      <c r="P22" s="361" t="s">
        <v>386</v>
      </c>
    </row>
    <row r="23" spans="1:16" s="351" customFormat="1" ht="12" customHeight="1">
      <c r="A23" s="364" t="s">
        <v>385</v>
      </c>
      <c r="B23" s="363" t="s">
        <v>519</v>
      </c>
      <c r="C23" s="363">
        <v>3920.1</v>
      </c>
      <c r="D23" s="363">
        <v>2984.8</v>
      </c>
      <c r="E23" s="363">
        <v>3799.3</v>
      </c>
      <c r="F23" s="362">
        <v>4559.3</v>
      </c>
      <c r="G23" s="362">
        <v>5228.6000000000004</v>
      </c>
      <c r="H23" s="362">
        <v>3855.9</v>
      </c>
      <c r="I23" s="362">
        <v>5227</v>
      </c>
      <c r="J23" s="362">
        <v>7576</v>
      </c>
      <c r="K23" s="362">
        <v>6515.2</v>
      </c>
      <c r="L23" s="362">
        <v>6225.6</v>
      </c>
      <c r="M23" s="362">
        <v>9909.2000000000007</v>
      </c>
      <c r="N23" s="362">
        <v>11277.7</v>
      </c>
      <c r="P23" s="361" t="s">
        <v>384</v>
      </c>
    </row>
    <row r="24" spans="1:16" s="351" customFormat="1" ht="12" customHeight="1">
      <c r="A24" s="364" t="s">
        <v>383</v>
      </c>
      <c r="B24" s="363" t="s">
        <v>519</v>
      </c>
      <c r="C24" s="363" t="s">
        <v>519</v>
      </c>
      <c r="D24" s="363" t="s">
        <v>519</v>
      </c>
      <c r="E24" s="363" t="s">
        <v>519</v>
      </c>
      <c r="F24" s="362" t="s">
        <v>519</v>
      </c>
      <c r="G24" s="362" t="s">
        <v>519</v>
      </c>
      <c r="H24" s="362" t="s">
        <v>519</v>
      </c>
      <c r="I24" s="362" t="s">
        <v>519</v>
      </c>
      <c r="J24" s="362" t="s">
        <v>519</v>
      </c>
      <c r="K24" s="362" t="s">
        <v>519</v>
      </c>
      <c r="L24" s="362" t="s">
        <v>519</v>
      </c>
      <c r="M24" s="362" t="s">
        <v>519</v>
      </c>
      <c r="N24" s="362" t="s">
        <v>519</v>
      </c>
      <c r="P24" s="361" t="s">
        <v>382</v>
      </c>
    </row>
    <row r="25" spans="1:16" s="351" customFormat="1" ht="12" customHeight="1">
      <c r="A25" s="364" t="s">
        <v>381</v>
      </c>
      <c r="B25" s="363">
        <v>340</v>
      </c>
      <c r="C25" s="363">
        <v>821</v>
      </c>
      <c r="D25" s="363">
        <v>1178</v>
      </c>
      <c r="E25" s="363">
        <v>736.1</v>
      </c>
      <c r="F25" s="362">
        <v>111.2</v>
      </c>
      <c r="G25" s="362">
        <v>-41.6</v>
      </c>
      <c r="H25" s="362">
        <v>-271.39999999999998</v>
      </c>
      <c r="I25" s="362">
        <v>82</v>
      </c>
      <c r="J25" s="362">
        <v>139</v>
      </c>
      <c r="K25" s="362">
        <v>-1826.8</v>
      </c>
      <c r="L25" s="362">
        <v>-387.4</v>
      </c>
      <c r="M25" s="362">
        <v>-3.3</v>
      </c>
      <c r="N25" s="362">
        <v>464</v>
      </c>
      <c r="P25" s="361" t="s">
        <v>380</v>
      </c>
    </row>
    <row r="26" spans="1:16" s="356" customFormat="1" ht="24" customHeight="1">
      <c r="A26" s="360" t="s">
        <v>379</v>
      </c>
      <c r="B26" s="359">
        <v>-2709.7999999999997</v>
      </c>
      <c r="C26" s="359">
        <v>-4053.5999999999976</v>
      </c>
      <c r="D26" s="359">
        <v>-3780.2000000000021</v>
      </c>
      <c r="E26" s="359">
        <v>-5297.0000000000018</v>
      </c>
      <c r="F26" s="358">
        <v>-2476.9000000000005</v>
      </c>
      <c r="G26" s="358">
        <v>-2106.8999999999992</v>
      </c>
      <c r="H26" s="358">
        <v>-244.89999999999554</v>
      </c>
      <c r="I26" s="358">
        <v>-5627</v>
      </c>
      <c r="J26" s="358">
        <v>-5041</v>
      </c>
      <c r="K26" s="358">
        <v>-14653.699999999995</v>
      </c>
      <c r="L26" s="358">
        <v>-11065.600000000002</v>
      </c>
      <c r="M26" s="358">
        <v>-10777.7</v>
      </c>
      <c r="N26" s="358">
        <v>-15552.399999999994</v>
      </c>
      <c r="P26" s="357" t="s">
        <v>378</v>
      </c>
    </row>
    <row r="27" spans="1:16" s="356" customFormat="1" ht="24" customHeight="1">
      <c r="A27" s="360" t="s">
        <v>377</v>
      </c>
      <c r="B27" s="359">
        <v>-5016.2</v>
      </c>
      <c r="C27" s="359">
        <v>-5239.8999999999978</v>
      </c>
      <c r="D27" s="359">
        <v>-5077.1000000000022</v>
      </c>
      <c r="E27" s="359">
        <v>-6766.9000000000015</v>
      </c>
      <c r="F27" s="358">
        <v>-4199.2000000000007</v>
      </c>
      <c r="G27" s="358">
        <v>-4053.7999999999993</v>
      </c>
      <c r="H27" s="358">
        <v>-2287.7999999999956</v>
      </c>
      <c r="I27" s="358">
        <v>-7186</v>
      </c>
      <c r="J27" s="358">
        <v>-6653</v>
      </c>
      <c r="K27" s="358">
        <v>-16662.299999999996</v>
      </c>
      <c r="L27" s="358">
        <v>-13966.300000000003</v>
      </c>
      <c r="M27" s="358">
        <v>-15297.5</v>
      </c>
      <c r="N27" s="358">
        <v>-21686.899999999994</v>
      </c>
      <c r="P27" s="357" t="s">
        <v>376</v>
      </c>
    </row>
    <row r="28" spans="1:16" s="351" customFormat="1" ht="12" customHeight="1">
      <c r="A28" s="354"/>
      <c r="B28" s="355"/>
      <c r="C28" s="355"/>
      <c r="D28" s="355"/>
      <c r="E28" s="355"/>
      <c r="F28" s="355"/>
      <c r="G28" s="355"/>
      <c r="H28" s="355"/>
      <c r="I28" s="355"/>
      <c r="J28" s="355"/>
      <c r="K28" s="355"/>
      <c r="L28" s="355"/>
      <c r="M28" s="355"/>
      <c r="N28" s="355"/>
      <c r="O28" s="354"/>
      <c r="P28" s="354"/>
    </row>
    <row r="29" spans="1:16" s="351" customFormat="1" ht="12" customHeight="1">
      <c r="B29" s="352"/>
      <c r="C29" s="352"/>
      <c r="D29" s="352"/>
      <c r="E29" s="352"/>
      <c r="F29" s="352"/>
      <c r="G29" s="352"/>
      <c r="H29" s="352"/>
      <c r="I29" s="352"/>
      <c r="J29" s="352"/>
      <c r="K29" s="352"/>
      <c r="L29" s="352"/>
      <c r="M29" s="352"/>
      <c r="N29" s="352"/>
    </row>
    <row r="30" spans="1:16" s="351" customFormat="1" ht="12" customHeight="1">
      <c r="A30" s="353" t="s">
        <v>375</v>
      </c>
      <c r="B30" s="352"/>
      <c r="C30" s="352"/>
      <c r="D30" s="352"/>
      <c r="E30" s="352"/>
      <c r="F30" s="352"/>
      <c r="G30" s="352"/>
      <c r="H30" s="352"/>
      <c r="I30" s="352"/>
      <c r="J30" s="352"/>
      <c r="K30" s="352"/>
      <c r="L30" s="352"/>
      <c r="M30" s="352"/>
      <c r="N30" s="352"/>
    </row>
    <row r="31" spans="1:16" s="351" customFormat="1" ht="12" customHeight="1">
      <c r="A31" s="353"/>
      <c r="B31" s="352"/>
      <c r="C31" s="352"/>
      <c r="D31" s="352"/>
      <c r="E31" s="352"/>
      <c r="F31" s="352"/>
      <c r="G31" s="352"/>
      <c r="H31" s="352"/>
      <c r="I31" s="352"/>
      <c r="J31" s="352"/>
      <c r="K31" s="352"/>
      <c r="L31" s="352"/>
      <c r="M31" s="352"/>
      <c r="N31" s="352"/>
    </row>
    <row r="32" spans="1:16" s="351" customFormat="1" ht="12" customHeight="1">
      <c r="A32" s="214" t="s">
        <v>374</v>
      </c>
      <c r="B32" s="352"/>
      <c r="C32" s="352"/>
      <c r="D32" s="352"/>
      <c r="E32" s="352"/>
      <c r="F32" s="352"/>
      <c r="G32" s="352"/>
      <c r="H32" s="352"/>
      <c r="I32" s="352"/>
      <c r="J32" s="352"/>
      <c r="K32" s="352"/>
      <c r="L32" s="352"/>
      <c r="M32" s="352"/>
      <c r="N32" s="352"/>
    </row>
    <row r="33" spans="1:14" s="29" customFormat="1" ht="12" customHeight="1">
      <c r="B33" s="347"/>
      <c r="C33" s="347"/>
      <c r="D33" s="347"/>
      <c r="E33" s="347"/>
      <c r="F33" s="347"/>
      <c r="G33" s="347"/>
      <c r="H33" s="347"/>
      <c r="I33" s="347"/>
      <c r="J33" s="347"/>
      <c r="K33" s="347"/>
      <c r="L33" s="347"/>
      <c r="M33" s="347"/>
      <c r="N33" s="347"/>
    </row>
    <row r="34" spans="1:14" s="29" customFormat="1" ht="12" customHeight="1">
      <c r="B34" s="347"/>
      <c r="C34" s="347"/>
      <c r="D34" s="347"/>
      <c r="E34" s="347"/>
      <c r="F34" s="347"/>
      <c r="G34" s="347"/>
      <c r="H34" s="347"/>
      <c r="I34" s="347"/>
      <c r="J34" s="347"/>
      <c r="K34" s="347"/>
      <c r="L34" s="347"/>
      <c r="M34" s="347"/>
      <c r="N34" s="347"/>
    </row>
    <row r="35" spans="1:14" s="29" customFormat="1" ht="12" customHeight="1">
      <c r="B35" s="347"/>
      <c r="C35" s="347"/>
      <c r="D35" s="347"/>
      <c r="E35" s="347"/>
      <c r="F35" s="347"/>
      <c r="G35" s="347"/>
      <c r="H35" s="347"/>
      <c r="I35" s="347"/>
      <c r="J35" s="347"/>
      <c r="K35" s="347"/>
      <c r="L35" s="347"/>
      <c r="M35" s="347"/>
      <c r="N35" s="347"/>
    </row>
    <row r="36" spans="1:14" s="29" customFormat="1" ht="12" customHeight="1">
      <c r="B36" s="347"/>
      <c r="C36" s="347"/>
      <c r="D36" s="347"/>
      <c r="E36" s="347"/>
      <c r="F36" s="347"/>
      <c r="G36" s="347"/>
      <c r="H36" s="347"/>
      <c r="I36" s="347"/>
      <c r="J36" s="347"/>
      <c r="K36" s="347"/>
      <c r="L36" s="347"/>
      <c r="M36" s="347"/>
      <c r="N36" s="347"/>
    </row>
    <row r="37" spans="1:14" s="29" customFormat="1" ht="12" customHeight="1">
      <c r="A37" s="350"/>
      <c r="B37" s="349"/>
      <c r="C37" s="349"/>
      <c r="D37" s="349"/>
      <c r="E37" s="349"/>
      <c r="F37" s="347"/>
      <c r="G37" s="347"/>
      <c r="H37" s="347"/>
      <c r="I37" s="347"/>
      <c r="J37" s="347"/>
      <c r="K37" s="347"/>
      <c r="L37" s="347"/>
      <c r="M37" s="347"/>
      <c r="N37" s="347"/>
    </row>
    <row r="38" spans="1:14" s="29" customFormat="1" ht="12" customHeight="1">
      <c r="A38" s="350"/>
      <c r="B38" s="349"/>
      <c r="C38" s="349"/>
      <c r="D38" s="349"/>
      <c r="E38" s="349"/>
      <c r="F38" s="347"/>
      <c r="G38" s="347"/>
      <c r="H38" s="347"/>
      <c r="I38" s="347"/>
      <c r="J38" s="347"/>
      <c r="K38" s="347"/>
      <c r="L38" s="347"/>
      <c r="M38" s="347"/>
      <c r="N38" s="347"/>
    </row>
    <row r="39" spans="1:14" s="29" customFormat="1" ht="12" customHeight="1">
      <c r="B39" s="347"/>
      <c r="C39" s="347"/>
      <c r="D39" s="347"/>
      <c r="E39" s="347"/>
      <c r="F39" s="347"/>
      <c r="G39" s="347"/>
      <c r="H39" s="347"/>
      <c r="I39" s="347"/>
      <c r="J39" s="347"/>
      <c r="K39" s="347"/>
      <c r="L39" s="347"/>
      <c r="M39" s="347"/>
      <c r="N39" s="347"/>
    </row>
    <row r="40" spans="1:14" s="29" customFormat="1" ht="12" customHeight="1">
      <c r="B40" s="347"/>
      <c r="C40" s="347"/>
      <c r="D40" s="347"/>
      <c r="E40" s="347"/>
      <c r="F40" s="347"/>
      <c r="G40" s="347"/>
      <c r="H40" s="347"/>
      <c r="I40" s="347"/>
      <c r="J40" s="347"/>
      <c r="K40" s="347"/>
      <c r="L40" s="347"/>
      <c r="M40" s="347"/>
      <c r="N40" s="347"/>
    </row>
    <row r="41" spans="1:14" s="29" customFormat="1" ht="12" customHeight="1">
      <c r="B41" s="348"/>
      <c r="C41" s="348"/>
      <c r="D41" s="348"/>
      <c r="E41" s="348"/>
      <c r="F41" s="347"/>
      <c r="G41" s="347"/>
      <c r="H41" s="347"/>
      <c r="I41" s="347"/>
      <c r="J41" s="347"/>
      <c r="K41" s="347"/>
      <c r="L41" s="347"/>
      <c r="M41" s="347"/>
      <c r="N41" s="347"/>
    </row>
    <row r="42" spans="1:14" s="29" customFormat="1" ht="12" customHeight="1">
      <c r="B42" s="348"/>
      <c r="C42" s="348"/>
      <c r="D42" s="348"/>
      <c r="E42" s="348"/>
      <c r="F42" s="347"/>
      <c r="G42" s="347"/>
      <c r="H42" s="347"/>
      <c r="I42" s="347"/>
      <c r="J42" s="347"/>
      <c r="K42" s="347"/>
      <c r="L42" s="347"/>
      <c r="M42" s="347"/>
      <c r="N42" s="347"/>
    </row>
    <row r="43" spans="1:14" s="29" customFormat="1" ht="12" customHeight="1">
      <c r="B43" s="348"/>
      <c r="C43" s="348"/>
      <c r="D43" s="348"/>
      <c r="E43" s="348"/>
      <c r="F43" s="347"/>
      <c r="G43" s="347"/>
      <c r="H43" s="347"/>
      <c r="I43" s="347"/>
      <c r="J43" s="347"/>
      <c r="K43" s="347"/>
      <c r="L43" s="347"/>
      <c r="M43" s="347"/>
      <c r="N43" s="347"/>
    </row>
    <row r="44" spans="1:14" s="29" customFormat="1" ht="12" customHeight="1">
      <c r="B44" s="348"/>
      <c r="C44" s="348"/>
      <c r="D44" s="348"/>
      <c r="E44" s="348"/>
      <c r="F44" s="347"/>
      <c r="G44" s="347"/>
      <c r="H44" s="347"/>
      <c r="I44" s="347"/>
      <c r="J44" s="347"/>
      <c r="K44" s="347"/>
      <c r="L44" s="347"/>
      <c r="M44" s="347"/>
      <c r="N44" s="347"/>
    </row>
    <row r="45" spans="1:14" s="29" customFormat="1" ht="12" customHeight="1">
      <c r="B45" s="348"/>
      <c r="C45" s="348"/>
      <c r="D45" s="348"/>
      <c r="E45" s="348"/>
      <c r="F45" s="347"/>
      <c r="G45" s="347"/>
      <c r="H45" s="347"/>
      <c r="I45" s="347"/>
      <c r="J45" s="347"/>
      <c r="K45" s="347"/>
      <c r="L45" s="347"/>
      <c r="M45" s="347"/>
      <c r="N45" s="347"/>
    </row>
    <row r="46" spans="1:14" ht="12" customHeight="1">
      <c r="B46" s="346"/>
      <c r="C46" s="346"/>
      <c r="D46" s="346"/>
      <c r="E46" s="346"/>
    </row>
    <row r="47" spans="1:14" ht="12" customHeight="1">
      <c r="B47" s="346"/>
      <c r="C47" s="346"/>
      <c r="D47" s="346"/>
      <c r="E47" s="346"/>
    </row>
    <row r="48" spans="1:14" ht="12" customHeight="1">
      <c r="B48" s="346"/>
      <c r="C48" s="346"/>
      <c r="D48" s="346"/>
      <c r="E48" s="346"/>
    </row>
    <row r="49" spans="2:14" ht="12" customHeight="1">
      <c r="B49" s="346"/>
      <c r="C49" s="346"/>
      <c r="D49" s="346"/>
      <c r="E49" s="346"/>
      <c r="F49" s="129"/>
      <c r="G49" s="129"/>
      <c r="H49" s="129"/>
      <c r="I49" s="129"/>
      <c r="J49" s="129"/>
      <c r="K49" s="129"/>
      <c r="L49" s="129"/>
      <c r="M49" s="129"/>
      <c r="N49" s="129"/>
    </row>
  </sheetData>
  <pageMargins left="0.15748031496063" right="0" top="0.98425196850393704" bottom="0" header="0" footer="0"/>
  <pageSetup scale="84" orientation="landscape" r:id="rId1"/>
  <headerFooter alignWithMargins="0">
    <oddFooter>&amp;R&amp;A  &amp;D  &amp;T  &amp;P</oddFooter>
  </headerFooter>
</worksheet>
</file>

<file path=xl/worksheets/sheet19.xml><?xml version="1.0" encoding="utf-8"?>
<worksheet xmlns="http://schemas.openxmlformats.org/spreadsheetml/2006/main" xmlns:r="http://schemas.openxmlformats.org/officeDocument/2006/relationships">
  <sheetPr syncVertical="1" syncRef="A1" transitionEvaluation="1">
    <tabColor indexed="22"/>
    <pageSetUpPr fitToPage="1"/>
  </sheetPr>
  <dimension ref="A1:P42"/>
  <sheetViews>
    <sheetView showGridLines="0" zoomScaleNormal="100" workbookViewId="0"/>
  </sheetViews>
  <sheetFormatPr defaultColWidth="11.28515625" defaultRowHeight="12" customHeight="1"/>
  <cols>
    <col min="1" max="1" width="40.42578125" style="129" customWidth="1"/>
    <col min="2" max="14" width="8.85546875" style="129" customWidth="1"/>
    <col min="15" max="15" width="2.28515625" style="129" customWidth="1"/>
    <col min="16" max="16" width="44" style="129" bestFit="1" customWidth="1"/>
    <col min="17" max="16384" width="11.28515625" style="129"/>
  </cols>
  <sheetData>
    <row r="1" spans="1:16" s="235" customFormat="1" ht="12" customHeight="1">
      <c r="A1" s="235" t="s">
        <v>867</v>
      </c>
    </row>
    <row r="2" spans="1:16" ht="12" customHeight="1">
      <c r="A2" s="2" t="s">
        <v>19</v>
      </c>
      <c r="B2" s="3"/>
      <c r="C2" s="3"/>
      <c r="D2" s="3"/>
      <c r="E2" s="4"/>
      <c r="P2" s="2" t="s">
        <v>19</v>
      </c>
    </row>
    <row r="3" spans="1:16" ht="12" customHeight="1">
      <c r="A3" s="376" t="s">
        <v>303</v>
      </c>
      <c r="B3" s="3"/>
      <c r="C3" s="3"/>
      <c r="D3" s="3"/>
      <c r="E3" s="4"/>
      <c r="P3" s="393" t="s">
        <v>302</v>
      </c>
    </row>
    <row r="4" spans="1:16" ht="12" customHeight="1">
      <c r="A4" s="374" t="s">
        <v>416</v>
      </c>
      <c r="B4" s="3"/>
      <c r="C4" s="3"/>
      <c r="E4" s="4"/>
      <c r="P4" s="373" t="s">
        <v>415</v>
      </c>
    </row>
    <row r="5" spans="1:16" s="29" customFormat="1" ht="12" customHeight="1">
      <c r="A5" s="372"/>
      <c r="B5" s="85"/>
      <c r="C5" s="85"/>
      <c r="D5" s="354"/>
      <c r="E5" s="86"/>
      <c r="F5" s="354"/>
      <c r="G5" s="354"/>
      <c r="H5" s="44"/>
      <c r="I5" s="44"/>
      <c r="J5" s="44"/>
      <c r="K5" s="44"/>
      <c r="L5" s="44"/>
      <c r="M5" s="44"/>
      <c r="N5" s="44"/>
      <c r="O5" s="354"/>
      <c r="P5" s="354"/>
    </row>
    <row r="6" spans="1:16" s="29" customFormat="1" ht="12" customHeight="1">
      <c r="A6" s="370"/>
      <c r="B6" s="98">
        <v>2000</v>
      </c>
      <c r="C6" s="98">
        <v>2001</v>
      </c>
      <c r="D6" s="98">
        <v>2002</v>
      </c>
      <c r="E6" s="97">
        <v>2003</v>
      </c>
      <c r="F6" s="370">
        <v>2004</v>
      </c>
      <c r="G6" s="370">
        <v>2005</v>
      </c>
      <c r="H6" s="139">
        <v>2006</v>
      </c>
      <c r="I6" s="139">
        <v>2007</v>
      </c>
      <c r="J6" s="139">
        <v>2008</v>
      </c>
      <c r="K6" s="139">
        <v>2009</v>
      </c>
      <c r="L6" s="139">
        <v>2010</v>
      </c>
      <c r="M6" s="139">
        <v>2011</v>
      </c>
      <c r="N6" s="139">
        <v>2012</v>
      </c>
      <c r="O6" s="370"/>
      <c r="P6" s="370"/>
    </row>
    <row r="7" spans="1:16" s="29" customFormat="1" ht="12" customHeight="1">
      <c r="A7" s="351"/>
      <c r="B7" s="380"/>
      <c r="C7" s="380"/>
      <c r="D7" s="380"/>
      <c r="E7" s="380"/>
      <c r="H7" s="44"/>
      <c r="I7" s="44"/>
      <c r="J7" s="44"/>
      <c r="K7" s="44"/>
      <c r="L7" s="44"/>
      <c r="M7" s="44"/>
      <c r="N7" s="44"/>
    </row>
    <row r="8" spans="1:16" s="366" customFormat="1" ht="12" customHeight="1">
      <c r="A8" s="391" t="s">
        <v>448</v>
      </c>
      <c r="B8" s="392">
        <v>14731.600799999997</v>
      </c>
      <c r="C8" s="392">
        <v>18972.063400000006</v>
      </c>
      <c r="D8" s="392">
        <v>18666.238299999997</v>
      </c>
      <c r="E8" s="392">
        <v>20660.044699999999</v>
      </c>
      <c r="F8" s="392">
        <v>23405.056099999998</v>
      </c>
      <c r="G8" s="392">
        <v>26687.2631</v>
      </c>
      <c r="H8" s="392">
        <v>31055.617599999998</v>
      </c>
      <c r="I8" s="392">
        <v>38047.887499999997</v>
      </c>
      <c r="J8" s="392">
        <v>39851.588241270001</v>
      </c>
      <c r="K8" s="392">
        <v>39106.113799999999</v>
      </c>
      <c r="L8" s="392">
        <v>42427.628558210003</v>
      </c>
      <c r="M8" s="392">
        <v>49324.802824899991</v>
      </c>
      <c r="N8" s="392">
        <v>53182.584681299995</v>
      </c>
      <c r="O8" s="367"/>
      <c r="P8" s="391" t="s">
        <v>447</v>
      </c>
    </row>
    <row r="9" spans="1:16" s="29" customFormat="1" ht="18" customHeight="1">
      <c r="A9" s="390" t="s">
        <v>446</v>
      </c>
      <c r="B9" s="388">
        <v>3196.4344999999998</v>
      </c>
      <c r="C9" s="388">
        <v>3740.1957000000007</v>
      </c>
      <c r="D9" s="388">
        <v>3993.1970999999994</v>
      </c>
      <c r="E9" s="388">
        <v>4648.9331999999995</v>
      </c>
      <c r="F9" s="388">
        <v>6266.2362999999996</v>
      </c>
      <c r="G9" s="388">
        <v>7361.1882999999998</v>
      </c>
      <c r="H9" s="388">
        <v>9278.0617999999977</v>
      </c>
      <c r="I9" s="388">
        <v>12323.2508</v>
      </c>
      <c r="J9" s="388">
        <v>13713.74742084</v>
      </c>
      <c r="K9" s="388">
        <v>12904.766900000001</v>
      </c>
      <c r="L9" s="388">
        <v>13508.315319429999</v>
      </c>
      <c r="M9" s="388">
        <v>17274.5386822</v>
      </c>
      <c r="N9" s="388">
        <v>17863.283784699997</v>
      </c>
      <c r="O9" s="169"/>
      <c r="P9" s="367" t="s">
        <v>445</v>
      </c>
    </row>
    <row r="10" spans="1:16" s="29" customFormat="1" ht="12" customHeight="1">
      <c r="A10" s="389" t="s">
        <v>444</v>
      </c>
      <c r="B10" s="388">
        <v>2907.1084999999998</v>
      </c>
      <c r="C10" s="388">
        <v>3511.2179000000006</v>
      </c>
      <c r="D10" s="388">
        <v>3775.9724999999994</v>
      </c>
      <c r="E10" s="388">
        <v>4408.7363999999998</v>
      </c>
      <c r="F10" s="388">
        <v>5880.5973999999997</v>
      </c>
      <c r="G10" s="388">
        <v>7036.5928999999996</v>
      </c>
      <c r="H10" s="388">
        <v>8910.4058999999979</v>
      </c>
      <c r="I10" s="388">
        <v>11876.1729</v>
      </c>
      <c r="J10" s="388">
        <v>13163.33462532</v>
      </c>
      <c r="K10" s="388">
        <v>12506.330300000001</v>
      </c>
      <c r="L10" s="388">
        <v>12930.45248638</v>
      </c>
      <c r="M10" s="388">
        <v>16670.411056000001</v>
      </c>
      <c r="N10" s="388">
        <v>17300.731425599999</v>
      </c>
      <c r="O10" s="169"/>
      <c r="P10" s="389" t="s">
        <v>443</v>
      </c>
    </row>
    <row r="11" spans="1:16" s="29" customFormat="1" ht="12" customHeight="1">
      <c r="A11" s="389" t="s">
        <v>442</v>
      </c>
      <c r="B11" s="388">
        <v>991.62630000000001</v>
      </c>
      <c r="C11" s="388">
        <v>1051.1578999999999</v>
      </c>
      <c r="D11" s="388">
        <v>1193.0334</v>
      </c>
      <c r="E11" s="388">
        <v>1299.8650999999998</v>
      </c>
      <c r="F11" s="388">
        <v>1440.2772</v>
      </c>
      <c r="G11" s="388">
        <v>1673.6867</v>
      </c>
      <c r="H11" s="388">
        <v>1871.5922</v>
      </c>
      <c r="I11" s="388">
        <v>2431.9626000000007</v>
      </c>
      <c r="J11" s="388">
        <v>2926.6271570399999</v>
      </c>
      <c r="K11" s="388">
        <v>2512.2298999999998</v>
      </c>
      <c r="L11" s="388">
        <v>2685.5360214500001</v>
      </c>
      <c r="M11" s="388">
        <v>3364.3506546999997</v>
      </c>
      <c r="N11" s="388">
        <v>3746.329851</v>
      </c>
      <c r="O11" s="169"/>
      <c r="P11" s="389" t="s">
        <v>441</v>
      </c>
    </row>
    <row r="12" spans="1:16" s="29" customFormat="1" ht="12" customHeight="1">
      <c r="A12" s="389" t="s">
        <v>440</v>
      </c>
      <c r="B12" s="388">
        <v>568.11009999999999</v>
      </c>
      <c r="C12" s="388">
        <v>737.18200000000002</v>
      </c>
      <c r="D12" s="388">
        <v>805.48820000000001</v>
      </c>
      <c r="E12" s="388">
        <v>838.66890000000001</v>
      </c>
      <c r="F12" s="388">
        <v>1299.4063000000001</v>
      </c>
      <c r="G12" s="388">
        <v>1770.8076999999998</v>
      </c>
      <c r="H12" s="388">
        <v>2370.4908999999998</v>
      </c>
      <c r="I12" s="388">
        <v>3011.2804999999998</v>
      </c>
      <c r="J12" s="388">
        <v>2897.12663277</v>
      </c>
      <c r="K12" s="388">
        <v>2878.4985999999999</v>
      </c>
      <c r="L12" s="388">
        <v>2345.6024919299998</v>
      </c>
      <c r="M12" s="388">
        <v>2643.5034556999999</v>
      </c>
      <c r="N12" s="388">
        <v>2554.8438930000002</v>
      </c>
      <c r="O12" s="169"/>
      <c r="P12" s="389" t="s">
        <v>439</v>
      </c>
    </row>
    <row r="13" spans="1:16" s="29" customFormat="1" ht="12" customHeight="1">
      <c r="A13" s="389" t="s">
        <v>438</v>
      </c>
      <c r="B13" s="388">
        <v>1347.3720999999998</v>
      </c>
      <c r="C13" s="388">
        <v>1722.8779999999999</v>
      </c>
      <c r="D13" s="388">
        <v>1777.4508999999998</v>
      </c>
      <c r="E13" s="388">
        <v>2270.2024000000001</v>
      </c>
      <c r="F13" s="388">
        <v>3140.9139</v>
      </c>
      <c r="G13" s="388">
        <v>3592.0985000000001</v>
      </c>
      <c r="H13" s="388">
        <v>4668.3227999999999</v>
      </c>
      <c r="I13" s="388">
        <v>6432.9298000000008</v>
      </c>
      <c r="J13" s="388">
        <v>7339.5808355099998</v>
      </c>
      <c r="K13" s="388">
        <v>7115.6017999999995</v>
      </c>
      <c r="L13" s="388">
        <v>7899.3139730000012</v>
      </c>
      <c r="M13" s="388">
        <v>10662.556946499999</v>
      </c>
      <c r="N13" s="388">
        <v>10999.557681600003</v>
      </c>
      <c r="O13" s="169"/>
      <c r="P13" s="389" t="s">
        <v>437</v>
      </c>
    </row>
    <row r="14" spans="1:16" s="366" customFormat="1" ht="12" customHeight="1">
      <c r="A14" s="389" t="s">
        <v>436</v>
      </c>
      <c r="B14" s="388">
        <v>284.89830000000001</v>
      </c>
      <c r="C14" s="388">
        <v>226.37779999999998</v>
      </c>
      <c r="D14" s="388">
        <v>210.62460000000002</v>
      </c>
      <c r="E14" s="388">
        <v>230.49679999999998</v>
      </c>
      <c r="F14" s="388">
        <v>377.2389</v>
      </c>
      <c r="G14" s="388">
        <v>314.56170000000003</v>
      </c>
      <c r="H14" s="388">
        <v>357.66909999999996</v>
      </c>
      <c r="I14" s="388">
        <v>440.63380000000001</v>
      </c>
      <c r="J14" s="388">
        <v>543.83054859000003</v>
      </c>
      <c r="K14" s="388">
        <v>390.76570000000004</v>
      </c>
      <c r="L14" s="388">
        <v>570.11275405000004</v>
      </c>
      <c r="M14" s="388">
        <v>599.79336579999995</v>
      </c>
      <c r="N14" s="388">
        <v>557.74823890000005</v>
      </c>
      <c r="O14" s="169"/>
      <c r="P14" s="389" t="s">
        <v>435</v>
      </c>
    </row>
    <row r="15" spans="1:16" s="29" customFormat="1" ht="12" customHeight="1">
      <c r="A15" s="389" t="s">
        <v>434</v>
      </c>
      <c r="B15" s="388">
        <v>4.4276999999999997</v>
      </c>
      <c r="C15" s="388">
        <v>2.6</v>
      </c>
      <c r="D15" s="388">
        <v>6.6</v>
      </c>
      <c r="E15" s="388">
        <v>9.6999999999999993</v>
      </c>
      <c r="F15" s="388">
        <v>8.4</v>
      </c>
      <c r="G15" s="388">
        <v>10.033700000000001</v>
      </c>
      <c r="H15" s="388">
        <v>9.9867999999999988</v>
      </c>
      <c r="I15" s="388">
        <v>6.4440999999999988</v>
      </c>
      <c r="J15" s="388">
        <v>6.5822469300000002</v>
      </c>
      <c r="K15" s="388">
        <v>7.6708999999999996</v>
      </c>
      <c r="L15" s="388">
        <v>7.7500789999999995</v>
      </c>
      <c r="M15" s="388">
        <v>4.3342603999999998</v>
      </c>
      <c r="N15" s="388">
        <v>4.8041202000000007</v>
      </c>
      <c r="O15" s="169"/>
      <c r="P15" s="389" t="s">
        <v>433</v>
      </c>
    </row>
    <row r="16" spans="1:16" s="29" customFormat="1" ht="18" customHeight="1">
      <c r="A16" s="390" t="s">
        <v>432</v>
      </c>
      <c r="B16" s="388">
        <v>11535.166299999997</v>
      </c>
      <c r="C16" s="388">
        <v>15231.867700000004</v>
      </c>
      <c r="D16" s="388">
        <v>14673.0412</v>
      </c>
      <c r="E16" s="388">
        <v>16011.111500000001</v>
      </c>
      <c r="F16" s="388">
        <v>17138.819799999997</v>
      </c>
      <c r="G16" s="388">
        <v>19324.858699999997</v>
      </c>
      <c r="H16" s="388">
        <v>21777.958799999997</v>
      </c>
      <c r="I16" s="388">
        <v>25716.910500000002</v>
      </c>
      <c r="J16" s="388">
        <v>26129.109867259998</v>
      </c>
      <c r="K16" s="388">
        <v>26194.338800000001</v>
      </c>
      <c r="L16" s="388">
        <v>28913.333389560004</v>
      </c>
      <c r="M16" s="388">
        <v>32043.029915299998</v>
      </c>
      <c r="N16" s="388">
        <v>35312.670413</v>
      </c>
      <c r="O16" s="169"/>
      <c r="P16" s="367" t="s">
        <v>431</v>
      </c>
    </row>
    <row r="17" spans="1:16" s="29" customFormat="1" ht="12" customHeight="1">
      <c r="A17" s="389" t="s">
        <v>430</v>
      </c>
      <c r="B17" s="388">
        <v>5146.0335999999998</v>
      </c>
      <c r="C17" s="388">
        <v>5341.8551000000007</v>
      </c>
      <c r="D17" s="388">
        <v>5912.6061000000009</v>
      </c>
      <c r="E17" s="388">
        <v>7191.31</v>
      </c>
      <c r="F17" s="388">
        <v>8302.6671999999999</v>
      </c>
      <c r="G17" s="388">
        <v>9560.4688999999998</v>
      </c>
      <c r="H17" s="388">
        <v>11536.307299999999</v>
      </c>
      <c r="I17" s="388">
        <v>14209.3442</v>
      </c>
      <c r="J17" s="388">
        <v>16459.633272859999</v>
      </c>
      <c r="K17" s="388">
        <v>14395.8325</v>
      </c>
      <c r="L17" s="388">
        <v>15891.099323230002</v>
      </c>
      <c r="M17" s="388">
        <v>18937.072336699999</v>
      </c>
      <c r="N17" s="388">
        <v>20126.9822198</v>
      </c>
      <c r="O17" s="169"/>
      <c r="P17" s="389" t="s">
        <v>429</v>
      </c>
    </row>
    <row r="18" spans="1:16" s="29" customFormat="1" ht="12" customHeight="1">
      <c r="A18" s="389" t="s">
        <v>428</v>
      </c>
      <c r="B18" s="388">
        <v>4334.9995999999992</v>
      </c>
      <c r="C18" s="388">
        <v>8183.1348000000025</v>
      </c>
      <c r="D18" s="388">
        <v>7188.1131999999998</v>
      </c>
      <c r="E18" s="388">
        <v>7178.3331000000017</v>
      </c>
      <c r="F18" s="388">
        <v>7027.3768999999993</v>
      </c>
      <c r="G18" s="388">
        <v>7590.0781000000006</v>
      </c>
      <c r="H18" s="388">
        <v>7893.2991999999995</v>
      </c>
      <c r="I18" s="388">
        <v>8620.9829000000009</v>
      </c>
      <c r="J18" s="388">
        <v>6694.3490170800005</v>
      </c>
      <c r="K18" s="388">
        <v>9733.2973999999995</v>
      </c>
      <c r="L18" s="388">
        <v>10599.716406910002</v>
      </c>
      <c r="M18" s="388">
        <v>10479.547348300001</v>
      </c>
      <c r="N18" s="388">
        <v>12253.192304000002</v>
      </c>
      <c r="O18" s="169"/>
      <c r="P18" s="389" t="s">
        <v>427</v>
      </c>
    </row>
    <row r="19" spans="1:16" s="29" customFormat="1" ht="12" customHeight="1">
      <c r="A19" s="386" t="s">
        <v>426</v>
      </c>
      <c r="B19" s="388">
        <v>2054.1331</v>
      </c>
      <c r="C19" s="388">
        <v>1706.8778</v>
      </c>
      <c r="D19" s="388">
        <v>1572.3218999999999</v>
      </c>
      <c r="E19" s="388">
        <v>1641.4684</v>
      </c>
      <c r="F19" s="388">
        <v>1808.7756999999999</v>
      </c>
      <c r="G19" s="388">
        <v>2174.3117000000002</v>
      </c>
      <c r="H19" s="388">
        <v>2348.3523</v>
      </c>
      <c r="I19" s="388">
        <v>2886.5834</v>
      </c>
      <c r="J19" s="388">
        <v>2975.12757732</v>
      </c>
      <c r="K19" s="388">
        <v>2065.2089000000001</v>
      </c>
      <c r="L19" s="388">
        <v>2422.5176594199997</v>
      </c>
      <c r="M19" s="388">
        <v>2626.4102303000004</v>
      </c>
      <c r="N19" s="388">
        <v>2932.4958891999995</v>
      </c>
      <c r="O19" s="169"/>
      <c r="P19" s="386" t="s">
        <v>425</v>
      </c>
    </row>
    <row r="20" spans="1:16" s="29" customFormat="1" ht="12" customHeight="1">
      <c r="A20" s="386" t="s">
        <v>424</v>
      </c>
      <c r="B20" s="388" t="s">
        <v>519</v>
      </c>
      <c r="C20" s="388" t="s">
        <v>519</v>
      </c>
      <c r="D20" s="388" t="s">
        <v>519</v>
      </c>
      <c r="E20" s="388" t="s">
        <v>519</v>
      </c>
      <c r="F20" s="388" t="s">
        <v>519</v>
      </c>
      <c r="G20" s="388" t="s">
        <v>519</v>
      </c>
      <c r="H20" s="388" t="s">
        <v>519</v>
      </c>
      <c r="I20" s="388" t="s">
        <v>519</v>
      </c>
      <c r="J20" s="388" t="s">
        <v>519</v>
      </c>
      <c r="K20" s="388" t="s">
        <v>519</v>
      </c>
      <c r="L20" s="388" t="s">
        <v>519</v>
      </c>
      <c r="M20" s="388" t="s">
        <v>519</v>
      </c>
      <c r="N20" s="388" t="s">
        <v>519</v>
      </c>
      <c r="O20" s="169"/>
      <c r="P20" s="386" t="s">
        <v>423</v>
      </c>
    </row>
    <row r="21" spans="1:16" s="351" customFormat="1" ht="12" customHeight="1">
      <c r="A21" s="386" t="s">
        <v>422</v>
      </c>
      <c r="B21" s="388" t="s">
        <v>519</v>
      </c>
      <c r="C21" s="388" t="s">
        <v>519</v>
      </c>
      <c r="D21" s="388" t="s">
        <v>519</v>
      </c>
      <c r="E21" s="388" t="s">
        <v>519</v>
      </c>
      <c r="F21" s="388" t="s">
        <v>519</v>
      </c>
      <c r="G21" s="388">
        <v>1.2161000000000004</v>
      </c>
      <c r="H21" s="388" t="s">
        <v>879</v>
      </c>
      <c r="I21" s="388">
        <v>7.7262000000000013</v>
      </c>
      <c r="J21" s="388">
        <v>8.7309531700000012</v>
      </c>
      <c r="K21" s="388">
        <v>7.0081000000000007</v>
      </c>
      <c r="L21" s="388">
        <v>5.9798492199999993</v>
      </c>
      <c r="M21" s="388">
        <v>7.2342274</v>
      </c>
      <c r="N21" s="388">
        <v>6.6304836000000016</v>
      </c>
      <c r="O21" s="361"/>
      <c r="P21" s="386" t="s">
        <v>421</v>
      </c>
    </row>
    <row r="22" spans="1:16" s="351" customFormat="1" ht="18" customHeight="1">
      <c r="A22" s="386" t="s">
        <v>420</v>
      </c>
      <c r="B22" s="387">
        <v>512.79999999999995</v>
      </c>
      <c r="C22" s="387">
        <v>678</v>
      </c>
      <c r="D22" s="387">
        <v>1247.9000000000001</v>
      </c>
      <c r="E22" s="387">
        <v>1541.5</v>
      </c>
      <c r="F22" s="387">
        <v>1849.25</v>
      </c>
      <c r="G22" s="387">
        <v>2129.9</v>
      </c>
      <c r="H22" s="387">
        <v>2419</v>
      </c>
      <c r="I22" s="387">
        <v>3011</v>
      </c>
      <c r="J22" s="387">
        <v>3386.2</v>
      </c>
      <c r="K22" s="387">
        <v>3593.1</v>
      </c>
      <c r="L22" s="387">
        <v>3638.1</v>
      </c>
      <c r="M22" s="387">
        <v>4534.28</v>
      </c>
      <c r="N22" s="387">
        <v>4939.0264788845088</v>
      </c>
      <c r="O22" s="361"/>
      <c r="P22" s="386" t="s">
        <v>419</v>
      </c>
    </row>
    <row r="23" spans="1:16" s="382" customFormat="1" ht="33" customHeight="1">
      <c r="A23" s="383" t="s">
        <v>418</v>
      </c>
      <c r="B23" s="385">
        <v>15244.400799999996</v>
      </c>
      <c r="C23" s="385">
        <v>19650.063400000006</v>
      </c>
      <c r="D23" s="385">
        <v>19914.138299999999</v>
      </c>
      <c r="E23" s="385">
        <v>22201.544699999999</v>
      </c>
      <c r="F23" s="385">
        <v>25254.306099999998</v>
      </c>
      <c r="G23" s="385">
        <v>28817.163100000002</v>
      </c>
      <c r="H23" s="385">
        <v>33474.617599999998</v>
      </c>
      <c r="I23" s="385">
        <v>41058.887499999997</v>
      </c>
      <c r="J23" s="385">
        <v>43237.788241269998</v>
      </c>
      <c r="K23" s="385">
        <v>42699.213799999998</v>
      </c>
      <c r="L23" s="385">
        <v>46065.728558210001</v>
      </c>
      <c r="M23" s="385">
        <v>53859.08282489999</v>
      </c>
      <c r="N23" s="385">
        <v>58121.611160184504</v>
      </c>
      <c r="O23" s="384"/>
      <c r="P23" s="383" t="s">
        <v>417</v>
      </c>
    </row>
    <row r="24" spans="1:16" s="351" customFormat="1" ht="12" customHeight="1">
      <c r="A24" s="381"/>
      <c r="B24" s="381"/>
      <c r="C24" s="381"/>
      <c r="D24" s="381"/>
      <c r="E24" s="381"/>
      <c r="F24" s="381"/>
      <c r="G24" s="381"/>
      <c r="H24" s="381"/>
      <c r="I24" s="381"/>
      <c r="J24" s="381"/>
      <c r="K24" s="381"/>
      <c r="L24" s="381"/>
      <c r="M24" s="381"/>
      <c r="N24" s="381"/>
      <c r="O24" s="381"/>
      <c r="P24" s="381"/>
    </row>
    <row r="25" spans="1:16" s="351" customFormat="1" ht="12" customHeight="1">
      <c r="A25" s="361"/>
      <c r="B25" s="361"/>
      <c r="C25" s="361"/>
      <c r="D25" s="361"/>
      <c r="E25" s="361"/>
      <c r="F25" s="361"/>
      <c r="G25" s="361"/>
      <c r="H25" s="361"/>
      <c r="I25" s="361"/>
      <c r="J25" s="361"/>
      <c r="K25" s="361"/>
      <c r="L25" s="361"/>
      <c r="M25" s="361"/>
      <c r="N25" s="361"/>
      <c r="O25" s="361"/>
      <c r="P25" s="361"/>
    </row>
    <row r="26" spans="1:16" s="356" customFormat="1" ht="12" customHeight="1">
      <c r="A26" s="353" t="s">
        <v>375</v>
      </c>
      <c r="B26" s="361"/>
      <c r="C26" s="361"/>
      <c r="D26" s="361"/>
      <c r="E26" s="361"/>
      <c r="F26" s="361"/>
      <c r="G26" s="361"/>
      <c r="H26" s="361"/>
      <c r="I26" s="361"/>
      <c r="J26" s="361"/>
      <c r="K26" s="361"/>
      <c r="L26" s="361"/>
      <c r="M26" s="361"/>
      <c r="N26" s="361"/>
      <c r="O26" s="361"/>
      <c r="P26" s="361"/>
    </row>
    <row r="27" spans="1:16" s="351" customFormat="1" ht="12" customHeight="1">
      <c r="A27" s="353"/>
      <c r="B27" s="361"/>
      <c r="C27" s="361"/>
      <c r="D27" s="361"/>
      <c r="E27" s="361"/>
      <c r="F27" s="361"/>
      <c r="G27" s="361"/>
      <c r="H27" s="361"/>
      <c r="I27" s="361"/>
      <c r="J27" s="361"/>
      <c r="K27" s="361"/>
      <c r="L27" s="361"/>
      <c r="M27" s="361"/>
      <c r="N27" s="361"/>
      <c r="O27" s="361"/>
      <c r="P27" s="361"/>
    </row>
    <row r="28" spans="1:16" s="351" customFormat="1" ht="12" customHeight="1">
      <c r="A28" s="214" t="s">
        <v>374</v>
      </c>
      <c r="B28" s="361"/>
      <c r="C28" s="361"/>
      <c r="D28" s="361"/>
      <c r="E28" s="361"/>
      <c r="F28" s="361"/>
      <c r="G28" s="361"/>
      <c r="H28" s="361"/>
      <c r="I28" s="361"/>
      <c r="J28" s="361"/>
      <c r="K28" s="361"/>
      <c r="L28" s="361"/>
      <c r="M28" s="361"/>
      <c r="N28" s="361"/>
      <c r="O28" s="361"/>
      <c r="P28" s="361"/>
    </row>
    <row r="29" spans="1:16" s="351" customFormat="1" ht="12" customHeight="1"/>
    <row r="30" spans="1:16" s="351" customFormat="1" ht="12" customHeight="1">
      <c r="A30" s="350"/>
      <c r="B30" s="380"/>
      <c r="C30" s="380"/>
      <c r="D30" s="380"/>
      <c r="E30" s="380"/>
    </row>
    <row r="31" spans="1:16" s="351" customFormat="1" ht="12" customHeight="1">
      <c r="A31" s="350"/>
      <c r="B31" s="380"/>
      <c r="C31" s="380"/>
      <c r="D31" s="380"/>
      <c r="E31" s="380"/>
    </row>
    <row r="32" spans="1:16" s="351" customFormat="1" ht="12" customHeight="1"/>
    <row r="33" spans="2:5" s="351" customFormat="1" ht="12" customHeight="1"/>
    <row r="34" spans="2:5" s="29" customFormat="1" ht="12" customHeight="1">
      <c r="B34" s="379"/>
      <c r="C34" s="379"/>
      <c r="D34" s="379"/>
      <c r="E34" s="379"/>
    </row>
    <row r="35" spans="2:5" s="29" customFormat="1" ht="12" customHeight="1">
      <c r="B35" s="379"/>
      <c r="C35" s="379"/>
      <c r="D35" s="379"/>
      <c r="E35" s="379"/>
    </row>
    <row r="36" spans="2:5" s="29" customFormat="1" ht="12" customHeight="1">
      <c r="B36" s="379"/>
      <c r="C36" s="379"/>
      <c r="D36" s="379"/>
      <c r="E36" s="379"/>
    </row>
    <row r="37" spans="2:5" s="29" customFormat="1" ht="12" customHeight="1">
      <c r="B37" s="379"/>
      <c r="C37" s="379"/>
      <c r="D37" s="379"/>
      <c r="E37" s="379"/>
    </row>
    <row r="38" spans="2:5" s="29" customFormat="1" ht="12" customHeight="1">
      <c r="B38" s="379"/>
      <c r="C38" s="379"/>
      <c r="D38" s="379"/>
      <c r="E38" s="379"/>
    </row>
    <row r="39" spans="2:5" ht="12" customHeight="1">
      <c r="B39" s="378"/>
      <c r="C39" s="378"/>
      <c r="D39" s="378"/>
      <c r="E39" s="378"/>
    </row>
    <row r="40" spans="2:5" ht="12" customHeight="1">
      <c r="B40" s="378"/>
      <c r="C40" s="378"/>
      <c r="D40" s="378"/>
      <c r="E40" s="378"/>
    </row>
    <row r="41" spans="2:5" ht="12" customHeight="1">
      <c r="B41" s="378"/>
      <c r="C41" s="378"/>
      <c r="D41" s="378"/>
      <c r="E41" s="378"/>
    </row>
    <row r="42" spans="2:5" ht="12" customHeight="1">
      <c r="B42" s="378"/>
      <c r="C42" s="378"/>
      <c r="D42" s="378"/>
      <c r="E42" s="378"/>
    </row>
  </sheetData>
  <pageMargins left="0.15748031496062992" right="0.15748031496062992" top="0.98425196850393704" bottom="0.98425196850393704" header="0.51181102362204722" footer="0.51181102362204722"/>
  <pageSetup scale="84"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vt:i4>
      </vt:variant>
    </vt:vector>
  </HeadingPairs>
  <TitlesOfParts>
    <vt:vector size="22" baseType="lpstr">
      <vt:lpstr>Index</vt:lpstr>
      <vt:lpstr>hn_PIE</vt:lpstr>
      <vt:lpstr>hn_PIEq</vt:lpstr>
      <vt:lpstr>Hn_CN1</vt:lpstr>
      <vt:lpstr>Hn_CN2</vt:lpstr>
      <vt:lpstr>Hn_agro</vt:lpstr>
      <vt:lpstr>Hn_pes</vt:lpstr>
      <vt:lpstr>Hn_man</vt:lpstr>
      <vt:lpstr>Hn_BP</vt:lpstr>
      <vt:lpstr>Hn_exp</vt:lpstr>
      <vt:lpstr>Hn_imp</vt:lpstr>
      <vt:lpstr>HnXM</vt:lpstr>
      <vt:lpstr>HnX</vt:lpstr>
      <vt:lpstr>HnM</vt:lpstr>
      <vt:lpstr>Hn_DE</vt:lpstr>
      <vt:lpstr>Hn_mon</vt:lpstr>
      <vt:lpstr>Hn_monH</vt:lpstr>
      <vt:lpstr>Hn_BF</vt:lpstr>
      <vt:lpstr>Hn_IT</vt:lpstr>
      <vt:lpstr>HnM!Print_Titles</vt:lpstr>
      <vt:lpstr>HnX!Print_Titles</vt:lpstr>
      <vt:lpstr>HnXM!Print_Titles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chiu</dc:creator>
  <cp:lastModifiedBy>jazmin chiu stange</cp:lastModifiedBy>
  <cp:lastPrinted>2012-07-25T15:04:23Z</cp:lastPrinted>
  <dcterms:created xsi:type="dcterms:W3CDTF">1999-03-12T17:06:25Z</dcterms:created>
  <dcterms:modified xsi:type="dcterms:W3CDTF">2013-10-03T15:42:28Z</dcterms:modified>
</cp:coreProperties>
</file>