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1944" yWindow="5244" windowWidth="12672" windowHeight="2640" tabRatio="938" activeTab="6"/>
  </bookViews>
  <sheets>
    <sheet name="Index" sheetId="48" r:id="rId1"/>
    <sheet name="ht_PIE" sheetId="43" r:id="rId2"/>
    <sheet name="ht_PIEq" sheetId="44" r:id="rId3"/>
    <sheet name="Ht_CN1" sheetId="45" r:id="rId4"/>
    <sheet name="Ht_CN2" sheetId="46" r:id="rId5"/>
    <sheet name="Ht_agro" sheetId="35" r:id="rId6"/>
    <sheet name="Ht_man" sheetId="36" r:id="rId7"/>
    <sheet name="Ht_BP" sheetId="47" r:id="rId8"/>
    <sheet name="Ht_exp" sheetId="37" r:id="rId9"/>
    <sheet name="Ht_imp" sheetId="38" r:id="rId10"/>
    <sheet name="Ht_DE" sheetId="40" r:id="rId11"/>
    <sheet name="Ht_mon" sheetId="39" r:id="rId12"/>
    <sheet name="Ht_BF" sheetId="41" r:id="rId13"/>
    <sheet name="Ht_IT" sheetId="42" r:id="rId14"/>
  </sheets>
  <externalReferences>
    <externalReference r:id="rId15"/>
  </externalReferences>
  <definedNames>
    <definedName name="_Fill" localSheetId="12" hidden="1">#REF!</definedName>
    <definedName name="_Fill" localSheetId="7" hidden="1">#REF!</definedName>
    <definedName name="_Fill" localSheetId="13" hidden="1">#REF!</definedName>
    <definedName name="_Fill" localSheetId="2" hidden="1">#REF!</definedName>
    <definedName name="_Fill" hidden="1">#REF!</definedName>
    <definedName name="_Key2" localSheetId="12" hidden="1">#REF!</definedName>
    <definedName name="_Key2" localSheetId="7" hidden="1">#REF!</definedName>
    <definedName name="_Key2" localSheetId="13" hidden="1">#REF!</definedName>
    <definedName name="_Key2" hidden="1">#REF!</definedName>
    <definedName name="_Order1" hidden="1">255</definedName>
    <definedName name="_Order2" hidden="1">255</definedName>
    <definedName name="_Parse_Out" localSheetId="12" hidden="1">#REF!</definedName>
    <definedName name="_Parse_Out" localSheetId="7" hidden="1">#REF!</definedName>
    <definedName name="_Parse_Out" localSheetId="13" hidden="1">#REF!</definedName>
    <definedName name="_Parse_Out" hidden="1">#REF!</definedName>
    <definedName name="_Regression_Int" localSheetId="12" hidden="1">1</definedName>
    <definedName name="_Regression_Int" localSheetId="7" hidden="1">1</definedName>
    <definedName name="_Regression_Int" localSheetId="3" hidden="1">1</definedName>
    <definedName name="_Regression_Int" localSheetId="4" hidden="1">1</definedName>
    <definedName name="_Regression_Int" localSheetId="10" hidden="1">1</definedName>
    <definedName name="_Regression_Int" localSheetId="8" hidden="1">1</definedName>
    <definedName name="_Regression_Int" localSheetId="9" hidden="1">1</definedName>
    <definedName name="_Regression_Int" localSheetId="6" hidden="1">1</definedName>
    <definedName name="_Regression_Int" localSheetId="11" hidden="1">1</definedName>
    <definedName name="_Sort" localSheetId="12" hidden="1">#REF!</definedName>
    <definedName name="_Sort" localSheetId="7" hidden="1">#REF!</definedName>
    <definedName name="_Sort" localSheetId="13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2" hidden="1">#REF!</definedName>
    <definedName name="ee" localSheetId="7" hidden="1">#REF!</definedName>
    <definedName name="ee" localSheetId="13" hidden="1">#REF!</definedName>
    <definedName name="ee" hidden="1">#REF!</definedName>
    <definedName name="ff" localSheetId="12" hidden="1">#REF!</definedName>
    <definedName name="ff" localSheetId="7" hidden="1">#REF!</definedName>
    <definedName name="ff" localSheetId="13" hidden="1">#REF!</definedName>
    <definedName name="ff" hidden="1">#REF!</definedName>
    <definedName name="ii" localSheetId="12" hidden="1">#REF!</definedName>
    <definedName name="ii" localSheetId="7" hidden="1">#REF!</definedName>
    <definedName name="ii" localSheetId="13" hidden="1">#REF!</definedName>
    <definedName name="ii" hidden="1">#REF!</definedName>
    <definedName name="oj" hidden="1">'[1]I-5'!$A$38:$A$43</definedName>
    <definedName name="ojo" localSheetId="12" hidden="1">#REF!</definedName>
    <definedName name="ojo" localSheetId="7" hidden="1">#REF!</definedName>
    <definedName name="ojo" localSheetId="13" hidden="1">#REF!</definedName>
    <definedName name="ojo" hidden="1">#REF!</definedName>
    <definedName name="_xlnm.Print_Titles" localSheetId="1">ht_PIE!$4:$4</definedName>
    <definedName name="YU" localSheetId="12" hidden="1">#REF!</definedName>
    <definedName name="YU" localSheetId="7" hidden="1">#REF!</definedName>
    <definedName name="YU" localSheetId="13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48"/>
  <c r="N22" i="39"/>
  <c r="M22"/>
  <c r="L22"/>
  <c r="K22"/>
  <c r="J22"/>
  <c r="I22"/>
  <c r="H22"/>
  <c r="G22"/>
  <c r="F22"/>
  <c r="E22"/>
  <c r="D22"/>
  <c r="C22"/>
  <c r="B22"/>
  <c r="N14"/>
  <c r="M14"/>
  <c r="L14"/>
  <c r="L20" s="1"/>
  <c r="K14"/>
  <c r="J14"/>
  <c r="J20" s="1"/>
  <c r="I14"/>
  <c r="H14"/>
  <c r="H20" s="1"/>
  <c r="G14"/>
  <c r="F14"/>
  <c r="E14"/>
  <c r="D14"/>
  <c r="D20" s="1"/>
  <c r="C14"/>
  <c r="B14"/>
  <c r="B20" s="1"/>
  <c r="K20" l="1"/>
  <c r="F20"/>
  <c r="N20"/>
  <c r="E20"/>
  <c r="I20"/>
  <c r="M20"/>
  <c r="G20"/>
  <c r="C20"/>
  <c r="M23" i="35" l="1"/>
</calcChain>
</file>

<file path=xl/sharedStrings.xml><?xml version="1.0" encoding="utf-8"?>
<sst xmlns="http://schemas.openxmlformats.org/spreadsheetml/2006/main" count="1401" uniqueCount="658">
  <si>
    <t>a/ Cifras preliminares.</t>
  </si>
  <si>
    <t xml:space="preserve">VALOR DE LAS EXPORTACIONES DE BIENES, FOB </t>
  </si>
  <si>
    <t>…</t>
  </si>
  <si>
    <t xml:space="preserve">a/ Cifras preliminares.   </t>
  </si>
  <si>
    <t>b/</t>
  </si>
  <si>
    <t xml:space="preserve">a/ Cifras preliminares.  </t>
  </si>
  <si>
    <t>De consumo interno</t>
  </si>
  <si>
    <t>INDICADORES DE LA PRODUCCIÓN AGROPECUARIA</t>
  </si>
  <si>
    <t>Activos monetarios</t>
  </si>
  <si>
    <t xml:space="preserve">Pasivos monetarios </t>
  </si>
  <si>
    <t>HAITÍ</t>
  </si>
  <si>
    <t>Producción de principales cultivos</t>
  </si>
  <si>
    <t>Producción pecuaria</t>
  </si>
  <si>
    <t>Productos agropecuarios</t>
  </si>
  <si>
    <t>Manufacturas artesanales</t>
  </si>
  <si>
    <t>b/ Cifras preliminares.</t>
  </si>
  <si>
    <t>Dinero (M1)</t>
  </si>
  <si>
    <t>Liquidez en moneda nacional (M2)</t>
  </si>
  <si>
    <t>Liquidez ampliada (M3)</t>
  </si>
  <si>
    <t>Fuente:  Comisión Económica para América Latina y el Caribe (CEPAL), sobre la base de cifras del Banco de la República de Haití.</t>
  </si>
  <si>
    <t>Fuente: Comisión Económica para América Latina y el Caribe (CEPAL), sobre la base de cifras del Banco de la República de Haití.</t>
  </si>
  <si>
    <t xml:space="preserve">ÍNDICES DE MANUFACTURAS </t>
  </si>
  <si>
    <t>BALANCE MONETARIO DEL SISTEMA BANCARIO a/</t>
  </si>
  <si>
    <t>a/ Corresponde a la consolidación de cuentas del Banco de la República de Haití y bancos comerciales.</t>
  </si>
  <si>
    <t>a/</t>
  </si>
  <si>
    <t>Arroz</t>
  </si>
  <si>
    <t>Frijol</t>
  </si>
  <si>
    <t>Banano</t>
  </si>
  <si>
    <t>Caña de azúcar</t>
  </si>
  <si>
    <t>Total de carnes</t>
  </si>
  <si>
    <t>Activos externos netos</t>
  </si>
  <si>
    <t xml:space="preserve">Crédito interno neto </t>
  </si>
  <si>
    <t xml:space="preserve">a/ Preliminary figures. </t>
  </si>
  <si>
    <t>HAITI</t>
  </si>
  <si>
    <t>(Thousands of tons)</t>
  </si>
  <si>
    <t>Output of main crops</t>
  </si>
  <si>
    <t>For export</t>
  </si>
  <si>
    <t xml:space="preserve">  Coffee</t>
  </si>
  <si>
    <t xml:space="preserve">  Mango</t>
  </si>
  <si>
    <t>For domestic consumption</t>
  </si>
  <si>
    <t>Livestock output</t>
  </si>
  <si>
    <t xml:space="preserve">  Chemicals</t>
  </si>
  <si>
    <t xml:space="preserve">  Basic metallurigal products</t>
  </si>
  <si>
    <t>a/ Preliminary figures.</t>
  </si>
  <si>
    <t>(Millions of dollars)</t>
  </si>
  <si>
    <t>EXPORTS OF GOODS, FOB</t>
  </si>
  <si>
    <t xml:space="preserve">Agricultural products </t>
  </si>
  <si>
    <t xml:space="preserve">  Essential oils</t>
  </si>
  <si>
    <t xml:space="preserve">  Mangos</t>
  </si>
  <si>
    <t xml:space="preserve">  Other commodities</t>
  </si>
  <si>
    <t xml:space="preserve">Handicraft manufactures </t>
  </si>
  <si>
    <t>a/  Preliminary figures.</t>
  </si>
  <si>
    <t>MONETARY BALANCE OF THE BANKING SYSTEM a/</t>
  </si>
  <si>
    <t>Monetary assets</t>
  </si>
  <si>
    <t>Monetary liabilities</t>
  </si>
  <si>
    <t>Broad money (M3)</t>
  </si>
  <si>
    <t>a/ Consolidation of the accounts of the central bank of Haiti and commercial banks.</t>
  </si>
  <si>
    <t>5</t>
  </si>
  <si>
    <t>6</t>
  </si>
  <si>
    <t>8</t>
  </si>
  <si>
    <t>9</t>
  </si>
  <si>
    <t>11</t>
  </si>
  <si>
    <t>b/ Preliminary figures.</t>
  </si>
  <si>
    <t>External assets (net)</t>
  </si>
  <si>
    <t>Domestic credit (net)</t>
  </si>
  <si>
    <t>INDICATORS OF AGRICULTRAL OUTPUT</t>
  </si>
  <si>
    <t>INDICATORS OF MANUFACTURING OUTPUT</t>
  </si>
  <si>
    <t xml:space="preserve">  Cacao</t>
  </si>
  <si>
    <t>Fuente: Comisión Económica para América Latina y el Caribe (CEPAL), sobre la base de estimaciones de la Organización de las Naciones Unidas para la Agricultura y la Alimentación.</t>
  </si>
  <si>
    <t xml:space="preserve">  Non-metallic minerals</t>
  </si>
  <si>
    <t>Fuente: Comisión Económica para América Latina y el Caribe (CEPAL), sobre la base de cifras del  Instituto Haitiano de Estadística e Informática y del Banco de la República de Haití.</t>
  </si>
  <si>
    <t>Ajuste por evaluación</t>
  </si>
  <si>
    <t>Ajuste por clasificación</t>
  </si>
  <si>
    <t>Exportaciones totales FOB</t>
  </si>
  <si>
    <t>Nota: El valor total de las exportaciones incluye el valor agregado de las maquiladoras.</t>
  </si>
  <si>
    <t>Note: The total value of exports includes the value added of maquila exports.</t>
  </si>
  <si>
    <t>Adjustment for assesment</t>
  </si>
  <si>
    <t>Adjustment for classification</t>
  </si>
  <si>
    <t>Value added of maquila manufactures</t>
  </si>
  <si>
    <t>Valor agregado de las</t>
  </si>
  <si>
    <t>Importaciones totales CIF</t>
  </si>
  <si>
    <t>Total exports, FOB</t>
  </si>
  <si>
    <t>Source: Economic Commission for Latin America and the Caribbean (ECLAC), on the basis of figures provided by the Central Bank of Haiti.</t>
  </si>
  <si>
    <t>Source: Economic Commission for Latin America and the Caribbean (ECLAC), on the basis of estimates of Food and Agriculture Organization of the United Nations.</t>
  </si>
  <si>
    <t>(Millions of gourdes, end-of-year stocks)</t>
  </si>
  <si>
    <t>(En millones de dólares)</t>
  </si>
  <si>
    <t>(En millones de gourdes, saldos a fin de año)</t>
  </si>
  <si>
    <t>(En miles de toneladas)</t>
  </si>
  <si>
    <t>Rice</t>
  </si>
  <si>
    <t>Maíz</t>
  </si>
  <si>
    <t>Maize</t>
  </si>
  <si>
    <t>Sorgo</t>
  </si>
  <si>
    <t>Sorghum</t>
  </si>
  <si>
    <t>Beans</t>
  </si>
  <si>
    <t>Bananas</t>
  </si>
  <si>
    <t>Sugar cane</t>
  </si>
  <si>
    <t>Meat (all types)</t>
  </si>
  <si>
    <t>Huevos</t>
  </si>
  <si>
    <t>Eggs</t>
  </si>
  <si>
    <t xml:space="preserve">  Oils and fats</t>
  </si>
  <si>
    <t>De los cuales</t>
  </si>
  <si>
    <t>Of whom</t>
  </si>
  <si>
    <t xml:space="preserve">De las cuales: </t>
  </si>
  <si>
    <t>Of whom:</t>
  </si>
  <si>
    <t>b/ Incluye prendas de vestir, calzado, artículos de viaje, muebles, instrumental profesional, artículos sanitarios y electrodomésticos.</t>
  </si>
  <si>
    <t>b/ Includes clothing, footwear, travel goods, furniture, professional instruments, sanitary articles and electrical household appliances.</t>
  </si>
  <si>
    <t xml:space="preserve">  De exportación</t>
  </si>
  <si>
    <t xml:space="preserve">  Café</t>
  </si>
  <si>
    <t>2011 a/</t>
  </si>
  <si>
    <t>Índice de la producción industrial</t>
  </si>
  <si>
    <t xml:space="preserve">  Food, beverages and tobacco</t>
  </si>
  <si>
    <t>Industrial output</t>
  </si>
  <si>
    <t xml:space="preserve">  Textiles, gardments and leather</t>
  </si>
  <si>
    <t xml:space="preserve">  Wood, paper, publishing and printing</t>
  </si>
  <si>
    <t xml:space="preserve">  Alimentos, bebidas y tabacos</t>
  </si>
  <si>
    <t xml:space="preserve">  Industria textil, vestuario y cueros</t>
  </si>
  <si>
    <t xml:space="preserve">  Madera, papeles, edición e imprenta</t>
  </si>
  <si>
    <t xml:space="preserve">  Productos químicos</t>
  </si>
  <si>
    <t xml:space="preserve">  Minerales no metálicos</t>
  </si>
  <si>
    <t xml:space="preserve">  Productos metalúrgicos de base</t>
  </si>
  <si>
    <t xml:space="preserve">  Aceites esenciales</t>
  </si>
  <si>
    <t xml:space="preserve">  Otros productos primarios</t>
  </si>
  <si>
    <t xml:space="preserve">    Langosta</t>
  </si>
  <si>
    <t xml:space="preserve">    Lobster</t>
  </si>
  <si>
    <t xml:space="preserve">  empresas maquiladoras</t>
  </si>
  <si>
    <t xml:space="preserve">  y otros productos industriales</t>
  </si>
  <si>
    <t xml:space="preserve">  Productos alimenticios,  bebidas y tabaco</t>
  </si>
  <si>
    <t xml:space="preserve">  Combustibles minerales</t>
  </si>
  <si>
    <t xml:space="preserve">    Productos derivados del petróleo</t>
  </si>
  <si>
    <t xml:space="preserve">  Aceites y grasas</t>
  </si>
  <si>
    <t xml:space="preserve">  Maquinaria y equipo de transporte</t>
  </si>
  <si>
    <t xml:space="preserve">  Artículos manufacturados diversos b/</t>
  </si>
  <si>
    <t xml:space="preserve">  Otros</t>
  </si>
  <si>
    <t xml:space="preserve">  Food products, beverages and tobacco</t>
  </si>
  <si>
    <t xml:space="preserve">  Mineral fuels</t>
  </si>
  <si>
    <t xml:space="preserve">    Petroleum products</t>
  </si>
  <si>
    <t xml:space="preserve">  Machinery and transport equipment</t>
  </si>
  <si>
    <t xml:space="preserve">  Miscellaneous manufactured articles b/</t>
  </si>
  <si>
    <t xml:space="preserve">  Reservas internacionales netas </t>
  </si>
  <si>
    <t xml:space="preserve">    del Banco de la República de Haití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</si>
  <si>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</si>
  <si>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</si>
  <si>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</si>
  <si>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</si>
  <si>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</si>
  <si>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</si>
  <si>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</si>
  <si>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</si>
  <si>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>Otros activos netos</t>
  </si>
  <si>
    <t>Other accounts  (net)</t>
  </si>
  <si>
    <t>Money (M1)</t>
  </si>
  <si>
    <t xml:space="preserve">  Circulante en poder del público</t>
  </si>
  <si>
    <t xml:space="preserve">  Currency with the public</t>
  </si>
  <si>
    <t xml:space="preserve">  Depósitos en cuenta corriente</t>
  </si>
  <si>
    <t xml:space="preserve">  Demand deposits</t>
  </si>
  <si>
    <t>Local-currency liquidity (M2)</t>
  </si>
  <si>
    <t xml:space="preserve">  Depósitos a plazo</t>
  </si>
  <si>
    <t xml:space="preserve">  Time deposits</t>
  </si>
  <si>
    <t xml:space="preserve">  Depósitos de ahorro</t>
  </si>
  <si>
    <t xml:space="preserve">  Savings deposits</t>
  </si>
  <si>
    <t xml:space="preserve">  Depósitos en moneda extranjera</t>
  </si>
  <si>
    <t xml:space="preserve">  Foreign currency deposits</t>
  </si>
  <si>
    <t xml:space="preserve">  International reserves of the Central Bank of Haiti (net)</t>
  </si>
  <si>
    <t xml:space="preserve">(Índices octubre 1986 - septiembre 1987=100) </t>
  </si>
  <si>
    <t xml:space="preserve">(Indices October 1986 - September 1987=100) </t>
  </si>
  <si>
    <t xml:space="preserve">    and metal and non-metallic mineral products</t>
  </si>
  <si>
    <t xml:space="preserve">  Textile, leather, rubber, wood, paper manufactures</t>
  </si>
  <si>
    <t xml:space="preserve">  Manufacturas textiles, de cuero, caucho, madera, papel</t>
  </si>
  <si>
    <t xml:space="preserve"> y productos minerales metálicos y no metálicos</t>
  </si>
  <si>
    <t>Others</t>
  </si>
  <si>
    <t>Total imports c.i.f.</t>
  </si>
  <si>
    <t>IMPORTS OF GOODS</t>
  </si>
  <si>
    <t>VALOR DE LAS IMPORTACIONES DE BIENES</t>
  </si>
  <si>
    <t>b/ Figures as of September 2012.</t>
  </si>
  <si>
    <t>a/ As of 2002, corresponds to external debt transactions as of 31 December of each year. Up to 2001, corresponds to transactions as of end-September of each year.</t>
  </si>
  <si>
    <t>b/ Datos a septiembre de 2012.</t>
  </si>
  <si>
    <t xml:space="preserve">a/ Desde 2002, corresponde a operaciones de deuda externa al 31 de diciembre de cada año. Hasta 2001, corresponde a operaciones al 30 de septiembre de cada año. </t>
  </si>
  <si>
    <t xml:space="preserve">      Interest </t>
  </si>
  <si>
    <t xml:space="preserve">      Intereses </t>
  </si>
  <si>
    <t xml:space="preserve">      Principal </t>
  </si>
  <si>
    <t xml:space="preserve">      Amortizaciones </t>
  </si>
  <si>
    <t xml:space="preserve">    Service </t>
  </si>
  <si>
    <t xml:space="preserve">    Servicio </t>
  </si>
  <si>
    <t xml:space="preserve">  Disbursements </t>
  </si>
  <si>
    <t xml:space="preserve">  Desembolsos en cada año </t>
  </si>
  <si>
    <t xml:space="preserve">      Other </t>
  </si>
  <si>
    <t xml:space="preserve">      Otros </t>
  </si>
  <si>
    <t xml:space="preserve">      Commercial banks </t>
  </si>
  <si>
    <t xml:space="preserve">      Bancos comerciales </t>
  </si>
  <si>
    <t xml:space="preserve">    Private </t>
  </si>
  <si>
    <t xml:space="preserve">    Privadas </t>
  </si>
  <si>
    <t xml:space="preserve">      Otras </t>
  </si>
  <si>
    <t xml:space="preserve">      Bilateral </t>
  </si>
  <si>
    <t xml:space="preserve">      Bilaterales </t>
  </si>
  <si>
    <t xml:space="preserve">      Multilateral </t>
  </si>
  <si>
    <t xml:space="preserve">      Multilaterales </t>
  </si>
  <si>
    <t xml:space="preserve">    Official </t>
  </si>
  <si>
    <t xml:space="preserve">    Oficiales </t>
  </si>
  <si>
    <t xml:space="preserve">  Sources </t>
  </si>
  <si>
    <t xml:space="preserve">  Fuentes </t>
  </si>
  <si>
    <t xml:space="preserve">    Short-term </t>
  </si>
  <si>
    <t xml:space="preserve">    Corto plazo </t>
  </si>
  <si>
    <t xml:space="preserve">    Medium- and long-term </t>
  </si>
  <si>
    <t xml:space="preserve">    Mediano y largo plazo </t>
  </si>
  <si>
    <t xml:space="preserve">  Maturity </t>
  </si>
  <si>
    <t xml:space="preserve">  Plazos </t>
  </si>
  <si>
    <t xml:space="preserve">Public-sector external debt </t>
  </si>
  <si>
    <t xml:space="preserve">Deuda externa pública </t>
  </si>
  <si>
    <t xml:space="preserve"> </t>
  </si>
  <si>
    <t xml:space="preserve">  Private </t>
  </si>
  <si>
    <t xml:space="preserve">  Privada </t>
  </si>
  <si>
    <t xml:space="preserve">  Public </t>
  </si>
  <si>
    <t xml:space="preserve">  Pública </t>
  </si>
  <si>
    <t xml:space="preserve">Total external debt </t>
  </si>
  <si>
    <t xml:space="preserve">Deuda externa total </t>
  </si>
  <si>
    <t>(Millions of dollars) a/</t>
  </si>
  <si>
    <t>(En millones de dólares) a/</t>
  </si>
  <si>
    <t xml:space="preserve">EXTERNAL DEBT INDICATORS </t>
  </si>
  <si>
    <t xml:space="preserve">INDICADORES DEL ENDEUDAMIENTO EXTERNO </t>
  </si>
  <si>
    <t>10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</si>
  <si>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</si>
  <si>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</si>
  <si>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</si>
  <si>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</si>
  <si>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</si>
  <si>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</si>
  <si>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</si>
  <si>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</si>
  <si>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</si>
  <si>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</si>
  <si>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</si>
  <si>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</si>
  <si>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</si>
  <si>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</si>
  <si>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</si>
  <si>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</si>
  <si>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</si>
  <si>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</si>
  <si>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</si>
  <si>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</si>
  <si>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</si>
  <si>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</si>
  <si>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</si>
  <si>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</si>
  <si>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</si>
  <si>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</si>
  <si>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</si>
  <si>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Grants</t>
  </si>
  <si>
    <t xml:space="preserve">  Donaciones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</si>
  <si>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</si>
  <si>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</si>
  <si>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</si>
  <si>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</si>
  <si>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</si>
  <si>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</si>
  <si>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</si>
  <si>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</si>
  <si>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</si>
  <si>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</si>
  <si>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(Millions of gourdes)</t>
  </si>
  <si>
    <t>(En millones de gourdes)</t>
  </si>
  <si>
    <t>REVENUES AND EXPENDITURES OF THE CENTRAL GOVERNMENT</t>
  </si>
  <si>
    <t>INGRESOS Y GASTOS DEL GOBIERNO CENTRAL</t>
  </si>
  <si>
    <t>12</t>
  </si>
  <si>
    <t>Total taxes including social security contributions</t>
  </si>
  <si>
    <t>Total ingresos tributarios (incl. seguridad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</si>
  <si>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</si>
  <si>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</si>
  <si>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</si>
  <si>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</si>
  <si>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</si>
  <si>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</si>
  <si>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</si>
  <si>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</si>
  <si>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</si>
  <si>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</si>
  <si>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</si>
  <si>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</si>
  <si>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</si>
  <si>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</si>
  <si>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</si>
  <si>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</si>
  <si>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</si>
  <si>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</si>
  <si>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</si>
  <si>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</si>
  <si>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</si>
  <si>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</si>
  <si>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</si>
  <si>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</si>
  <si>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</si>
  <si>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</si>
  <si>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</si>
  <si>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</si>
  <si>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</si>
  <si>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</si>
  <si>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>TAX REVENUES OF THE CENTRAL GOVERNMENT</t>
  </si>
  <si>
    <t>INGRESOS TRIBUTARIOS DEL GOBIERNO CENTRAL</t>
  </si>
  <si>
    <t xml:space="preserve">g/ Average of highest and lowest lending rates.  </t>
  </si>
  <si>
    <t xml:space="preserve">f/ Average of highest and lowest rates on time deposits.  </t>
  </si>
  <si>
    <t xml:space="preserve">e/ A minus sign (-) indicates an increase in reserve assets. </t>
  </si>
  <si>
    <t xml:space="preserve">d/ Includes errors and omissions.   </t>
  </si>
  <si>
    <t>c/ Based on values calculated in national currency and expressed in current dollars.</t>
  </si>
  <si>
    <t>b/ Based on figures in local currency at constant 1986 prices.</t>
  </si>
  <si>
    <t>Source: Economic Commission for Latin America and the Caribbean (ECLAC), on the basis of official figures.</t>
  </si>
  <si>
    <t xml:space="preserve">g/ Promedio de las tasas mínimas y máximas de préstamos.  </t>
  </si>
  <si>
    <t>f/ Promedio de tasas mínimas y máximas de depósitos a plazo.</t>
  </si>
  <si>
    <t xml:space="preserve">e/ El signo menos (-) indica aumento de los activos de reserva. </t>
  </si>
  <si>
    <t xml:space="preserve">d/ Incluye errores y omisiones.   </t>
  </si>
  <si>
    <t xml:space="preserve">c/ Sobre la base de los valores calculados en moneda nacional expresados en dólares corrientes. </t>
  </si>
  <si>
    <t>b/ Sobre la base de cifras en moneda nacional a precios constantes de 1986.</t>
  </si>
  <si>
    <t>Fuente: Comisión Económica para América Latina y el Caribe (CEPAL), sobre la base de cifras oficiales.</t>
  </si>
  <si>
    <t xml:space="preserve">    Foreign-currency deposits </t>
  </si>
  <si>
    <t xml:space="preserve">    Depósitos en moneda extranjera </t>
  </si>
  <si>
    <t xml:space="preserve">    M2 </t>
  </si>
  <si>
    <t xml:space="preserve">  Money (M1) </t>
  </si>
  <si>
    <t xml:space="preserve">  Dinero (M1) </t>
  </si>
  <si>
    <t xml:space="preserve">  Monetary base </t>
  </si>
  <si>
    <t xml:space="preserve">  Base monetaria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</si>
  <si>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</si>
  <si>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</si>
  <si>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</si>
  <si>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</si>
  <si>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</si>
  <si>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</si>
  <si>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</si>
  <si>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</si>
  <si>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</si>
  <si>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  External </t>
  </si>
  <si>
    <t xml:space="preserve">    Externa </t>
  </si>
  <si>
    <t xml:space="preserve">    Domestic </t>
  </si>
  <si>
    <t xml:space="preserve">    Interna </t>
  </si>
  <si>
    <t xml:space="preserve">  Central government public debt  </t>
  </si>
  <si>
    <t xml:space="preserve">  Deuda del gobierno central </t>
  </si>
  <si>
    <t xml:space="preserve">  Overall balance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</si>
  <si>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</si>
  <si>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</si>
  <si>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</si>
  <si>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</si>
  <si>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</si>
  <si>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</si>
  <si>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</si>
  <si>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</si>
  <si>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</si>
  <si>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</si>
  <si>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</si>
  <si>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</t>
  </si>
  <si>
    <t xml:space="preserve">  Ingresos totales </t>
  </si>
  <si>
    <t xml:space="preserve">Central government </t>
  </si>
  <si>
    <t xml:space="preserve">Porcentajes de PIB / Percentajes of GDP </t>
  </si>
  <si>
    <t xml:space="preserve">Gobierno central </t>
  </si>
  <si>
    <t xml:space="preserve">   Nominal lending rate g/</t>
  </si>
  <si>
    <t xml:space="preserve">   Tasa de interés activa nominal g/</t>
  </si>
  <si>
    <t xml:space="preserve">   Nominal deposit rate f/</t>
  </si>
  <si>
    <t xml:space="preserve">   Tasa de interés pasiva nominal f/</t>
  </si>
  <si>
    <t xml:space="preserve">  Variation in minimum urban wage</t>
  </si>
  <si>
    <t>...</t>
  </si>
  <si>
    <t xml:space="preserve">   Variación del salario mínimo urbano</t>
  </si>
  <si>
    <t xml:space="preserve">     (annual average) </t>
  </si>
  <si>
    <t xml:space="preserve">     (promedio anual) </t>
  </si>
  <si>
    <t xml:space="preserve">   Variation in nominal exchange rate </t>
  </si>
  <si>
    <t xml:space="preserve">   Variación del tipo de cambio nominal </t>
  </si>
  <si>
    <t xml:space="preserve">     (December-December) </t>
  </si>
  <si>
    <t xml:space="preserve">     (diciembre a diciembre) </t>
  </si>
  <si>
    <t xml:space="preserve">   Variation in consumer prices </t>
  </si>
  <si>
    <t xml:space="preserve">   Variación de los precios al consumidor </t>
  </si>
  <si>
    <t xml:space="preserve">Prices </t>
  </si>
  <si>
    <t xml:space="preserve">Porcentajes anuales / Annual percentages </t>
  </si>
  <si>
    <t xml:space="preserve">Precios </t>
  </si>
  <si>
    <t xml:space="preserve">  Gross external public debt (millions of dollars) </t>
  </si>
  <si>
    <t xml:space="preserve">  Deuda pública externa bruta (millones de dólares) </t>
  </si>
  <si>
    <t xml:space="preserve">  Net resource transfer (millions of dollars) </t>
  </si>
  <si>
    <t xml:space="preserve">  Transferencia neta de recursos (millones de dólares) </t>
  </si>
  <si>
    <t xml:space="preserve">     (index: 2005=100) </t>
  </si>
  <si>
    <t xml:space="preserve">     (índice 2005=100) </t>
  </si>
  <si>
    <t xml:space="preserve">  Terms of trade for goods </t>
  </si>
  <si>
    <t xml:space="preserve">  Relación de precios del intercambio de bienes </t>
  </si>
  <si>
    <t xml:space="preserve">Other external-sector indicators </t>
  </si>
  <si>
    <t xml:space="preserve">Otros indicadores del sector externo </t>
  </si>
  <si>
    <t xml:space="preserve">     Other financing</t>
  </si>
  <si>
    <t xml:space="preserve">     Otro financiamiento</t>
  </si>
  <si>
    <t xml:space="preserve">     Variation in reserve assets e/</t>
  </si>
  <si>
    <t xml:space="preserve">     Variación en activos de reserva e/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</si>
  <si>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</si>
  <si>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</si>
  <si>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</si>
  <si>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</si>
  <si>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</si>
  <si>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</si>
  <si>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d/</t>
  </si>
  <si>
    <t xml:space="preserve">   Balanzas de capital y financiera d/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</si>
  <si>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</si>
  <si>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</si>
  <si>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</si>
  <si>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</si>
  <si>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</si>
  <si>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</si>
  <si>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</si>
  <si>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</si>
  <si>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</si>
  <si>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</si>
  <si>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</si>
  <si>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</si>
  <si>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</si>
  <si>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</si>
  <si>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</si>
  <si>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</si>
  <si>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</si>
  <si>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   External saving </t>
  </si>
  <si>
    <t xml:space="preserve">     Ahorro externo </t>
  </si>
  <si>
    <t xml:space="preserve">     National saving </t>
  </si>
  <si>
    <t xml:space="preserve">     Ahorro nacional </t>
  </si>
  <si>
    <t xml:space="preserve">  Gross capital formation </t>
  </si>
  <si>
    <t xml:space="preserve">  Formación bruta de capital </t>
  </si>
  <si>
    <t>Investment and saving c/</t>
  </si>
  <si>
    <t>Inversión y ahorro c/</t>
  </si>
  <si>
    <t xml:space="preserve">  Imports (goods and services) </t>
  </si>
  <si>
    <t xml:space="preserve">  Importaciones de bienes y servicios </t>
  </si>
  <si>
    <t xml:space="preserve">  Exports (goods and services) </t>
  </si>
  <si>
    <t xml:space="preserve">  Exportaciones de bienes y servicios </t>
  </si>
  <si>
    <t xml:space="preserve">  Final consumption expenditure </t>
  </si>
  <si>
    <t xml:space="preserve">  Gasto de consumo final </t>
  </si>
  <si>
    <t xml:space="preserve">Gross domestic product, by type of expenditure </t>
  </si>
  <si>
    <t xml:space="preserve">Producto interno bruto por tipo de gasto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</si>
  <si>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</si>
  <si>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</si>
  <si>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</si>
  <si>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</si>
  <si>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</si>
  <si>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</si>
  <si>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</si>
  <si>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</si>
  <si>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</si>
  <si>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</si>
  <si>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</si>
  <si>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Comercio al por mayor y al por menor,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</si>
  <si>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</si>
  <si>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</si>
  <si>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</si>
  <si>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</si>
  <si>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Manufacturing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</si>
  <si>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</si>
  <si>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</si>
  <si>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</si>
  <si>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</si>
  <si>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</si>
  <si>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</si>
  <si>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</si>
  <si>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</si>
  <si>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</si>
  <si>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</si>
  <si>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</si>
  <si>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</si>
  <si>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 xml:space="preserve">HAITI : MAIN ECONOMIC INDICATORS </t>
  </si>
  <si>
    <t xml:space="preserve">HAITÍ : PRINCIPALES INDICADORES ECONÓMICOS  </t>
  </si>
  <si>
    <t xml:space="preserve">e/ Average of highest and lowest lending rates.  </t>
  </si>
  <si>
    <t>d/ Figures as of April.</t>
  </si>
  <si>
    <t xml:space="preserve">c/ Average of highest and lowest rates on time deposits.  </t>
  </si>
  <si>
    <t>b/ Figures as of May.</t>
  </si>
  <si>
    <t xml:space="preserve">e/ Promedio de las tasas mínimas y máximas de préstamos.  </t>
  </si>
  <si>
    <t>d/ Datos al mes de abril.</t>
  </si>
  <si>
    <t>c/ Promedio de tasas mínimas y máximas de depósitos a plazo.</t>
  </si>
  <si>
    <t>b/ Datos al mes de mayo.</t>
  </si>
  <si>
    <t xml:space="preserve">  a percentage of total credit</t>
  </si>
  <si>
    <t/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</si>
  <si>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</si>
  <si>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</si>
  <si>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</si>
  <si>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</si>
  <si>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>d/</t>
  </si>
  <si>
    <t xml:space="preserve">   del mismo trimestre del año anterior) </t>
  </si>
  <si>
    <t>Domestic credit (variation from same</t>
  </si>
  <si>
    <t xml:space="preserve">Crédito interno (variación respecto </t>
  </si>
  <si>
    <t xml:space="preserve">   Monetary policy rates</t>
  </si>
  <si>
    <t xml:space="preserve">   Tasa de política monetaria</t>
  </si>
  <si>
    <t xml:space="preserve">   Lending rate e/</t>
  </si>
  <si>
    <t xml:space="preserve">   Tasa de interés activa e/</t>
  </si>
  <si>
    <t xml:space="preserve">   Deposit rate c/</t>
  </si>
  <si>
    <t xml:space="preserve">   Tasa de interés pasiva c/</t>
  </si>
  <si>
    <t>Nominal interest rates (annualized percentages)</t>
  </si>
  <si>
    <t>Tasas de interés nominales (porcentajes anualizados)</t>
  </si>
  <si>
    <t xml:space="preserve">  (gourdes per dollar) </t>
  </si>
  <si>
    <t xml:space="preserve">  (gourdes por dólar) </t>
  </si>
  <si>
    <t xml:space="preserve">Average nominal exchange rate </t>
  </si>
  <si>
    <t xml:space="preserve">Tipo de cambio nominal promedio </t>
  </si>
  <si>
    <t xml:space="preserve">   (12-month percentage variation)</t>
  </si>
  <si>
    <t xml:space="preserve">   (variación porcentual en 12 meses)</t>
  </si>
  <si>
    <t xml:space="preserve">Consumer prices </t>
  </si>
  <si>
    <t>Precios al consumidor</t>
  </si>
  <si>
    <t>Gross international reserves (millions of dollars)</t>
  </si>
  <si>
    <t xml:space="preserve">Reservas internacionales brutas (millones de dólares) </t>
  </si>
  <si>
    <t>Goods imports, c.i.f. (millions of dollars)</t>
  </si>
  <si>
    <t>Importaciones de bienes CIF (millones de dólares)</t>
  </si>
  <si>
    <t>Goods exports, f.o.b. (millions of dollars)</t>
  </si>
  <si>
    <t>Exportaciones de bienes FOB (millones de dólares)</t>
  </si>
  <si>
    <t>Trim 2</t>
  </si>
  <si>
    <t>Trim 1</t>
  </si>
  <si>
    <t>Trim 4</t>
  </si>
  <si>
    <t>Trim 3</t>
  </si>
  <si>
    <t>HAITI : MAIN QUARTERLY INDICATORS</t>
  </si>
  <si>
    <t>HAITÍ : PRINCIPALES INDICADORES TRIMESTRALES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</si>
  <si>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</si>
  <si>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</si>
  <si>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</si>
  <si>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</si>
  <si>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</si>
  <si>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</si>
  <si>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</si>
  <si>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</si>
  <si>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</si>
  <si>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</si>
  <si>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</si>
  <si>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</si>
  <si>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</si>
  <si>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</si>
  <si>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</si>
  <si>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</si>
  <si>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</si>
  <si>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</si>
  <si>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</si>
  <si>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</si>
  <si>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</si>
  <si>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</si>
  <si>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</si>
  <si>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>Producto interno bruto</t>
  </si>
  <si>
    <t>(Millions of gourdes at 1986-1987 constant prices)</t>
  </si>
  <si>
    <t>(En millones de gourdes a precios constantes de 1986-1987)</t>
  </si>
  <si>
    <t>GROSS DOMESTIC PRODUCT, BY KIND OF ECONOMIC ACTIVITY</t>
  </si>
  <si>
    <t>PRODUCTO INTERNO BRUTO POR RAMAS DE ACTIVIDAD ECONÓMICA</t>
  </si>
  <si>
    <t>3</t>
  </si>
  <si>
    <t xml:space="preserve">   Exports (goods and services)</t>
  </si>
  <si>
    <t xml:space="preserve"> Exportaciones de bienes y servicios</t>
  </si>
  <si>
    <t xml:space="preserve">   Gross domestic investment</t>
  </si>
  <si>
    <t xml:space="preserve">   Inversión bruta interna</t>
  </si>
  <si>
    <t xml:space="preserve">   Final consumption expenditure</t>
  </si>
  <si>
    <t xml:space="preserve">   Gasto de consumo final</t>
  </si>
  <si>
    <t xml:space="preserve">  Domestic demand</t>
  </si>
  <si>
    <t xml:space="preserve">  Demanda interna</t>
  </si>
  <si>
    <t>Total demand</t>
  </si>
  <si>
    <t>Demanda global</t>
  </si>
  <si>
    <t xml:space="preserve">   Imports (goods and services)</t>
  </si>
  <si>
    <t>Importaciones de bienes y servicios</t>
  </si>
  <si>
    <t>Total supply</t>
  </si>
  <si>
    <t>Oferta global</t>
  </si>
  <si>
    <t xml:space="preserve">TOTAL SUPPLY AND DEMAND </t>
  </si>
  <si>
    <t>OFERTA Y DEMANDA GLOBALES</t>
  </si>
  <si>
    <t>4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</si>
  <si>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</si>
  <si>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</si>
  <si>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</si>
  <si>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</si>
  <si>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</si>
  <si>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</si>
  <si>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 xml:space="preserve">  Reserves and related items</t>
  </si>
  <si>
    <t>Reservas y partidas conexas</t>
  </si>
  <si>
    <t>Balanza global</t>
  </si>
  <si>
    <t xml:space="preserve">  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</si>
  <si>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</si>
  <si>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</si>
  <si>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</si>
  <si>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</si>
  <si>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</si>
  <si>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</si>
  <si>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</si>
  <si>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</si>
  <si>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</si>
  <si>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</si>
  <si>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</si>
  <si>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</si>
  <si>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</si>
  <si>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</si>
  <si>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</si>
  <si>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</si>
  <si>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</si>
  <si>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</si>
  <si>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</si>
  <si>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</si>
  <si>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</si>
  <si>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</si>
  <si>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</si>
  <si>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</si>
  <si>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</si>
  <si>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</si>
  <si>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</si>
  <si>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</si>
  <si>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</si>
  <si>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</si>
  <si>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</si>
  <si>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</si>
  <si>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</si>
  <si>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</si>
  <si>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</si>
  <si>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</si>
  <si>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</si>
  <si>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</si>
  <si>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</si>
  <si>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</si>
  <si>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</si>
  <si>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</si>
  <si>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</si>
  <si>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</si>
  <si>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</si>
  <si>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</si>
  <si>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</si>
  <si>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</si>
  <si>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</si>
  <si>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</si>
  <si>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</si>
  <si>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</si>
  <si>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</si>
  <si>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</si>
  <si>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</si>
  <si>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</si>
  <si>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</si>
  <si>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</si>
  <si>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</si>
  <si>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</si>
  <si>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</si>
  <si>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</si>
  <si>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</si>
  <si>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</si>
  <si>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</si>
  <si>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</si>
  <si>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</si>
  <si>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</si>
  <si>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</si>
  <si>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</si>
  <si>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</si>
  <si>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</si>
  <si>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</si>
  <si>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</si>
  <si>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</si>
  <si>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</si>
  <si>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</si>
  <si>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</si>
  <si>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BALANCE OF PAYMENTS a/</t>
  </si>
  <si>
    <t>BALANZA DE PAGOS a/</t>
  </si>
  <si>
    <t>7</t>
  </si>
  <si>
    <t>IMPORTS OF GOODS, CIF</t>
  </si>
  <si>
    <t>VALOR DE LAS IMPORTACIONES DE BIENES, CIF</t>
  </si>
  <si>
    <t>VALOR DE LAS EXPORTACIONES DE BIENES, FOB</t>
  </si>
  <si>
    <t>BALANCE OF PAYMENTS</t>
  </si>
  <si>
    <t xml:space="preserve">BALANZA DE PAGOS </t>
  </si>
  <si>
    <t>INDICATORS OF AGRICULTURAL OUTPUT</t>
  </si>
  <si>
    <t>TOTAL SUPPLY AND DEMAND</t>
  </si>
  <si>
    <t>MAIN QUARTERLY INDICATORS</t>
  </si>
  <si>
    <t>PRINCIPALES INDICADORES TRIMESTRALES</t>
  </si>
  <si>
    <t>MAIN ECONOMIC INDICATORS</t>
  </si>
  <si>
    <t>PRINCIPALES INDICADORES ECONÓMICOS</t>
  </si>
  <si>
    <t>STATISTICAL ANNEX</t>
  </si>
  <si>
    <t>ANEXO ESTADÍSTICO</t>
  </si>
  <si>
    <t>INDICES DE MANUFACTURAS</t>
  </si>
  <si>
    <t>MANUFACTURING INDEX</t>
  </si>
  <si>
    <t>BALANCE MONETARIO DEL SISTEMA BANCARIO</t>
  </si>
  <si>
    <t xml:space="preserve">MONETARY SURVEY OF THE BANKING SYSTEM 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</si>
  <si>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</si>
  <si>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</si>
  <si>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>Source: Economic Commission for Latin America and the Caribbean (ECLAC), on the basis of figures provided by the Haitian Institute of Statistics and Information and the Central Bank of Haiti.</t>
  </si>
</sst>
</file>

<file path=xl/styles.xml><?xml version="1.0" encoding="utf-8"?>
<styleSheet xmlns="http://schemas.openxmlformats.org/spreadsheetml/2006/main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"/>
    <numFmt numFmtId="166" formatCode="0.0"/>
    <numFmt numFmtId="167" formatCode="###\ ##0"/>
    <numFmt numFmtId="168" formatCode="General_)"/>
    <numFmt numFmtId="169" formatCode="#,##0.000"/>
    <numFmt numFmtId="170" formatCode="#\ ###\ ###"/>
    <numFmt numFmtId="171" formatCode="#\ ###\ ###\ ##0\ "/>
    <numFmt numFmtId="172" formatCode="\$#,##0\ ;\(\$#,##0\)"/>
    <numFmt numFmtId="173" formatCode="[$-409]mmm/yy;@"/>
    <numFmt numFmtId="174" formatCode="_-* #,##0.00_-;\-* #,##0.00_-;_-* &quot;-&quot;??_-;_-@_-"/>
    <numFmt numFmtId="175" formatCode="#\ ###\ ##0.0;\-#\ ###\ ##0.0"/>
    <numFmt numFmtId="176" formatCode="#\ ###\ ##0"/>
  </numFmts>
  <fonts count="50">
    <font>
      <sz val="8"/>
      <name val="Arial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2"/>
      <name val="Helv"/>
    </font>
    <font>
      <sz val="8"/>
      <color indexed="8"/>
      <name val="Arial"/>
      <family val="2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sz val="8"/>
      <name val="Helvetica"/>
      <family val="2"/>
    </font>
    <font>
      <b/>
      <sz val="8"/>
      <name val="Helvetica"/>
      <family val="2"/>
    </font>
    <font>
      <b/>
      <sz val="8"/>
      <color indexed="8"/>
      <name val="Arial"/>
      <family val="2"/>
    </font>
    <font>
      <sz val="8"/>
      <name val="Tms Rmn"/>
    </font>
    <font>
      <sz val="8"/>
      <color rgb="FFFF0000"/>
      <name val="Helvetica"/>
      <family val="2"/>
    </font>
    <font>
      <b/>
      <sz val="8"/>
      <color rgb="FFFF0000"/>
      <name val="Helvetica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12"/>
      <name val="Courier"/>
      <family val="3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12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b/>
      <sz val="8"/>
      <color rgb="FF0000FF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4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</borders>
  <cellStyleXfs count="105">
    <xf numFmtId="0" fontId="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6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2" fillId="0" borderId="0" applyNumberFormat="0" applyFill="0" applyBorder="0" applyAlignment="0" applyProtection="0"/>
    <xf numFmtId="171" fontId="20" fillId="0" borderId="3"/>
    <xf numFmtId="0" fontId="21" fillId="6" borderId="0" applyNumberFormat="0" applyBorder="0" applyAlignment="0" applyProtection="0"/>
    <xf numFmtId="0" fontId="22" fillId="11" borderId="4" applyNumberFormat="0" applyAlignment="0" applyProtection="0"/>
    <xf numFmtId="0" fontId="23" fillId="12" borderId="5" applyNumberFormat="0" applyAlignment="0" applyProtection="0"/>
    <xf numFmtId="0" fontId="24" fillId="0" borderId="6" applyNumberFormat="0" applyFill="0" applyAlignment="0" applyProtection="0"/>
    <xf numFmtId="43" fontId="1" fillId="0" borderId="0" applyFont="0" applyFill="0" applyBorder="0" applyAlignment="0" applyProtection="0"/>
    <xf numFmtId="3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" fillId="0" borderId="0"/>
    <xf numFmtId="0" fontId="26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7" fillId="7" borderId="4" applyNumberFormat="0" applyAlignment="0" applyProtection="0"/>
    <xf numFmtId="2" fontId="25" fillId="0" borderId="0" applyFont="0" applyFill="0" applyBorder="0" applyAlignment="0" applyProtection="0"/>
    <xf numFmtId="0" fontId="28" fillId="17" borderId="0" applyNumberFormat="0" applyBorder="0" applyAlignment="0" applyProtection="0"/>
    <xf numFmtId="173" fontId="1" fillId="0" borderId="0" applyNumberFormat="0">
      <alignment horizontal="left"/>
    </xf>
    <xf numFmtId="174" fontId="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7" fillId="4" borderId="7" applyNumberFormat="0" applyFont="0" applyAlignment="0" applyProtection="0"/>
    <xf numFmtId="0" fontId="29" fillId="11" borderId="8" applyNumberFormat="0" applyAlignment="0" applyProtection="0"/>
    <xf numFmtId="0" fontId="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26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3" fillId="0" borderId="0"/>
    <xf numFmtId="164" fontId="3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164" fontId="3" fillId="0" borderId="0"/>
    <xf numFmtId="0" fontId="36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0" fontId="2" fillId="0" borderId="0"/>
    <xf numFmtId="0" fontId="2" fillId="0" borderId="0"/>
  </cellStyleXfs>
  <cellXfs count="472">
    <xf numFmtId="0" fontId="0" fillId="0" borderId="0" xfId="0"/>
    <xf numFmtId="3" fontId="5" fillId="0" borderId="0" xfId="9" applyNumberFormat="1" applyFont="1" applyFill="1" applyBorder="1" applyAlignment="1">
      <alignment horizontal="right"/>
    </xf>
    <xf numFmtId="3" fontId="5" fillId="0" borderId="0" xfId="18" applyNumberFormat="1" applyFont="1" applyFill="1" applyAlignment="1" applyProtection="1">
      <alignment horizontal="right"/>
    </xf>
    <xf numFmtId="3" fontId="5" fillId="0" borderId="0" xfId="17" applyNumberFormat="1" applyFont="1" applyFill="1" applyAlignment="1">
      <alignment horizontal="right"/>
    </xf>
    <xf numFmtId="0" fontId="6" fillId="0" borderId="0" xfId="6" applyFont="1" applyFill="1" applyBorder="1" applyAlignment="1">
      <alignment horizontal="left"/>
    </xf>
    <xf numFmtId="0" fontId="6" fillId="0" borderId="0" xfId="6" applyFont="1" applyFill="1" applyBorder="1"/>
    <xf numFmtId="0" fontId="6" fillId="0" borderId="0" xfId="6" applyFont="1" applyFill="1" applyBorder="1" applyAlignment="1">
      <alignment horizontal="right"/>
    </xf>
    <xf numFmtId="0" fontId="7" fillId="0" borderId="0" xfId="5" applyFont="1" applyFill="1" applyBorder="1" applyAlignment="1">
      <alignment horizontal="left"/>
    </xf>
    <xf numFmtId="0" fontId="6" fillId="0" borderId="0" xfId="5" applyFont="1" applyFill="1" applyBorder="1"/>
    <xf numFmtId="0" fontId="6" fillId="0" borderId="0" xfId="5" applyFont="1" applyFill="1" applyBorder="1" applyAlignment="1">
      <alignment horizontal="right"/>
    </xf>
    <xf numFmtId="0" fontId="6" fillId="0" borderId="1" xfId="5" applyFont="1" applyFill="1" applyBorder="1"/>
    <xf numFmtId="0" fontId="6" fillId="0" borderId="1" xfId="5" applyFont="1" applyFill="1" applyBorder="1" applyAlignment="1">
      <alignment horizontal="right"/>
    </xf>
    <xf numFmtId="0" fontId="6" fillId="0" borderId="2" xfId="5" applyNumberFormat="1" applyFont="1" applyFill="1" applyBorder="1" applyAlignment="1" applyProtection="1">
      <alignment horizontal="right"/>
      <protection locked="0"/>
    </xf>
    <xf numFmtId="0" fontId="6" fillId="0" borderId="0" xfId="6" applyFont="1" applyFill="1" applyBorder="1" applyAlignment="1" applyProtection="1">
      <alignment horizontal="left"/>
    </xf>
    <xf numFmtId="165" fontId="6" fillId="0" borderId="0" xfId="28" applyNumberFormat="1" applyFont="1" applyFill="1" applyAlignment="1">
      <alignment horizontal="left"/>
    </xf>
    <xf numFmtId="165" fontId="6" fillId="0" borderId="0" xfId="6" applyNumberFormat="1" applyFont="1" applyFill="1" applyBorder="1"/>
    <xf numFmtId="165" fontId="6" fillId="0" borderId="0" xfId="6" applyNumberFormat="1" applyFont="1" applyFill="1" applyBorder="1" applyAlignment="1">
      <alignment horizontal="right"/>
    </xf>
    <xf numFmtId="166" fontId="6" fillId="0" borderId="0" xfId="6" applyNumberFormat="1" applyFont="1" applyFill="1" applyBorder="1" applyAlignment="1">
      <alignment horizontal="right"/>
    </xf>
    <xf numFmtId="1" fontId="6" fillId="0" borderId="0" xfId="28" applyNumberFormat="1" applyFont="1" applyFill="1" applyAlignment="1">
      <alignment horizontal="left"/>
    </xf>
    <xf numFmtId="1" fontId="6" fillId="0" borderId="0" xfId="6" applyNumberFormat="1" applyFont="1" applyFill="1" applyBorder="1"/>
    <xf numFmtId="1" fontId="6" fillId="0" borderId="0" xfId="6" applyNumberFormat="1" applyFont="1" applyFill="1" applyBorder="1" applyAlignment="1">
      <alignment horizontal="right"/>
    </xf>
    <xf numFmtId="0" fontId="6" fillId="0" borderId="1" xfId="6" applyFont="1" applyFill="1" applyBorder="1" applyAlignment="1" applyProtection="1">
      <alignment horizontal="left"/>
      <protection locked="0"/>
    </xf>
    <xf numFmtId="166" fontId="6" fillId="0" borderId="1" xfId="6" applyNumberFormat="1" applyFont="1" applyFill="1" applyBorder="1" applyAlignment="1">
      <alignment horizontal="right"/>
    </xf>
    <xf numFmtId="0" fontId="6" fillId="0" borderId="0" xfId="6" applyFont="1" applyFill="1" applyBorder="1" applyAlignment="1" applyProtection="1">
      <alignment horizontal="left"/>
      <protection locked="0"/>
    </xf>
    <xf numFmtId="0" fontId="6" fillId="0" borderId="0" xfId="28" applyFont="1" applyFill="1"/>
    <xf numFmtId="0" fontId="8" fillId="0" borderId="0" xfId="12" applyFont="1" applyFill="1"/>
    <xf numFmtId="0" fontId="7" fillId="0" borderId="0" xfId="5" applyFont="1" applyFill="1" applyBorder="1"/>
    <xf numFmtId="0" fontId="8" fillId="0" borderId="1" xfId="12" applyFont="1" applyFill="1" applyBorder="1"/>
    <xf numFmtId="0" fontId="6" fillId="0" borderId="0" xfId="28" applyFont="1" applyFill="1" applyBorder="1"/>
    <xf numFmtId="0" fontId="6" fillId="0" borderId="0" xfId="11" applyFont="1" applyFill="1"/>
    <xf numFmtId="0" fontId="6" fillId="0" borderId="0" xfId="11" applyFont="1" applyFill="1" applyAlignment="1">
      <alignment horizontal="right"/>
    </xf>
    <xf numFmtId="0" fontId="7" fillId="0" borderId="0" xfId="11" applyFont="1" applyFill="1" applyAlignment="1" applyProtection="1">
      <alignment horizontal="left"/>
      <protection locked="0"/>
    </xf>
    <xf numFmtId="0" fontId="6" fillId="0" borderId="1" xfId="11" applyFont="1" applyFill="1" applyBorder="1"/>
    <xf numFmtId="0" fontId="6" fillId="0" borderId="0" xfId="5" applyNumberFormat="1" applyFont="1" applyFill="1" applyBorder="1" applyAlignment="1" applyProtection="1">
      <alignment horizontal="right"/>
      <protection locked="0"/>
    </xf>
    <xf numFmtId="3" fontId="6" fillId="0" borderId="0" xfId="11" applyNumberFormat="1" applyFont="1" applyFill="1"/>
    <xf numFmtId="0" fontId="6" fillId="0" borderId="0" xfId="11" applyFont="1" applyFill="1" applyBorder="1"/>
    <xf numFmtId="3" fontId="6" fillId="0" borderId="0" xfId="11" applyNumberFormat="1" applyFont="1" applyFill="1" applyBorder="1" applyAlignment="1">
      <alignment horizontal="right"/>
    </xf>
    <xf numFmtId="3" fontId="6" fillId="0" borderId="0" xfId="11" applyNumberFormat="1" applyFont="1" applyFill="1" applyBorder="1"/>
    <xf numFmtId="0" fontId="6" fillId="0" borderId="0" xfId="11" applyFont="1" applyFill="1" applyBorder="1" applyAlignment="1">
      <alignment horizontal="right"/>
    </xf>
    <xf numFmtId="3" fontId="6" fillId="0" borderId="1" xfId="11" applyNumberFormat="1" applyFont="1" applyFill="1" applyBorder="1"/>
    <xf numFmtId="166" fontId="6" fillId="0" borderId="0" xfId="11" applyNumberFormat="1" applyFont="1" applyFill="1" applyBorder="1"/>
    <xf numFmtId="0" fontId="6" fillId="0" borderId="0" xfId="10" applyFont="1" applyFill="1"/>
    <xf numFmtId="0" fontId="6" fillId="0" borderId="0" xfId="9" applyFont="1" applyFill="1"/>
    <xf numFmtId="0" fontId="6" fillId="0" borderId="0" xfId="9" applyFont="1" applyFill="1" applyBorder="1"/>
    <xf numFmtId="0" fontId="7" fillId="0" borderId="0" xfId="9" applyFont="1" applyFill="1" applyAlignment="1" applyProtection="1">
      <alignment horizontal="left"/>
      <protection locked="0"/>
    </xf>
    <xf numFmtId="0" fontId="6" fillId="0" borderId="1" xfId="9" applyFont="1" applyFill="1" applyBorder="1"/>
    <xf numFmtId="0" fontId="6" fillId="0" borderId="0" xfId="22" applyFont="1" applyFill="1" applyAlignment="1" applyProtection="1">
      <alignment horizontal="left"/>
    </xf>
    <xf numFmtId="3" fontId="6" fillId="0" borderId="0" xfId="9" applyNumberFormat="1" applyFont="1" applyFill="1" applyBorder="1" applyAlignment="1">
      <alignment horizontal="right"/>
    </xf>
    <xf numFmtId="0" fontId="6" fillId="0" borderId="0" xfId="8" applyFont="1" applyFill="1" applyBorder="1"/>
    <xf numFmtId="0" fontId="7" fillId="0" borderId="0" xfId="8" applyFont="1" applyFill="1" applyBorder="1" applyAlignment="1" applyProtection="1">
      <alignment horizontal="left"/>
      <protection locked="0"/>
    </xf>
    <xf numFmtId="167" fontId="6" fillId="0" borderId="0" xfId="7" applyNumberFormat="1" applyFont="1" applyFill="1" applyBorder="1" applyAlignment="1" applyProtection="1">
      <alignment horizontal="left"/>
    </xf>
    <xf numFmtId="167" fontId="6" fillId="0" borderId="1" xfId="7" applyNumberFormat="1" applyFont="1" applyFill="1" applyBorder="1" applyAlignment="1" applyProtection="1">
      <alignment horizontal="left"/>
    </xf>
    <xf numFmtId="0" fontId="6" fillId="0" borderId="1" xfId="8" applyFont="1" applyFill="1" applyBorder="1"/>
    <xf numFmtId="0" fontId="6" fillId="0" borderId="0" xfId="21" applyFont="1" applyFill="1" applyAlignment="1" applyProtection="1">
      <alignment horizontal="left"/>
    </xf>
    <xf numFmtId="0" fontId="6" fillId="0" borderId="0" xfId="21" applyFont="1" applyFill="1"/>
    <xf numFmtId="0" fontId="8" fillId="0" borderId="0" xfId="28" applyFont="1" applyFill="1"/>
    <xf numFmtId="0" fontId="9" fillId="0" borderId="0" xfId="28" applyFont="1" applyFill="1"/>
    <xf numFmtId="0" fontId="6" fillId="0" borderId="0" xfId="26" applyFont="1" applyFill="1"/>
    <xf numFmtId="0" fontId="7" fillId="0" borderId="0" xfId="26" applyFont="1" applyFill="1" applyAlignment="1" applyProtection="1">
      <alignment horizontal="left"/>
      <protection locked="0"/>
    </xf>
    <xf numFmtId="0" fontId="6" fillId="0" borderId="0" xfId="26" applyFont="1" applyFill="1" applyAlignment="1">
      <alignment horizontal="right"/>
    </xf>
    <xf numFmtId="0" fontId="8" fillId="0" borderId="1" xfId="28" applyFont="1" applyFill="1" applyBorder="1"/>
    <xf numFmtId="0" fontId="6" fillId="0" borderId="1" xfId="26" applyFont="1" applyFill="1" applyBorder="1"/>
    <xf numFmtId="0" fontId="6" fillId="0" borderId="1" xfId="26" applyFont="1" applyFill="1" applyBorder="1" applyAlignment="1">
      <alignment horizontal="right"/>
    </xf>
    <xf numFmtId="0" fontId="6" fillId="0" borderId="0" xfId="26" applyFont="1" applyFill="1" applyBorder="1"/>
    <xf numFmtId="164" fontId="6" fillId="0" borderId="0" xfId="26" applyNumberFormat="1" applyFont="1" applyFill="1" applyBorder="1" applyProtection="1">
      <protection locked="0"/>
    </xf>
    <xf numFmtId="0" fontId="6" fillId="0" borderId="0" xfId="20" applyFont="1" applyFill="1" applyAlignment="1" applyProtection="1">
      <alignment horizontal="left"/>
    </xf>
    <xf numFmtId="3" fontId="6" fillId="0" borderId="0" xfId="2" applyNumberFormat="1" applyFont="1" applyFill="1" applyAlignment="1">
      <alignment horizontal="right"/>
    </xf>
    <xf numFmtId="3" fontId="6" fillId="0" borderId="0" xfId="26" applyNumberFormat="1" applyFont="1" applyFill="1" applyAlignment="1" applyProtection="1">
      <alignment horizontal="right"/>
      <protection locked="0"/>
    </xf>
    <xf numFmtId="3" fontId="6" fillId="0" borderId="0" xfId="26" applyNumberFormat="1" applyFont="1" applyFill="1" applyAlignment="1">
      <alignment horizontal="right"/>
    </xf>
    <xf numFmtId="166" fontId="6" fillId="0" borderId="0" xfId="15" applyNumberFormat="1" applyFont="1" applyFill="1" applyAlignment="1">
      <alignment horizontal="right"/>
    </xf>
    <xf numFmtId="3" fontId="6" fillId="0" borderId="0" xfId="20" applyNumberFormat="1" applyFont="1" applyFill="1" applyAlignment="1" applyProtection="1">
      <alignment horizontal="right"/>
    </xf>
    <xf numFmtId="3" fontId="6" fillId="0" borderId="0" xfId="1" applyNumberFormat="1" applyFont="1" applyFill="1" applyAlignment="1">
      <alignment horizontal="right"/>
    </xf>
    <xf numFmtId="3" fontId="6" fillId="0" borderId="0" xfId="1" applyNumberFormat="1" applyFont="1" applyFill="1" applyAlignment="1" applyProtection="1">
      <alignment horizontal="right"/>
    </xf>
    <xf numFmtId="3" fontId="6" fillId="0" borderId="0" xfId="24" applyNumberFormat="1" applyFont="1" applyFill="1" applyAlignment="1">
      <alignment horizontal="right"/>
    </xf>
    <xf numFmtId="3" fontId="6" fillId="0" borderId="0" xfId="20" applyNumberFormat="1" applyFont="1" applyFill="1" applyAlignment="1">
      <alignment horizontal="right"/>
    </xf>
    <xf numFmtId="0" fontId="6" fillId="0" borderId="1" xfId="28" applyFont="1" applyFill="1" applyBorder="1"/>
    <xf numFmtId="3" fontId="6" fillId="0" borderId="1" xfId="26" applyNumberFormat="1" applyFont="1" applyFill="1" applyBorder="1"/>
    <xf numFmtId="0" fontId="6" fillId="0" borderId="0" xfId="26" applyFont="1" applyFill="1" applyBorder="1" applyAlignment="1" applyProtection="1">
      <alignment horizontal="fill"/>
      <protection locked="0"/>
    </xf>
    <xf numFmtId="3" fontId="6" fillId="0" borderId="0" xfId="26" applyNumberFormat="1" applyFont="1" applyFill="1" applyBorder="1"/>
    <xf numFmtId="164" fontId="6" fillId="0" borderId="0" xfId="4" applyFont="1" applyFill="1" applyBorder="1" applyAlignment="1" applyProtection="1">
      <alignment horizontal="left"/>
    </xf>
    <xf numFmtId="0" fontId="6" fillId="0" borderId="2" xfId="5" applyNumberFormat="1" applyFont="1" applyFill="1" applyBorder="1" applyAlignment="1">
      <alignment horizontal="right"/>
    </xf>
    <xf numFmtId="0" fontId="8" fillId="0" borderId="2" xfId="12" applyNumberFormat="1" applyFont="1" applyFill="1" applyBorder="1" applyAlignment="1">
      <alignment horizontal="right"/>
    </xf>
    <xf numFmtId="0" fontId="6" fillId="0" borderId="0" xfId="11" applyNumberFormat="1" applyFont="1" applyFill="1" applyAlignment="1">
      <alignment horizontal="right"/>
    </xf>
    <xf numFmtId="0" fontId="6" fillId="0" borderId="2" xfId="11" applyNumberFormat="1" applyFont="1" applyFill="1" applyBorder="1" applyAlignment="1">
      <alignment horizontal="right"/>
    </xf>
    <xf numFmtId="0" fontId="6" fillId="0" borderId="0" xfId="9" applyNumberFormat="1" applyFont="1" applyFill="1" applyAlignment="1">
      <alignment horizontal="right"/>
    </xf>
    <xf numFmtId="0" fontId="6" fillId="0" borderId="2" xfId="9" applyNumberFormat="1" applyFont="1" applyFill="1" applyBorder="1" applyAlignment="1">
      <alignment horizontal="right"/>
    </xf>
    <xf numFmtId="0" fontId="6" fillId="0" borderId="0" xfId="8" applyNumberFormat="1" applyFont="1" applyFill="1" applyBorder="1" applyAlignment="1">
      <alignment horizontal="right"/>
    </xf>
    <xf numFmtId="0" fontId="6" fillId="0" borderId="2" xfId="8" applyNumberFormat="1" applyFont="1" applyFill="1" applyBorder="1" applyAlignment="1">
      <alignment horizontal="right"/>
    </xf>
    <xf numFmtId="0" fontId="6" fillId="0" borderId="0" xfId="6" applyNumberFormat="1" applyFont="1" applyFill="1" applyBorder="1" applyAlignment="1">
      <alignment horizontal="right"/>
    </xf>
    <xf numFmtId="0" fontId="6" fillId="0" borderId="0" xfId="5" applyNumberFormat="1" applyFont="1" applyFill="1" applyBorder="1" applyAlignment="1">
      <alignment horizontal="right"/>
    </xf>
    <xf numFmtId="0" fontId="8" fillId="0" borderId="0" xfId="28" applyNumberFormat="1" applyFont="1" applyFill="1" applyBorder="1" applyAlignment="1">
      <alignment horizontal="right"/>
    </xf>
    <xf numFmtId="0" fontId="6" fillId="0" borderId="2" xfId="26" applyNumberFormat="1" applyFont="1" applyFill="1" applyBorder="1" applyAlignment="1" applyProtection="1">
      <alignment horizontal="right"/>
      <protection locked="0"/>
    </xf>
    <xf numFmtId="0" fontId="8" fillId="0" borderId="2" xfId="14" applyNumberFormat="1" applyFont="1" applyFill="1" applyBorder="1" applyAlignment="1" applyProtection="1">
      <alignment horizontal="right"/>
    </xf>
    <xf numFmtId="0" fontId="8" fillId="0" borderId="2" xfId="28" applyNumberFormat="1" applyFont="1" applyFill="1" applyBorder="1" applyAlignment="1">
      <alignment horizontal="right"/>
    </xf>
    <xf numFmtId="0" fontId="6" fillId="0" borderId="2" xfId="11" applyNumberFormat="1" applyFont="1" applyFill="1" applyBorder="1" applyAlignment="1">
      <alignment horizontal="left"/>
    </xf>
    <xf numFmtId="0" fontId="6" fillId="0" borderId="2" xfId="9" applyNumberFormat="1" applyFont="1" applyFill="1" applyBorder="1" applyAlignment="1">
      <alignment horizontal="left"/>
    </xf>
    <xf numFmtId="0" fontId="6" fillId="0" borderId="2" xfId="8" applyNumberFormat="1" applyFont="1" applyFill="1" applyBorder="1" applyAlignment="1">
      <alignment horizontal="left"/>
    </xf>
    <xf numFmtId="0" fontId="6" fillId="0" borderId="2" xfId="5" applyNumberFormat="1" applyFont="1" applyFill="1" applyBorder="1" applyAlignment="1">
      <alignment horizontal="left"/>
    </xf>
    <xf numFmtId="0" fontId="7" fillId="0" borderId="0" xfId="21" applyFont="1" applyFill="1" applyAlignment="1" applyProtection="1">
      <alignment horizontal="left"/>
    </xf>
    <xf numFmtId="0" fontId="7" fillId="0" borderId="0" xfId="8" applyFont="1" applyFill="1" applyBorder="1"/>
    <xf numFmtId="0" fontId="7" fillId="0" borderId="0" xfId="22" applyFont="1" applyFill="1" applyAlignment="1" applyProtection="1">
      <alignment horizontal="left"/>
    </xf>
    <xf numFmtId="0" fontId="7" fillId="0" borderId="0" xfId="9" applyFont="1" applyFill="1" applyBorder="1"/>
    <xf numFmtId="3" fontId="10" fillId="0" borderId="0" xfId="18" applyNumberFormat="1" applyFont="1" applyFill="1" applyAlignment="1" applyProtection="1">
      <alignment horizontal="right"/>
    </xf>
    <xf numFmtId="3" fontId="10" fillId="0" borderId="0" xfId="17" applyNumberFormat="1" applyFont="1" applyFill="1" applyAlignment="1">
      <alignment horizontal="right"/>
    </xf>
    <xf numFmtId="3" fontId="10" fillId="0" borderId="0" xfId="9" applyNumberFormat="1" applyFont="1" applyFill="1" applyBorder="1" applyAlignment="1">
      <alignment horizontal="right"/>
    </xf>
    <xf numFmtId="3" fontId="7" fillId="0" borderId="0" xfId="9" applyNumberFormat="1" applyFont="1" applyFill="1" applyBorder="1" applyAlignment="1">
      <alignment horizontal="right"/>
    </xf>
    <xf numFmtId="0" fontId="7" fillId="0" borderId="0" xfId="11" applyFont="1" applyFill="1"/>
    <xf numFmtId="3" fontId="7" fillId="0" borderId="0" xfId="11" applyNumberFormat="1" applyFont="1" applyFill="1"/>
    <xf numFmtId="0" fontId="6" fillId="0" borderId="0" xfId="20" applyFont="1" applyFill="1" applyAlignment="1" applyProtection="1">
      <alignment horizontal="left" indent="1"/>
    </xf>
    <xf numFmtId="0" fontId="6" fillId="0" borderId="0" xfId="20" applyFont="1" applyFill="1" applyAlignment="1" applyProtection="1">
      <alignment horizontal="left" indent="2"/>
    </xf>
    <xf numFmtId="0" fontId="6" fillId="0" borderId="0" xfId="20" applyFont="1" applyFill="1" applyAlignment="1">
      <alignment horizontal="left" indent="1"/>
    </xf>
    <xf numFmtId="0" fontId="6" fillId="0" borderId="0" xfId="21" applyFont="1" applyFill="1" applyAlignment="1">
      <alignment horizontal="left" indent="1"/>
    </xf>
    <xf numFmtId="0" fontId="6" fillId="0" borderId="0" xfId="22" applyFont="1" applyFill="1" applyAlignment="1" applyProtection="1">
      <alignment horizontal="left" indent="1"/>
    </xf>
    <xf numFmtId="0" fontId="5" fillId="0" borderId="0" xfId="23" applyFont="1" applyFill="1"/>
    <xf numFmtId="0" fontId="5" fillId="0" borderId="0" xfId="11" applyFont="1" applyFill="1"/>
    <xf numFmtId="3" fontId="5" fillId="0" borderId="0" xfId="11" applyNumberFormat="1" applyFont="1" applyFill="1"/>
    <xf numFmtId="3" fontId="5" fillId="0" borderId="0" xfId="23" applyNumberFormat="1" applyFont="1" applyFill="1" applyAlignment="1">
      <alignment horizontal="right"/>
    </xf>
    <xf numFmtId="3" fontId="5" fillId="0" borderId="0" xfId="11" applyNumberFormat="1" applyFont="1" applyFill="1" applyAlignment="1">
      <alignment horizontal="right"/>
    </xf>
    <xf numFmtId="3" fontId="5" fillId="0" borderId="0" xfId="23" applyNumberFormat="1" applyFont="1" applyFill="1" applyAlignment="1" applyProtection="1">
      <alignment horizontal="right"/>
    </xf>
    <xf numFmtId="3" fontId="5" fillId="0" borderId="0" xfId="25" applyNumberFormat="1" applyFont="1" applyFill="1" applyAlignment="1">
      <alignment horizontal="right"/>
    </xf>
    <xf numFmtId="0" fontId="5" fillId="0" borderId="0" xfId="23" applyFont="1" applyFill="1" applyAlignment="1" applyProtection="1">
      <alignment horizontal="left"/>
    </xf>
    <xf numFmtId="0" fontId="5" fillId="0" borderId="1" xfId="27" applyFont="1" applyFill="1" applyBorder="1" applyAlignment="1" applyProtection="1">
      <alignment horizontal="fill"/>
    </xf>
    <xf numFmtId="3" fontId="5" fillId="0" borderId="1" xfId="11" applyNumberFormat="1" applyFont="1" applyFill="1" applyBorder="1"/>
    <xf numFmtId="3" fontId="5" fillId="0" borderId="1" xfId="11" applyNumberFormat="1" applyFont="1" applyFill="1" applyBorder="1" applyAlignment="1">
      <alignment horizontal="right"/>
    </xf>
    <xf numFmtId="0" fontId="5" fillId="0" borderId="0" xfId="27" applyFont="1" applyFill="1" applyBorder="1" applyAlignment="1" applyProtection="1">
      <alignment horizontal="fill"/>
    </xf>
    <xf numFmtId="0" fontId="10" fillId="0" borderId="0" xfId="23" applyFont="1" applyFill="1"/>
    <xf numFmtId="3" fontId="10" fillId="0" borderId="0" xfId="23" applyNumberFormat="1" applyFont="1" applyFill="1" applyBorder="1" applyAlignment="1" applyProtection="1">
      <alignment horizontal="right"/>
    </xf>
    <xf numFmtId="3" fontId="10" fillId="0" borderId="0" xfId="11" applyNumberFormat="1" applyFont="1" applyFill="1"/>
    <xf numFmtId="0" fontId="10" fillId="0" borderId="0" xfId="23" applyFont="1" applyFill="1" applyAlignment="1" applyProtection="1">
      <alignment horizontal="left"/>
    </xf>
    <xf numFmtId="3" fontId="10" fillId="0" borderId="0" xfId="23" applyNumberFormat="1" applyFont="1" applyFill="1" applyAlignment="1" applyProtection="1">
      <alignment horizontal="right"/>
    </xf>
    <xf numFmtId="0" fontId="7" fillId="0" borderId="0" xfId="20" applyFont="1" applyFill="1" applyAlignment="1" applyProtection="1">
      <alignment horizontal="left"/>
    </xf>
    <xf numFmtId="3" fontId="6" fillId="0" borderId="1" xfId="5" applyNumberFormat="1" applyFont="1" applyFill="1" applyBorder="1"/>
    <xf numFmtId="3" fontId="6" fillId="0" borderId="0" xfId="8" applyNumberFormat="1" applyFont="1" applyFill="1" applyBorder="1"/>
    <xf numFmtId="3" fontId="6" fillId="0" borderId="0" xfId="16" applyNumberFormat="1" applyFont="1" applyFill="1" applyAlignment="1">
      <alignment horizontal="right"/>
    </xf>
    <xf numFmtId="0" fontId="8" fillId="0" borderId="0" xfId="28" applyFont="1" applyFill="1" applyBorder="1"/>
    <xf numFmtId="1" fontId="6" fillId="0" borderId="0" xfId="11" applyNumberFormat="1" applyFont="1" applyFill="1"/>
    <xf numFmtId="0" fontId="6" fillId="0" borderId="0" xfId="8" applyNumberFormat="1" applyFont="1" applyFill="1" applyBorder="1" applyAlignment="1">
      <alignment horizontal="left"/>
    </xf>
    <xf numFmtId="3" fontId="6" fillId="0" borderId="0" xfId="28" applyNumberFormat="1" applyFont="1" applyFill="1" applyAlignment="1">
      <alignment horizontal="right"/>
    </xf>
    <xf numFmtId="0" fontId="6" fillId="0" borderId="2" xfId="6" applyNumberFormat="1" applyFont="1" applyFill="1" applyBorder="1" applyAlignment="1">
      <alignment horizontal="right"/>
    </xf>
    <xf numFmtId="0" fontId="7" fillId="0" borderId="0" xfId="5" applyFont="1" applyBorder="1"/>
    <xf numFmtId="0" fontId="5" fillId="0" borderId="0" xfId="23" applyFont="1" applyFill="1" applyBorder="1" applyAlignment="1" applyProtection="1">
      <alignment horizontal="left"/>
    </xf>
    <xf numFmtId="0" fontId="10" fillId="0" borderId="0" xfId="5" applyFont="1" applyFill="1" applyBorder="1"/>
    <xf numFmtId="0" fontId="6" fillId="0" borderId="0" xfId="23" applyFont="1" applyFill="1" applyBorder="1" applyAlignment="1" applyProtection="1">
      <alignment horizontal="left"/>
    </xf>
    <xf numFmtId="0" fontId="6" fillId="0" borderId="1" xfId="23" applyFont="1" applyFill="1" applyBorder="1" applyAlignment="1" applyProtection="1">
      <alignment horizontal="left"/>
    </xf>
    <xf numFmtId="0" fontId="7" fillId="0" borderId="0" xfId="23" applyFont="1" applyFill="1"/>
    <xf numFmtId="0" fontId="6" fillId="0" borderId="0" xfId="23" applyFont="1" applyFill="1" applyAlignment="1">
      <alignment horizontal="left" indent="1"/>
    </xf>
    <xf numFmtId="0" fontId="6" fillId="0" borderId="0" xfId="23" applyFont="1" applyFill="1" applyAlignment="1" applyProtection="1">
      <alignment horizontal="left"/>
    </xf>
    <xf numFmtId="0" fontId="6" fillId="0" borderId="0" xfId="23" applyFont="1" applyFill="1"/>
    <xf numFmtId="0" fontId="7" fillId="0" borderId="0" xfId="23" applyFont="1" applyFill="1" applyAlignment="1" applyProtection="1">
      <alignment horizontal="left"/>
    </xf>
    <xf numFmtId="3" fontId="1" fillId="0" borderId="0" xfId="11" applyNumberFormat="1" applyFont="1" applyFill="1" applyAlignment="1">
      <alignment horizontal="right"/>
    </xf>
    <xf numFmtId="3" fontId="1" fillId="0" borderId="0" xfId="23" applyNumberFormat="1" applyFont="1" applyFill="1" applyAlignment="1" applyProtection="1">
      <alignment horizontal="right"/>
    </xf>
    <xf numFmtId="0" fontId="10" fillId="0" borderId="0" xfId="5" applyFont="1" applyBorder="1"/>
    <xf numFmtId="0" fontId="10" fillId="0" borderId="0" xfId="9" applyFont="1" applyAlignment="1" applyProtection="1">
      <alignment horizontal="left"/>
      <protection locked="0"/>
    </xf>
    <xf numFmtId="167" fontId="5" fillId="0" borderId="0" xfId="7" applyNumberFormat="1" applyFont="1" applyFill="1" applyBorder="1" applyAlignment="1" applyProtection="1">
      <alignment horizontal="left"/>
    </xf>
    <xf numFmtId="0" fontId="5" fillId="0" borderId="0" xfId="22" applyFont="1" applyFill="1" applyAlignment="1" applyProtection="1">
      <alignment horizontal="left"/>
    </xf>
    <xf numFmtId="0" fontId="5" fillId="0" borderId="0" xfId="9" applyFont="1" applyFill="1" applyBorder="1"/>
    <xf numFmtId="0" fontId="7" fillId="0" borderId="0" xfId="8" applyFont="1" applyBorder="1" applyAlignment="1" applyProtection="1">
      <alignment horizontal="left"/>
      <protection locked="0"/>
    </xf>
    <xf numFmtId="3" fontId="1" fillId="0" borderId="0" xfId="13" applyNumberFormat="1" applyFont="1" applyFill="1" applyAlignment="1" applyProtection="1">
      <alignment horizontal="right"/>
    </xf>
    <xf numFmtId="3" fontId="1" fillId="0" borderId="0" xfId="13" applyNumberFormat="1" applyFont="1" applyFill="1" applyAlignment="1"/>
    <xf numFmtId="3" fontId="1" fillId="0" borderId="0" xfId="13" quotePrefix="1" applyNumberFormat="1" applyFont="1" applyFill="1" applyAlignment="1" applyProtection="1">
      <alignment horizontal="right"/>
    </xf>
    <xf numFmtId="3" fontId="1" fillId="0" borderId="0" xfId="13" applyNumberFormat="1" applyFont="1" applyFill="1" applyAlignment="1" applyProtection="1"/>
    <xf numFmtId="168" fontId="1" fillId="0" borderId="0" xfId="13" applyNumberFormat="1" applyFont="1" applyFill="1" applyAlignment="1" applyProtection="1"/>
    <xf numFmtId="0" fontId="10" fillId="0" borderId="0" xfId="5" applyFont="1" applyBorder="1" applyAlignment="1">
      <alignment horizontal="left"/>
    </xf>
    <xf numFmtId="0" fontId="6" fillId="0" borderId="0" xfId="5" applyFont="1" applyFill="1" applyBorder="1" applyAlignment="1">
      <alignment horizontal="left"/>
    </xf>
    <xf numFmtId="0" fontId="5" fillId="0" borderId="0" xfId="5" applyFont="1" applyFill="1" applyBorder="1" applyAlignment="1">
      <alignment horizontal="left"/>
    </xf>
    <xf numFmtId="0" fontId="6" fillId="0" borderId="1" xfId="5" applyFont="1" applyFill="1" applyBorder="1" applyAlignment="1">
      <alignment horizontal="left"/>
    </xf>
    <xf numFmtId="165" fontId="5" fillId="0" borderId="0" xfId="28" applyNumberFormat="1" applyFont="1" applyFill="1" applyAlignment="1">
      <alignment horizontal="left"/>
    </xf>
    <xf numFmtId="1" fontId="5" fillId="0" borderId="0" xfId="28" applyNumberFormat="1" applyFont="1" applyFill="1" applyAlignment="1">
      <alignment horizontal="left"/>
    </xf>
    <xf numFmtId="0" fontId="5" fillId="0" borderId="0" xfId="28" applyFont="1" applyFill="1"/>
    <xf numFmtId="0" fontId="5" fillId="0" borderId="0" xfId="6" applyFont="1" applyFill="1" applyBorder="1" applyAlignment="1" applyProtection="1">
      <alignment horizontal="left"/>
      <protection locked="0"/>
    </xf>
    <xf numFmtId="0" fontId="6" fillId="0" borderId="0" xfId="20" applyFont="1" applyFill="1"/>
    <xf numFmtId="0" fontId="5" fillId="0" borderId="0" xfId="20" applyFont="1" applyFill="1" applyAlignment="1" applyProtection="1">
      <alignment horizontal="left"/>
    </xf>
    <xf numFmtId="0" fontId="5" fillId="0" borderId="0" xfId="20" applyFont="1" applyFill="1" applyAlignment="1" applyProtection="1">
      <alignment horizontal="left" indent="1"/>
    </xf>
    <xf numFmtId="0" fontId="5" fillId="0" borderId="0" xfId="20" applyFont="1" applyFill="1"/>
    <xf numFmtId="0" fontId="6" fillId="0" borderId="0" xfId="15" applyFont="1" applyFill="1" applyAlignment="1" applyProtection="1">
      <alignment horizontal="left"/>
      <protection locked="0"/>
    </xf>
    <xf numFmtId="0" fontId="6" fillId="0" borderId="0" xfId="26" applyFont="1" applyFill="1" applyAlignment="1" applyProtection="1">
      <alignment horizontal="left"/>
      <protection locked="0"/>
    </xf>
    <xf numFmtId="164" fontId="5" fillId="0" borderId="0" xfId="3" applyFont="1" applyFill="1" applyAlignment="1" applyProtection="1">
      <alignment horizontal="left"/>
    </xf>
    <xf numFmtId="0" fontId="9" fillId="0" borderId="0" xfId="12" applyFont="1" applyFill="1"/>
    <xf numFmtId="49" fontId="7" fillId="0" borderId="0" xfId="11" applyNumberFormat="1" applyFont="1" applyFill="1" applyAlignment="1">
      <alignment horizontal="left"/>
    </xf>
    <xf numFmtId="49" fontId="7" fillId="0" borderId="0" xfId="9" applyNumberFormat="1" applyFont="1" applyFill="1" applyAlignment="1">
      <alignment horizontal="left"/>
    </xf>
    <xf numFmtId="0" fontId="7" fillId="0" borderId="0" xfId="9" applyFont="1" applyFill="1"/>
    <xf numFmtId="49" fontId="7" fillId="0" borderId="0" xfId="8" applyNumberFormat="1" applyFont="1" applyFill="1" applyBorder="1" applyAlignment="1">
      <alignment horizontal="left"/>
    </xf>
    <xf numFmtId="49" fontId="7" fillId="0" borderId="0" xfId="6" applyNumberFormat="1" applyFont="1" applyFill="1" applyBorder="1" applyAlignment="1">
      <alignment horizontal="left"/>
    </xf>
    <xf numFmtId="0" fontId="7" fillId="0" borderId="0" xfId="6" applyFont="1" applyFill="1" applyBorder="1"/>
    <xf numFmtId="49" fontId="9" fillId="0" borderId="0" xfId="28" applyNumberFormat="1" applyFont="1" applyFill="1" applyAlignment="1">
      <alignment horizontal="left"/>
    </xf>
    <xf numFmtId="49" fontId="9" fillId="0" borderId="0" xfId="28" applyNumberFormat="1" applyFont="1" applyFill="1"/>
    <xf numFmtId="3" fontId="12" fillId="0" borderId="0" xfId="5" applyNumberFormat="1" applyFont="1" applyFill="1" applyBorder="1"/>
    <xf numFmtId="3" fontId="13" fillId="0" borderId="0" xfId="9" applyNumberFormat="1" applyFont="1" applyFill="1"/>
    <xf numFmtId="0" fontId="6" fillId="0" borderId="0" xfId="21" applyFont="1" applyFill="1" applyAlignment="1">
      <alignment horizontal="left"/>
    </xf>
    <xf numFmtId="0" fontId="6" fillId="0" borderId="0" xfId="8" applyFont="1" applyFill="1" applyBorder="1" applyAlignment="1">
      <alignment horizontal="left"/>
    </xf>
    <xf numFmtId="169" fontId="5" fillId="0" borderId="0" xfId="11" applyNumberFormat="1" applyFont="1" applyFill="1" applyAlignment="1">
      <alignment horizontal="right"/>
    </xf>
    <xf numFmtId="3" fontId="13" fillId="0" borderId="0" xfId="8" applyNumberFormat="1" applyFont="1" applyFill="1" applyBorder="1"/>
    <xf numFmtId="3" fontId="12" fillId="0" borderId="0" xfId="11" applyNumberFormat="1" applyFont="1" applyFill="1"/>
    <xf numFmtId="0" fontId="5" fillId="0" borderId="0" xfId="23" applyFont="1" applyFill="1" applyAlignment="1">
      <alignment horizontal="left"/>
    </xf>
    <xf numFmtId="0" fontId="6" fillId="0" borderId="0" xfId="23" applyFont="1" applyFill="1" applyAlignment="1">
      <alignment horizontal="left"/>
    </xf>
    <xf numFmtId="0" fontId="5" fillId="0" borderId="0" xfId="19" applyFont="1" applyFill="1" applyAlignment="1" applyProtection="1">
      <alignment horizontal="left"/>
      <protection locked="0"/>
    </xf>
    <xf numFmtId="0" fontId="8" fillId="0" borderId="0" xfId="29" applyFont="1" applyFill="1" applyAlignment="1">
      <alignment horizontal="left"/>
    </xf>
    <xf numFmtId="0" fontId="6" fillId="0" borderId="0" xfId="30" applyFont="1" applyFill="1" applyAlignment="1" applyProtection="1">
      <alignment horizontal="left"/>
    </xf>
    <xf numFmtId="165" fontId="1" fillId="0" borderId="0" xfId="29" applyNumberFormat="1" applyFont="1" applyFill="1" applyAlignment="1">
      <alignment horizontal="left"/>
    </xf>
    <xf numFmtId="0" fontId="6" fillId="0" borderId="0" xfId="11" applyFont="1" applyFill="1" applyAlignment="1">
      <alignment horizontal="left"/>
    </xf>
    <xf numFmtId="0" fontId="1" fillId="0" borderId="0" xfId="29" applyFont="1" applyFill="1" applyAlignment="1">
      <alignment horizontal="left"/>
    </xf>
    <xf numFmtId="0" fontId="6" fillId="0" borderId="0" xfId="11" applyFont="1" applyFill="1" applyAlignment="1" applyProtection="1">
      <alignment horizontal="left"/>
      <protection locked="0"/>
    </xf>
    <xf numFmtId="3" fontId="6" fillId="0" borderId="0" xfId="29" applyNumberFormat="1" applyFont="1" applyFill="1" applyBorder="1" applyProtection="1">
      <protection locked="0"/>
    </xf>
    <xf numFmtId="0" fontId="6" fillId="0" borderId="0" xfId="27" applyFont="1" applyFill="1" applyAlignment="1" applyProtection="1">
      <alignment horizontal="left"/>
    </xf>
    <xf numFmtId="3" fontId="14" fillId="0" borderId="0" xfId="13" applyNumberFormat="1" applyFont="1" applyFill="1" applyAlignment="1" applyProtection="1">
      <alignment horizontal="right"/>
    </xf>
    <xf numFmtId="0" fontId="6" fillId="0" borderId="0" xfId="10" applyFont="1" applyFill="1" applyAlignment="1">
      <alignment horizontal="right"/>
    </xf>
    <xf numFmtId="0" fontId="15" fillId="0" borderId="0" xfId="28" applyFont="1" applyFill="1" applyAlignment="1">
      <alignment horizontal="right"/>
    </xf>
    <xf numFmtId="0" fontId="5" fillId="0" borderId="0" xfId="31" applyFont="1" applyFill="1" applyAlignment="1" applyProtection="1">
      <alignment horizontal="left"/>
    </xf>
    <xf numFmtId="0" fontId="2" fillId="0" borderId="0" xfId="28" applyFont="1" applyFill="1" applyAlignment="1">
      <alignment horizontal="right"/>
    </xf>
    <xf numFmtId="0" fontId="6" fillId="0" borderId="0" xfId="31" applyFont="1" applyFill="1" applyBorder="1" applyAlignment="1" applyProtection="1">
      <alignment horizontal="left"/>
    </xf>
    <xf numFmtId="3" fontId="15" fillId="0" borderId="0" xfId="28" applyNumberFormat="1" applyFont="1" applyFill="1" applyAlignment="1">
      <alignment horizontal="right"/>
    </xf>
    <xf numFmtId="3" fontId="6" fillId="0" borderId="0" xfId="10" applyNumberFormat="1" applyFont="1" applyFill="1" applyAlignment="1">
      <alignment horizontal="right"/>
    </xf>
    <xf numFmtId="3" fontId="2" fillId="0" borderId="0" xfId="28" applyNumberFormat="1" applyFont="1" applyAlignment="1">
      <alignment horizontal="right"/>
    </xf>
    <xf numFmtId="3" fontId="6" fillId="0" borderId="0" xfId="10" applyNumberFormat="1" applyFont="1" applyAlignment="1">
      <alignment horizontal="right"/>
    </xf>
    <xf numFmtId="0" fontId="5" fillId="0" borderId="0" xfId="32" applyFont="1" applyFill="1" applyAlignment="1" applyProtection="1">
      <alignment horizontal="left"/>
    </xf>
    <xf numFmtId="0" fontId="6" fillId="0" borderId="0" xfId="10" applyFont="1" applyFill="1" applyBorder="1"/>
    <xf numFmtId="3" fontId="2" fillId="0" borderId="0" xfId="28" applyNumberFormat="1" applyFont="1" applyBorder="1" applyAlignment="1">
      <alignment horizontal="right"/>
    </xf>
    <xf numFmtId="3" fontId="6" fillId="0" borderId="0" xfId="10" applyNumberFormat="1" applyFont="1" applyBorder="1" applyAlignment="1">
      <alignment horizontal="right"/>
    </xf>
    <xf numFmtId="0" fontId="6" fillId="0" borderId="0" xfId="10" applyFont="1" applyBorder="1"/>
    <xf numFmtId="0" fontId="6" fillId="0" borderId="1" xfId="10" applyFont="1" applyFill="1" applyBorder="1"/>
    <xf numFmtId="3" fontId="2" fillId="0" borderId="1" xfId="28" applyNumberFormat="1" applyFont="1" applyBorder="1" applyAlignment="1">
      <alignment horizontal="right"/>
    </xf>
    <xf numFmtId="3" fontId="6" fillId="0" borderId="1" xfId="10" applyNumberFormat="1" applyFont="1" applyBorder="1" applyAlignment="1">
      <alignment horizontal="right"/>
    </xf>
    <xf numFmtId="0" fontId="6" fillId="0" borderId="1" xfId="10" applyFont="1" applyBorder="1"/>
    <xf numFmtId="0" fontId="6" fillId="0" borderId="0" xfId="10" applyFont="1" applyBorder="1" applyAlignment="1">
      <alignment horizontal="left"/>
    </xf>
    <xf numFmtId="170" fontId="8" fillId="0" borderId="0" xfId="33" applyNumberFormat="1" applyFont="1" applyBorder="1" applyAlignment="1" applyProtection="1">
      <alignment horizontal="right"/>
    </xf>
    <xf numFmtId="3" fontId="8" fillId="0" borderId="0" xfId="33" applyNumberFormat="1" applyFont="1" applyBorder="1" applyAlignment="1" applyProtection="1">
      <alignment horizontal="right"/>
    </xf>
    <xf numFmtId="0" fontId="7" fillId="0" borderId="0" xfId="10" applyFont="1" applyBorder="1" applyAlignment="1">
      <alignment horizontal="left"/>
    </xf>
    <xf numFmtId="170" fontId="8" fillId="0" borderId="0" xfId="34" applyNumberFormat="1" applyFont="1" applyFill="1" applyBorder="1" applyAlignment="1">
      <alignment horizontal="right"/>
    </xf>
    <xf numFmtId="3" fontId="8" fillId="0" borderId="0" xfId="34" applyNumberFormat="1" applyFont="1" applyFill="1" applyBorder="1" applyAlignment="1">
      <alignment horizontal="right"/>
    </xf>
    <xf numFmtId="0" fontId="6" fillId="0" borderId="0" xfId="10" applyFont="1" applyFill="1" applyBorder="1" applyAlignment="1">
      <alignment horizontal="left"/>
    </xf>
    <xf numFmtId="0" fontId="8" fillId="0" borderId="0" xfId="28" applyFont="1" applyBorder="1"/>
    <xf numFmtId="3" fontId="8" fillId="0" borderId="0" xfId="28" applyNumberFormat="1" applyFont="1" applyBorder="1" applyAlignment="1">
      <alignment horizontal="right"/>
    </xf>
    <xf numFmtId="0" fontId="7" fillId="0" borderId="0" xfId="10" applyFont="1" applyBorder="1"/>
    <xf numFmtId="0" fontId="7" fillId="0" borderId="0" xfId="10" applyFont="1" applyFill="1" applyBorder="1"/>
    <xf numFmtId="170" fontId="9" fillId="0" borderId="0" xfId="33" applyNumberFormat="1" applyFont="1" applyBorder="1" applyAlignment="1" applyProtection="1">
      <alignment horizontal="right"/>
    </xf>
    <xf numFmtId="3" fontId="9" fillId="0" borderId="0" xfId="33" applyNumberFormat="1" applyFont="1" applyBorder="1" applyAlignment="1" applyProtection="1">
      <alignment horizontal="right"/>
    </xf>
    <xf numFmtId="170" fontId="9" fillId="0" borderId="0" xfId="34" applyNumberFormat="1" applyFont="1" applyFill="1" applyBorder="1" applyAlignment="1">
      <alignment horizontal="right"/>
    </xf>
    <xf numFmtId="3" fontId="9" fillId="0" borderId="0" xfId="34" applyNumberFormat="1" applyFont="1" applyFill="1" applyBorder="1" applyAlignment="1">
      <alignment horizontal="right"/>
    </xf>
    <xf numFmtId="0" fontId="6" fillId="0" borderId="0" xfId="10" applyNumberFormat="1" applyFont="1" applyFill="1" applyAlignment="1">
      <alignment horizontal="right"/>
    </xf>
    <xf numFmtId="0" fontId="6" fillId="0" borderId="2" xfId="10" applyNumberFormat="1" applyFont="1" applyFill="1" applyBorder="1" applyAlignment="1">
      <alignment horizontal="right"/>
    </xf>
    <xf numFmtId="0" fontId="6" fillId="0" borderId="2" xfId="10" applyNumberFormat="1" applyFont="1" applyFill="1" applyBorder="1" applyAlignment="1">
      <alignment horizontal="left"/>
    </xf>
    <xf numFmtId="0" fontId="8" fillId="0" borderId="1" xfId="12" applyFont="1" applyFill="1" applyBorder="1" applyAlignment="1">
      <alignment horizontal="right"/>
    </xf>
    <xf numFmtId="0" fontId="6" fillId="0" borderId="1" xfId="10" applyFont="1" applyFill="1" applyBorder="1" applyAlignment="1">
      <alignment horizontal="right"/>
    </xf>
    <xf numFmtId="167" fontId="8" fillId="0" borderId="0" xfId="7" applyNumberFormat="1" applyFont="1" applyFill="1" applyBorder="1" applyAlignment="1" applyProtection="1">
      <alignment horizontal="left"/>
    </xf>
    <xf numFmtId="0" fontId="8" fillId="0" borderId="0" xfId="12" applyFont="1" applyFill="1" applyAlignment="1">
      <alignment horizontal="right"/>
    </xf>
    <xf numFmtId="0" fontId="7" fillId="0" borderId="0" xfId="10" applyFont="1" applyFill="1" applyAlignment="1" applyProtection="1">
      <alignment horizontal="left"/>
      <protection locked="0"/>
    </xf>
    <xf numFmtId="0" fontId="7" fillId="0" borderId="0" xfId="10" applyFont="1" applyFill="1"/>
    <xf numFmtId="0" fontId="7" fillId="0" borderId="0" xfId="10" applyFont="1" applyAlignment="1">
      <alignment horizontal="left"/>
    </xf>
    <xf numFmtId="0" fontId="9" fillId="0" borderId="0" xfId="12" applyFont="1" applyFill="1" applyAlignment="1">
      <alignment horizontal="right"/>
    </xf>
    <xf numFmtId="0" fontId="7" fillId="0" borderId="0" xfId="10" applyFont="1" applyFill="1" applyAlignment="1">
      <alignment horizontal="right"/>
    </xf>
    <xf numFmtId="49" fontId="7" fillId="0" borderId="0" xfId="10" applyNumberFormat="1" applyFont="1" applyFill="1" applyAlignment="1">
      <alignment horizontal="left"/>
    </xf>
    <xf numFmtId="0" fontId="6" fillId="0" borderId="0" xfId="12" applyFont="1" applyFill="1"/>
    <xf numFmtId="0" fontId="6" fillId="0" borderId="0" xfId="12" applyFont="1" applyFill="1" applyAlignment="1">
      <alignment horizontal="right"/>
    </xf>
    <xf numFmtId="0" fontId="6" fillId="0" borderId="0" xfId="28" applyFont="1" applyFill="1" applyBorder="1" applyAlignment="1">
      <alignment horizontal="left" indent="2"/>
    </xf>
    <xf numFmtId="166" fontId="6" fillId="0" borderId="0" xfId="12" applyNumberFormat="1" applyFont="1" applyFill="1" applyAlignment="1">
      <alignment horizontal="right"/>
    </xf>
    <xf numFmtId="166" fontId="6" fillId="0" borderId="0" xfId="12" applyNumberFormat="1" applyFont="1" applyFill="1"/>
    <xf numFmtId="0" fontId="8" fillId="0" borderId="0" xfId="12" applyFont="1" applyFill="1" applyBorder="1"/>
    <xf numFmtId="0" fontId="6" fillId="0" borderId="0" xfId="92" applyFont="1" applyFill="1"/>
    <xf numFmtId="164" fontId="6" fillId="0" borderId="0" xfId="93" applyFont="1" applyFill="1" applyBorder="1" applyAlignment="1" applyProtection="1">
      <alignment horizontal="left" indent="2"/>
    </xf>
    <xf numFmtId="165" fontId="6" fillId="0" borderId="0" xfId="12" applyNumberFormat="1" applyFont="1" applyFill="1" applyBorder="1"/>
    <xf numFmtId="0" fontId="8" fillId="0" borderId="0" xfId="12" applyFont="1" applyFill="1" applyBorder="1" applyAlignment="1">
      <alignment horizontal="right"/>
    </xf>
    <xf numFmtId="0" fontId="7" fillId="0" borderId="1" xfId="28" applyFont="1" applyFill="1" applyBorder="1" applyAlignment="1">
      <alignment horizontal="left"/>
    </xf>
    <xf numFmtId="0" fontId="7" fillId="0" borderId="0" xfId="12" applyFont="1" applyFill="1" applyBorder="1"/>
    <xf numFmtId="0" fontId="14" fillId="0" borderId="0" xfId="28" applyFont="1"/>
    <xf numFmtId="3" fontId="7" fillId="0" borderId="0" xfId="12" applyNumberFormat="1" applyFont="1" applyFill="1" applyAlignment="1">
      <alignment horizontal="right"/>
    </xf>
    <xf numFmtId="3" fontId="7" fillId="0" borderId="0" xfId="12" applyNumberFormat="1" applyFont="1" applyFill="1" applyBorder="1" applyAlignment="1">
      <alignment horizontal="right"/>
    </xf>
    <xf numFmtId="3" fontId="14" fillId="0" borderId="0" xfId="28" applyNumberFormat="1" applyFont="1" applyBorder="1"/>
    <xf numFmtId="0" fontId="7" fillId="0" borderId="0" xfId="12" applyFont="1" applyFill="1"/>
    <xf numFmtId="3" fontId="7" fillId="0" borderId="0" xfId="28" applyNumberFormat="1" applyFont="1" applyFill="1" applyBorder="1" applyAlignment="1">
      <alignment horizontal="right"/>
    </xf>
    <xf numFmtId="0" fontId="1" fillId="0" borderId="0" xfId="28" applyFont="1"/>
    <xf numFmtId="3" fontId="6" fillId="0" borderId="0" xfId="12" applyNumberFormat="1" applyFont="1" applyFill="1" applyAlignment="1">
      <alignment horizontal="right"/>
    </xf>
    <xf numFmtId="3" fontId="6" fillId="0" borderId="0" xfId="28" applyNumberFormat="1" applyFont="1" applyFill="1" applyBorder="1" applyAlignment="1">
      <alignment horizontal="right"/>
    </xf>
    <xf numFmtId="3" fontId="1" fillId="0" borderId="0" xfId="28" applyNumberFormat="1" applyFont="1" applyBorder="1"/>
    <xf numFmtId="0" fontId="6" fillId="0" borderId="0" xfId="12" applyFont="1" applyFill="1" applyBorder="1"/>
    <xf numFmtId="166" fontId="6" fillId="0" borderId="0" xfId="12" applyNumberFormat="1" applyFont="1" applyFill="1" applyBorder="1"/>
    <xf numFmtId="0" fontId="8" fillId="0" borderId="0" xfId="12" applyNumberFormat="1" applyFont="1" applyFill="1" applyAlignment="1">
      <alignment horizontal="right"/>
    </xf>
    <xf numFmtId="0" fontId="8" fillId="0" borderId="2" xfId="12" applyNumberFormat="1" applyFont="1" applyFill="1" applyBorder="1" applyAlignment="1">
      <alignment horizontal="left"/>
    </xf>
    <xf numFmtId="164" fontId="6" fillId="0" borderId="1" xfId="93" applyFont="1" applyFill="1" applyBorder="1" applyAlignment="1" applyProtection="1">
      <alignment horizontal="left"/>
    </xf>
    <xf numFmtId="164" fontId="6" fillId="0" borderId="0" xfId="93" applyFont="1" applyFill="1" applyBorder="1" applyAlignment="1" applyProtection="1">
      <alignment horizontal="left"/>
    </xf>
    <xf numFmtId="164" fontId="14" fillId="0" borderId="0" xfId="93" applyFont="1" applyFill="1" applyAlignment="1" applyProtection="1">
      <alignment horizontal="left" wrapText="1"/>
    </xf>
    <xf numFmtId="164" fontId="9" fillId="0" borderId="0" xfId="93" applyFont="1" applyFill="1" applyAlignment="1" applyProtection="1">
      <alignment horizontal="left"/>
    </xf>
    <xf numFmtId="49" fontId="9" fillId="0" borderId="0" xfId="12" applyNumberFormat="1" applyFont="1" applyFill="1" applyAlignment="1">
      <alignment horizontal="left"/>
    </xf>
    <xf numFmtId="3" fontId="12" fillId="0" borderId="0" xfId="12" applyNumberFormat="1" applyFont="1" applyFill="1"/>
    <xf numFmtId="0" fontId="1" fillId="0" borderId="0" xfId="79" applyFont="1"/>
    <xf numFmtId="0" fontId="1" fillId="0" borderId="0" xfId="28" applyFont="1" applyFill="1"/>
    <xf numFmtId="0" fontId="35" fillId="0" borderId="0" xfId="28" applyFont="1" applyFill="1"/>
    <xf numFmtId="0" fontId="1" fillId="0" borderId="1" xfId="28" applyFont="1" applyBorder="1"/>
    <xf numFmtId="0" fontId="14" fillId="0" borderId="0" xfId="79" applyFont="1" applyFill="1" applyAlignment="1"/>
    <xf numFmtId="10" fontId="14" fillId="0" borderId="0" xfId="28" applyNumberFormat="1" applyFont="1" applyFill="1" applyBorder="1" applyAlignment="1">
      <alignment wrapText="1"/>
    </xf>
    <xf numFmtId="0" fontId="14" fillId="0" borderId="0" xfId="28" applyFont="1" applyFill="1" applyBorder="1" applyAlignment="1"/>
    <xf numFmtId="3" fontId="14" fillId="0" borderId="0" xfId="28" applyNumberFormat="1" applyFont="1" applyFill="1" applyBorder="1" applyAlignment="1">
      <alignment horizontal="right"/>
    </xf>
    <xf numFmtId="10" fontId="1" fillId="0" borderId="0" xfId="28" applyNumberFormat="1" applyFont="1" applyBorder="1" applyAlignment="1">
      <alignment horizontal="left"/>
    </xf>
    <xf numFmtId="3" fontId="1" fillId="0" borderId="0" xfId="28" applyNumberFormat="1" applyFont="1" applyAlignment="1">
      <alignment horizontal="right"/>
    </xf>
    <xf numFmtId="10" fontId="1" fillId="0" borderId="0" xfId="28" applyNumberFormat="1" applyFont="1" applyAlignment="1">
      <alignment horizontal="left"/>
    </xf>
    <xf numFmtId="10" fontId="14" fillId="0" borderId="0" xfId="28" applyNumberFormat="1" applyFont="1" applyAlignment="1">
      <alignment horizontal="left"/>
    </xf>
    <xf numFmtId="10" fontId="14" fillId="0" borderId="0" xfId="28" applyNumberFormat="1" applyFont="1"/>
    <xf numFmtId="3" fontId="14" fillId="0" borderId="0" xfId="28" applyNumberFormat="1" applyFont="1" applyAlignment="1">
      <alignment horizontal="right"/>
    </xf>
    <xf numFmtId="164" fontId="6" fillId="0" borderId="0" xfId="97" applyFont="1" applyFill="1"/>
    <xf numFmtId="3" fontId="6" fillId="0" borderId="0" xfId="11" applyNumberFormat="1" applyFont="1" applyFill="1" applyAlignment="1">
      <alignment horizontal="right"/>
    </xf>
    <xf numFmtId="3" fontId="6" fillId="0" borderId="0" xfId="97" applyNumberFormat="1" applyFont="1" applyFill="1"/>
    <xf numFmtId="3" fontId="6" fillId="0" borderId="0" xfId="28" applyNumberFormat="1" applyFont="1" applyFill="1" applyBorder="1"/>
    <xf numFmtId="0" fontId="6" fillId="0" borderId="2" xfId="11" applyNumberFormat="1" applyFont="1" applyFill="1" applyBorder="1"/>
    <xf numFmtId="167" fontId="8" fillId="0" borderId="1" xfId="7" applyNumberFormat="1" applyFont="1" applyFill="1" applyBorder="1" applyAlignment="1" applyProtection="1">
      <alignment horizontal="left"/>
    </xf>
    <xf numFmtId="0" fontId="7" fillId="0" borderId="0" xfId="11" applyFont="1" applyAlignment="1" applyProtection="1">
      <alignment horizontal="left"/>
      <protection locked="0"/>
    </xf>
    <xf numFmtId="0" fontId="6" fillId="0" borderId="0" xfId="11" applyFont="1"/>
    <xf numFmtId="0" fontId="6" fillId="0" borderId="0" xfId="5" applyFont="1" applyBorder="1" applyAlignment="1">
      <alignment horizontal="right"/>
    </xf>
    <xf numFmtId="0" fontId="6" fillId="0" borderId="0" xfId="5" applyFont="1" applyBorder="1"/>
    <xf numFmtId="0" fontId="7" fillId="0" borderId="0" xfId="81" applyFont="1" applyFill="1" applyAlignment="1" applyProtection="1">
      <alignment horizontal="left"/>
    </xf>
    <xf numFmtId="0" fontId="14" fillId="0" borderId="0" xfId="79" applyFont="1"/>
    <xf numFmtId="0" fontId="7" fillId="0" borderId="0" xfId="11" applyFont="1" applyAlignment="1">
      <alignment horizontal="left"/>
    </xf>
    <xf numFmtId="0" fontId="7" fillId="0" borderId="0" xfId="11" applyFont="1"/>
    <xf numFmtId="0" fontId="7" fillId="0" borderId="0" xfId="11" applyFont="1" applyAlignment="1">
      <alignment horizontal="right"/>
    </xf>
    <xf numFmtId="0" fontId="7" fillId="0" borderId="0" xfId="81" applyFont="1" applyFill="1" applyAlignment="1">
      <alignment horizontal="left"/>
    </xf>
    <xf numFmtId="0" fontId="37" fillId="0" borderId="0" xfId="98" applyFont="1" applyFill="1" applyBorder="1"/>
    <xf numFmtId="0" fontId="37" fillId="0" borderId="0" xfId="98" applyFont="1"/>
    <xf numFmtId="0" fontId="37" fillId="0" borderId="0" xfId="98" applyFont="1" applyAlignment="1">
      <alignment horizontal="right"/>
    </xf>
    <xf numFmtId="0" fontId="38" fillId="0" borderId="0" xfId="98" applyFont="1"/>
    <xf numFmtId="165" fontId="37" fillId="0" borderId="0" xfId="98" applyNumberFormat="1" applyFont="1"/>
    <xf numFmtId="165" fontId="37" fillId="0" borderId="0" xfId="98" applyNumberFormat="1" applyFont="1" applyAlignment="1">
      <alignment horizontal="right"/>
    </xf>
    <xf numFmtId="0" fontId="37" fillId="0" borderId="1" xfId="98" applyFont="1" applyBorder="1"/>
    <xf numFmtId="165" fontId="37" fillId="0" borderId="1" xfId="98" applyNumberFormat="1" applyFont="1" applyBorder="1"/>
    <xf numFmtId="165" fontId="37" fillId="0" borderId="1" xfId="98" applyNumberFormat="1" applyFont="1" applyBorder="1" applyAlignment="1">
      <alignment horizontal="right"/>
    </xf>
    <xf numFmtId="0" fontId="38" fillId="0" borderId="1" xfId="98" applyFont="1" applyBorder="1"/>
    <xf numFmtId="3" fontId="37" fillId="0" borderId="0" xfId="98" applyNumberFormat="1" applyFont="1" applyAlignment="1">
      <alignment horizontal="right"/>
    </xf>
    <xf numFmtId="0" fontId="37" fillId="0" borderId="0" xfId="98" applyFont="1" applyBorder="1"/>
    <xf numFmtId="0" fontId="37" fillId="0" borderId="0" xfId="98" applyFont="1" applyBorder="1" applyAlignment="1">
      <alignment horizontal="right"/>
    </xf>
    <xf numFmtId="0" fontId="38" fillId="0" borderId="0" xfId="98" applyFont="1" applyBorder="1"/>
    <xf numFmtId="0" fontId="37" fillId="0" borderId="2" xfId="98" applyFont="1" applyBorder="1"/>
    <xf numFmtId="0" fontId="37" fillId="0" borderId="2" xfId="98" applyFont="1" applyBorder="1" applyAlignment="1">
      <alignment horizontal="right"/>
    </xf>
    <xf numFmtId="0" fontId="38" fillId="0" borderId="2" xfId="98" applyFont="1" applyBorder="1"/>
    <xf numFmtId="0" fontId="39" fillId="0" borderId="0" xfId="98" applyFont="1" applyFill="1" applyBorder="1"/>
    <xf numFmtId="0" fontId="39" fillId="0" borderId="0" xfId="98" applyFont="1"/>
    <xf numFmtId="0" fontId="39" fillId="0" borderId="0" xfId="98" applyFont="1" applyAlignment="1">
      <alignment horizontal="right"/>
    </xf>
    <xf numFmtId="0" fontId="40" fillId="0" borderId="0" xfId="98" applyNumberFormat="1" applyFont="1" applyFill="1" applyBorder="1" applyAlignment="1">
      <alignment horizontal="left"/>
    </xf>
    <xf numFmtId="0" fontId="40" fillId="0" borderId="0" xfId="98" applyNumberFormat="1" applyFont="1" applyAlignment="1">
      <alignment horizontal="left"/>
    </xf>
    <xf numFmtId="0" fontId="41" fillId="0" borderId="0" xfId="96" applyFont="1" applyFill="1"/>
    <xf numFmtId="0" fontId="41" fillId="0" borderId="0" xfId="96" applyFont="1" applyFill="1" applyBorder="1"/>
    <xf numFmtId="0" fontId="41" fillId="0" borderId="0" xfId="96" applyFont="1" applyFill="1" applyBorder="1" applyAlignment="1">
      <alignment horizontal="left"/>
    </xf>
    <xf numFmtId="0" fontId="41" fillId="0" borderId="0" xfId="96" applyFont="1" applyFill="1" applyBorder="1" applyAlignment="1">
      <alignment horizontal="right"/>
    </xf>
    <xf numFmtId="0" fontId="41" fillId="0" borderId="0" xfId="96" applyFont="1" applyFill="1" applyAlignment="1">
      <alignment horizontal="right"/>
    </xf>
    <xf numFmtId="0" fontId="41" fillId="0" borderId="0" xfId="96" applyFont="1" applyFill="1" applyAlignment="1">
      <alignment horizontal="left"/>
    </xf>
    <xf numFmtId="164" fontId="42" fillId="0" borderId="0" xfId="4" applyFont="1" applyFill="1" applyBorder="1" applyAlignment="1" applyProtection="1">
      <alignment horizontal="left"/>
    </xf>
    <xf numFmtId="0" fontId="41" fillId="0" borderId="0" xfId="96" applyFont="1" applyFill="1" applyBorder="1" applyAlignment="1" applyProtection="1">
      <alignment horizontal="left"/>
    </xf>
    <xf numFmtId="0" fontId="41" fillId="0" borderId="1" xfId="96" applyFont="1" applyFill="1" applyBorder="1" applyAlignment="1" applyProtection="1">
      <alignment horizontal="left"/>
    </xf>
    <xf numFmtId="165" fontId="41" fillId="0" borderId="1" xfId="96" applyNumberFormat="1" applyFont="1" applyFill="1" applyBorder="1" applyAlignment="1">
      <alignment horizontal="left"/>
    </xf>
    <xf numFmtId="165" fontId="41" fillId="0" borderId="1" xfId="96" applyNumberFormat="1" applyFont="1" applyFill="1" applyBorder="1" applyAlignment="1">
      <alignment horizontal="right"/>
    </xf>
    <xf numFmtId="0" fontId="41" fillId="0" borderId="0" xfId="96" applyFont="1" applyFill="1" applyAlignment="1" applyProtection="1">
      <alignment horizontal="left"/>
    </xf>
    <xf numFmtId="165" fontId="41" fillId="0" borderId="0" xfId="96" applyNumberFormat="1" applyFont="1" applyFill="1" applyBorder="1" applyAlignment="1">
      <alignment horizontal="left"/>
    </xf>
    <xf numFmtId="165" fontId="41" fillId="0" borderId="0" xfId="96" applyNumberFormat="1" applyFont="1" applyFill="1" applyBorder="1" applyAlignment="1">
      <alignment horizontal="right"/>
    </xf>
    <xf numFmtId="0" fontId="42" fillId="0" borderId="0" xfId="81" applyFont="1" applyFill="1" applyAlignment="1" applyProtection="1">
      <alignment horizontal="left"/>
    </xf>
    <xf numFmtId="3" fontId="41" fillId="0" borderId="0" xfId="96" applyNumberFormat="1" applyFont="1" applyFill="1" applyBorder="1" applyAlignment="1">
      <alignment horizontal="left"/>
    </xf>
    <xf numFmtId="4" fontId="41" fillId="0" borderId="0" xfId="96" applyNumberFormat="1" applyFont="1" applyFill="1" applyBorder="1" applyAlignment="1">
      <alignment horizontal="right"/>
    </xf>
    <xf numFmtId="4" fontId="41" fillId="0" borderId="0" xfId="96" applyNumberFormat="1" applyFont="1" applyFill="1" applyBorder="1" applyAlignment="1">
      <alignment horizontal="left"/>
    </xf>
    <xf numFmtId="3" fontId="41" fillId="0" borderId="0" xfId="96" applyNumberFormat="1" applyFont="1" applyFill="1" applyBorder="1" applyAlignment="1">
      <alignment horizontal="right"/>
    </xf>
    <xf numFmtId="0" fontId="41" fillId="0" borderId="0" xfId="99" applyFont="1" applyFill="1" applyBorder="1" applyAlignment="1">
      <alignment horizontal="right"/>
    </xf>
    <xf numFmtId="0" fontId="41" fillId="0" borderId="1" xfId="96" applyFont="1" applyFill="1" applyBorder="1" applyAlignment="1">
      <alignment horizontal="left"/>
    </xf>
    <xf numFmtId="0" fontId="41" fillId="0" borderId="1" xfId="96" applyFont="1" applyFill="1" applyBorder="1" applyAlignment="1">
      <alignment horizontal="right"/>
    </xf>
    <xf numFmtId="0" fontId="41" fillId="0" borderId="1" xfId="96" applyFont="1" applyFill="1" applyBorder="1" applyAlignment="1" applyProtection="1">
      <alignment horizontal="right"/>
    </xf>
    <xf numFmtId="0" fontId="41" fillId="0" borderId="2" xfId="96" applyFont="1" applyFill="1" applyBorder="1" applyAlignment="1">
      <alignment horizontal="left"/>
    </xf>
    <xf numFmtId="0" fontId="41" fillId="0" borderId="2" xfId="96" applyFont="1" applyFill="1" applyBorder="1" applyAlignment="1">
      <alignment horizontal="right"/>
    </xf>
    <xf numFmtId="0" fontId="41" fillId="0" borderId="12" xfId="96" applyFont="1" applyFill="1" applyBorder="1" applyAlignment="1">
      <alignment horizontal="right"/>
    </xf>
    <xf numFmtId="0" fontId="41" fillId="0" borderId="1" xfId="99" applyFont="1" applyFill="1" applyBorder="1" applyAlignment="1">
      <alignment horizontal="left"/>
    </xf>
    <xf numFmtId="0" fontId="41" fillId="0" borderId="1" xfId="99" applyFont="1" applyFill="1" applyBorder="1" applyAlignment="1">
      <alignment horizontal="right"/>
    </xf>
    <xf numFmtId="0" fontId="41" fillId="0" borderId="1" xfId="99" applyFont="1" applyFill="1" applyBorder="1"/>
    <xf numFmtId="0" fontId="43" fillId="0" borderId="0" xfId="96" applyFont="1" applyFill="1" applyBorder="1" applyAlignment="1">
      <alignment horizontal="left"/>
    </xf>
    <xf numFmtId="0" fontId="43" fillId="0" borderId="0" xfId="96" applyNumberFormat="1" applyFont="1" applyFill="1" applyAlignment="1">
      <alignment horizontal="left"/>
    </xf>
    <xf numFmtId="0" fontId="43" fillId="0" borderId="0" xfId="96" applyNumberFormat="1" applyFont="1" applyFill="1" applyBorder="1" applyAlignment="1">
      <alignment horizontal="left"/>
    </xf>
    <xf numFmtId="164" fontId="6" fillId="0" borderId="0" xfId="3" applyFont="1" applyFill="1" applyBorder="1"/>
    <xf numFmtId="3" fontId="6" fillId="0" borderId="0" xfId="3" applyNumberFormat="1" applyFont="1" applyFill="1" applyBorder="1"/>
    <xf numFmtId="164" fontId="6" fillId="0" borderId="0" xfId="3" applyFont="1" applyFill="1" applyAlignment="1">
      <alignment horizontal="left"/>
    </xf>
    <xf numFmtId="164" fontId="6" fillId="0" borderId="0" xfId="3" applyFont="1" applyFill="1" applyAlignment="1" applyProtection="1">
      <alignment horizontal="left"/>
    </xf>
    <xf numFmtId="164" fontId="6" fillId="0" borderId="1" xfId="3" applyFont="1" applyFill="1" applyBorder="1" applyAlignment="1" applyProtection="1">
      <alignment horizontal="left"/>
    </xf>
    <xf numFmtId="3" fontId="6" fillId="0" borderId="1" xfId="3" applyNumberFormat="1" applyFont="1" applyFill="1" applyBorder="1"/>
    <xf numFmtId="3" fontId="6" fillId="0" borderId="1" xfId="3" applyNumberFormat="1" applyFont="1" applyFill="1" applyBorder="1" applyAlignment="1">
      <alignment horizontal="right"/>
    </xf>
    <xf numFmtId="3" fontId="6" fillId="0" borderId="0" xfId="3" applyNumberFormat="1" applyFont="1" applyFill="1" applyBorder="1" applyAlignment="1">
      <alignment horizontal="right"/>
    </xf>
    <xf numFmtId="3" fontId="5" fillId="0" borderId="0" xfId="100" applyNumberFormat="1" applyFont="1" applyFill="1" applyBorder="1" applyAlignment="1"/>
    <xf numFmtId="3" fontId="6" fillId="0" borderId="0" xfId="29" applyNumberFormat="1" applyFont="1" applyFill="1" applyBorder="1" applyAlignment="1" applyProtection="1">
      <protection locked="0"/>
    </xf>
    <xf numFmtId="3" fontId="6" fillId="0" borderId="0" xfId="29" applyNumberFormat="1" applyFont="1" applyFill="1" applyBorder="1" applyAlignment="1" applyProtection="1">
      <alignment horizontal="left"/>
      <protection locked="0"/>
    </xf>
    <xf numFmtId="0" fontId="6" fillId="0" borderId="0" xfId="101" applyFont="1" applyFill="1" applyAlignment="1" applyProtection="1">
      <alignment horizontal="left"/>
      <protection locked="0"/>
    </xf>
    <xf numFmtId="175" fontId="6" fillId="0" borderId="0" xfId="29" applyNumberFormat="1" applyFont="1" applyFill="1" applyBorder="1" applyAlignment="1" applyProtection="1">
      <alignment horizontal="right"/>
      <protection locked="0"/>
    </xf>
    <xf numFmtId="166" fontId="6" fillId="0" borderId="0" xfId="3" applyNumberFormat="1" applyFont="1" applyFill="1" applyAlignment="1" applyProtection="1">
      <alignment horizontal="left"/>
    </xf>
    <xf numFmtId="164" fontId="7" fillId="0" borderId="0" xfId="3" applyFont="1" applyFill="1" applyBorder="1"/>
    <xf numFmtId="3" fontId="7" fillId="0" borderId="0" xfId="29" applyNumberFormat="1" applyFont="1" applyFill="1" applyBorder="1" applyAlignment="1" applyProtection="1">
      <protection locked="0"/>
    </xf>
    <xf numFmtId="3" fontId="7" fillId="0" borderId="0" xfId="29" applyNumberFormat="1" applyFont="1" applyFill="1" applyBorder="1" applyAlignment="1" applyProtection="1">
      <alignment horizontal="left"/>
      <protection locked="0"/>
    </xf>
    <xf numFmtId="164" fontId="7" fillId="0" borderId="0" xfId="3" applyFont="1" applyFill="1" applyAlignment="1" applyProtection="1">
      <alignment horizontal="left"/>
    </xf>
    <xf numFmtId="3" fontId="7" fillId="0" borderId="0" xfId="3" applyNumberFormat="1" applyFont="1" applyFill="1" applyBorder="1"/>
    <xf numFmtId="3" fontId="7" fillId="0" borderId="0" xfId="29" applyNumberFormat="1" applyFont="1" applyFill="1" applyBorder="1" applyAlignment="1" applyProtection="1">
      <alignment horizontal="right"/>
      <protection locked="0"/>
    </xf>
    <xf numFmtId="0" fontId="14" fillId="0" borderId="0" xfId="29" applyFont="1"/>
    <xf numFmtId="3" fontId="6" fillId="0" borderId="0" xfId="3" applyNumberFormat="1" applyFont="1" applyFill="1" applyAlignment="1" applyProtection="1">
      <alignment horizontal="right" vertical="center"/>
    </xf>
    <xf numFmtId="0" fontId="6" fillId="0" borderId="0" xfId="3" applyNumberFormat="1" applyFont="1" applyFill="1" applyBorder="1" applyAlignment="1">
      <alignment horizontal="right"/>
    </xf>
    <xf numFmtId="0" fontId="6" fillId="0" borderId="2" xfId="3" applyNumberFormat="1" applyFont="1" applyFill="1" applyBorder="1" applyAlignment="1">
      <alignment horizontal="right"/>
    </xf>
    <xf numFmtId="0" fontId="6" fillId="0" borderId="2" xfId="3" applyNumberFormat="1" applyFont="1" applyFill="1" applyBorder="1" applyAlignment="1">
      <alignment horizontal="left"/>
    </xf>
    <xf numFmtId="0" fontId="6" fillId="0" borderId="2" xfId="3" applyNumberFormat="1" applyFont="1" applyFill="1" applyBorder="1" applyAlignment="1" applyProtection="1">
      <alignment horizontal="right"/>
    </xf>
    <xf numFmtId="49" fontId="6" fillId="0" borderId="1" xfId="29" applyNumberFormat="1" applyFont="1" applyFill="1" applyBorder="1" applyAlignment="1">
      <alignment horizontal="left"/>
    </xf>
    <xf numFmtId="49" fontId="5" fillId="0" borderId="0" xfId="29" applyNumberFormat="1" applyFont="1" applyFill="1" applyBorder="1" applyAlignment="1">
      <alignment horizontal="left"/>
    </xf>
    <xf numFmtId="49" fontId="6" fillId="0" borderId="0" xfId="29" applyNumberFormat="1" applyFont="1" applyFill="1" applyBorder="1" applyAlignment="1">
      <alignment horizontal="left"/>
    </xf>
    <xf numFmtId="164" fontId="7" fillId="0" borderId="0" xfId="3" applyFont="1" applyFill="1" applyBorder="1" applyAlignment="1">
      <alignment wrapText="1"/>
    </xf>
    <xf numFmtId="164" fontId="7" fillId="0" borderId="0" xfId="3" applyNumberFormat="1" applyFont="1" applyFill="1" applyAlignment="1" applyProtection="1">
      <alignment horizontal="left"/>
    </xf>
    <xf numFmtId="0" fontId="14" fillId="0" borderId="0" xfId="95" applyFont="1" applyBorder="1" applyAlignment="1">
      <alignment horizontal="left"/>
    </xf>
    <xf numFmtId="0" fontId="9" fillId="0" borderId="0" xfId="95" applyFont="1" applyFill="1" applyBorder="1" applyAlignment="1">
      <alignment horizontal="left"/>
    </xf>
    <xf numFmtId="49" fontId="10" fillId="0" borderId="0" xfId="3" applyNumberFormat="1" applyFont="1" applyAlignment="1">
      <alignment horizontal="left"/>
    </xf>
    <xf numFmtId="3" fontId="13" fillId="0" borderId="0" xfId="3" applyNumberFormat="1" applyFont="1" applyFill="1" applyBorder="1" applyAlignment="1">
      <alignment horizontal="right"/>
    </xf>
    <xf numFmtId="49" fontId="7" fillId="0" borderId="0" xfId="3" applyNumberFormat="1" applyFont="1" applyFill="1" applyAlignment="1">
      <alignment horizontal="left"/>
    </xf>
    <xf numFmtId="164" fontId="6" fillId="0" borderId="0" xfId="4" applyFont="1" applyFill="1" applyBorder="1"/>
    <xf numFmtId="164" fontId="6" fillId="0" borderId="0" xfId="4" applyFont="1" applyFill="1" applyBorder="1" applyAlignment="1" applyProtection="1"/>
    <xf numFmtId="166" fontId="6" fillId="0" borderId="0" xfId="29" applyNumberFormat="1" applyFont="1" applyFill="1" applyBorder="1" applyAlignment="1">
      <alignment horizontal="left" vertical="center"/>
    </xf>
    <xf numFmtId="3" fontId="6" fillId="0" borderId="0" xfId="103" applyNumberFormat="1" applyFont="1" applyFill="1" applyBorder="1" applyAlignment="1">
      <alignment horizontal="right"/>
    </xf>
    <xf numFmtId="3" fontId="6" fillId="0" borderId="0" xfId="4" applyNumberFormat="1" applyFont="1" applyFill="1" applyBorder="1"/>
    <xf numFmtId="3" fontId="6" fillId="0" borderId="0" xfId="4" applyNumberFormat="1" applyFont="1" applyFill="1" applyBorder="1" applyAlignment="1">
      <alignment horizontal="right"/>
    </xf>
    <xf numFmtId="176" fontId="6" fillId="0" borderId="0" xfId="95" applyNumberFormat="1" applyFont="1" applyFill="1" applyBorder="1" applyAlignment="1">
      <alignment horizontal="right"/>
    </xf>
    <xf numFmtId="164" fontId="6" fillId="0" borderId="0" xfId="3" applyFont="1" applyFill="1" applyBorder="1" applyAlignment="1" applyProtection="1">
      <alignment horizontal="left"/>
    </xf>
    <xf numFmtId="0" fontId="5" fillId="0" borderId="0" xfId="81" applyFont="1" applyFill="1" applyAlignment="1" applyProtection="1">
      <alignment horizontal="left"/>
    </xf>
    <xf numFmtId="164" fontId="6" fillId="0" borderId="0" xfId="3" applyFont="1" applyFill="1" applyBorder="1" applyAlignment="1">
      <alignment horizontal="left"/>
    </xf>
    <xf numFmtId="3" fontId="6" fillId="0" borderId="0" xfId="103" applyNumberFormat="1" applyFont="1" applyFill="1" applyAlignment="1">
      <alignment horizontal="right"/>
    </xf>
    <xf numFmtId="3" fontId="7" fillId="0" borderId="0" xfId="4" applyNumberFormat="1" applyFont="1" applyFill="1" applyBorder="1"/>
    <xf numFmtId="3" fontId="7" fillId="0" borderId="0" xfId="103" applyNumberFormat="1" applyFont="1" applyFill="1" applyBorder="1" applyAlignment="1">
      <alignment horizontal="right"/>
    </xf>
    <xf numFmtId="164" fontId="7" fillId="0" borderId="0" xfId="4" applyFont="1" applyFill="1" applyBorder="1" applyAlignment="1" applyProtection="1">
      <alignment horizontal="left"/>
    </xf>
    <xf numFmtId="3" fontId="7" fillId="0" borderId="0" xfId="103" applyNumberFormat="1" applyFont="1" applyFill="1" applyAlignment="1">
      <alignment horizontal="right"/>
    </xf>
    <xf numFmtId="164" fontId="6" fillId="0" borderId="0" xfId="4" applyFont="1" applyFill="1" applyBorder="1" applyAlignment="1" applyProtection="1">
      <alignment horizontal="left" indent="1"/>
    </xf>
    <xf numFmtId="0" fontId="6" fillId="0" borderId="0" xfId="29" applyFont="1" applyFill="1" applyAlignment="1" applyProtection="1">
      <alignment horizontal="left"/>
      <protection locked="0"/>
    </xf>
    <xf numFmtId="0" fontId="6" fillId="0" borderId="0" xfId="4" applyNumberFormat="1" applyFont="1" applyFill="1" applyBorder="1" applyAlignment="1">
      <alignment horizontal="right"/>
    </xf>
    <xf numFmtId="0" fontId="6" fillId="0" borderId="2" xfId="4" applyNumberFormat="1" applyFont="1" applyFill="1" applyBorder="1" applyAlignment="1">
      <alignment horizontal="right"/>
    </xf>
    <xf numFmtId="164" fontId="6" fillId="0" borderId="1" xfId="3" applyFont="1" applyFill="1" applyBorder="1"/>
    <xf numFmtId="164" fontId="6" fillId="0" borderId="1" xfId="3" applyFont="1" applyFill="1" applyBorder="1" applyAlignment="1">
      <alignment horizontal="right"/>
    </xf>
    <xf numFmtId="164" fontId="6" fillId="0" borderId="1" xfId="4" applyFont="1" applyFill="1" applyBorder="1"/>
    <xf numFmtId="164" fontId="6" fillId="0" borderId="0" xfId="3" applyFont="1" applyFill="1" applyBorder="1" applyAlignment="1">
      <alignment horizontal="right"/>
    </xf>
    <xf numFmtId="164" fontId="10" fillId="0" borderId="0" xfId="4" applyFont="1" applyBorder="1" applyAlignment="1" applyProtection="1">
      <alignment horizontal="left" wrapText="1"/>
    </xf>
    <xf numFmtId="3" fontId="12" fillId="0" borderId="0" xfId="3" applyNumberFormat="1" applyFont="1" applyFill="1" applyBorder="1"/>
    <xf numFmtId="164" fontId="7" fillId="0" borderId="0" xfId="4" applyFont="1" applyFill="1" applyBorder="1"/>
    <xf numFmtId="49" fontId="10" fillId="0" borderId="0" xfId="4" applyNumberFormat="1" applyFont="1" applyFill="1" applyBorder="1"/>
    <xf numFmtId="3" fontId="13" fillId="0" borderId="0" xfId="4" applyNumberFormat="1" applyFont="1" applyFill="1" applyBorder="1"/>
    <xf numFmtId="49" fontId="7" fillId="0" borderId="0" xfId="4" applyNumberFormat="1" applyFont="1" applyFill="1" applyBorder="1" applyAlignment="1">
      <alignment horizontal="left"/>
    </xf>
    <xf numFmtId="0" fontId="8" fillId="0" borderId="0" xfId="7" applyFont="1" applyFill="1"/>
    <xf numFmtId="3" fontId="6" fillId="0" borderId="0" xfId="29" applyNumberFormat="1" applyFont="1" applyFill="1"/>
    <xf numFmtId="0" fontId="6" fillId="0" borderId="0" xfId="29" applyFont="1" applyFill="1"/>
    <xf numFmtId="0" fontId="8" fillId="0" borderId="0" xfId="7" applyFont="1" applyFill="1" applyBorder="1"/>
    <xf numFmtId="3" fontId="8" fillId="0" borderId="0" xfId="7" applyNumberFormat="1" applyFont="1" applyFill="1" applyBorder="1" applyAlignment="1">
      <alignment horizontal="right"/>
    </xf>
    <xf numFmtId="3" fontId="8" fillId="0" borderId="0" xfId="7" applyNumberFormat="1" applyFont="1" applyFill="1" applyBorder="1"/>
    <xf numFmtId="0" fontId="1" fillId="0" borderId="0" xfId="7" applyFont="1" applyAlignment="1" applyProtection="1">
      <alignment horizontal="left"/>
    </xf>
    <xf numFmtId="0" fontId="8" fillId="0" borderId="0" xfId="7" applyNumberFormat="1" applyFont="1" applyFill="1" applyBorder="1" applyAlignment="1" applyProtection="1">
      <alignment horizontal="left"/>
    </xf>
    <xf numFmtId="0" fontId="1" fillId="0" borderId="0" xfId="29" applyNumberFormat="1" applyFont="1" applyFill="1"/>
    <xf numFmtId="3" fontId="8" fillId="0" borderId="0" xfId="7" applyNumberFormat="1" applyFont="1" applyFill="1" applyBorder="1" applyAlignment="1" applyProtection="1">
      <alignment horizontal="left"/>
    </xf>
    <xf numFmtId="0" fontId="8" fillId="0" borderId="1" xfId="7" applyFont="1" applyFill="1" applyBorder="1"/>
    <xf numFmtId="0" fontId="8" fillId="0" borderId="0" xfId="7" applyFont="1" applyFill="1" applyAlignment="1" applyProtection="1">
      <alignment horizontal="left"/>
    </xf>
    <xf numFmtId="3" fontId="6" fillId="0" borderId="0" xfId="104" applyNumberFormat="1" applyFont="1" applyFill="1" applyBorder="1" applyAlignment="1" applyProtection="1">
      <alignment horizontal="right"/>
    </xf>
    <xf numFmtId="0" fontId="6" fillId="0" borderId="0" xfId="7" applyFont="1" applyFill="1"/>
    <xf numFmtId="0" fontId="8" fillId="0" borderId="0" xfId="7" applyNumberFormat="1" applyFont="1" applyFill="1" applyAlignment="1">
      <alignment horizontal="right"/>
    </xf>
    <xf numFmtId="0" fontId="8" fillId="0" borderId="2" xfId="7" applyNumberFormat="1" applyFont="1" applyFill="1" applyBorder="1" applyAlignment="1">
      <alignment horizontal="right"/>
    </xf>
    <xf numFmtId="0" fontId="8" fillId="0" borderId="2" xfId="7" applyNumberFormat="1" applyFont="1" applyFill="1" applyBorder="1" applyAlignment="1">
      <alignment horizontal="left"/>
    </xf>
    <xf numFmtId="167" fontId="14" fillId="0" borderId="0" xfId="7" applyNumberFormat="1" applyFont="1" applyAlignment="1" applyProtection="1">
      <alignment horizontal="left"/>
    </xf>
    <xf numFmtId="167" fontId="9" fillId="0" borderId="0" xfId="7" applyNumberFormat="1" applyFont="1" applyFill="1" applyAlignment="1" applyProtection="1">
      <alignment horizontal="left"/>
    </xf>
    <xf numFmtId="0" fontId="9" fillId="0" borderId="0" xfId="7" applyFont="1" applyFill="1"/>
    <xf numFmtId="0" fontId="14" fillId="0" borderId="0" xfId="7" applyFont="1" applyAlignment="1">
      <alignment horizontal="left"/>
    </xf>
    <xf numFmtId="3" fontId="13" fillId="0" borderId="0" xfId="7" applyNumberFormat="1" applyFont="1" applyFill="1"/>
    <xf numFmtId="49" fontId="9" fillId="0" borderId="0" xfId="7" applyNumberFormat="1" applyFont="1" applyFill="1" applyAlignment="1">
      <alignment horizontal="left"/>
    </xf>
    <xf numFmtId="0" fontId="1" fillId="0" borderId="0" xfId="79" applyFont="1" applyBorder="1"/>
    <xf numFmtId="3" fontId="44" fillId="0" borderId="0" xfId="79" applyNumberFormat="1" applyFont="1" applyBorder="1" applyAlignment="1">
      <alignment horizontal="left"/>
    </xf>
    <xf numFmtId="3" fontId="45" fillId="0" borderId="0" xfId="79" applyNumberFormat="1" applyFont="1" applyBorder="1" applyAlignment="1">
      <alignment horizontal="left"/>
    </xf>
    <xf numFmtId="3" fontId="46" fillId="0" borderId="0" xfId="79" applyNumberFormat="1" applyFont="1" applyBorder="1" applyAlignment="1">
      <alignment horizontal="center"/>
    </xf>
    <xf numFmtId="0" fontId="47" fillId="0" borderId="0" xfId="81" applyFont="1" applyFill="1" applyAlignment="1" applyProtection="1">
      <alignment horizontal="left"/>
    </xf>
    <xf numFmtId="49" fontId="46" fillId="0" borderId="0" xfId="55" applyNumberFormat="1" applyFont="1" applyFill="1" applyAlignment="1">
      <alignment horizontal="center"/>
    </xf>
    <xf numFmtId="49" fontId="46" fillId="0" borderId="0" xfId="55" applyNumberFormat="1" applyFont="1" applyAlignment="1">
      <alignment horizontal="center"/>
    </xf>
    <xf numFmtId="49" fontId="47" fillId="0" borderId="0" xfId="81" applyNumberFormat="1" applyFont="1" applyFill="1" applyAlignment="1" applyProtection="1">
      <alignment horizontal="left"/>
    </xf>
    <xf numFmtId="3" fontId="1" fillId="0" borderId="0" xfId="79" applyNumberFormat="1" applyFont="1" applyAlignment="1">
      <alignment horizontal="right"/>
    </xf>
    <xf numFmtId="3" fontId="46" fillId="0" borderId="0" xfId="79" applyNumberFormat="1" applyFont="1" applyAlignment="1">
      <alignment horizontal="right"/>
    </xf>
    <xf numFmtId="3" fontId="46" fillId="0" borderId="0" xfId="79" applyNumberFormat="1" applyFont="1" applyAlignment="1">
      <alignment horizontal="center"/>
    </xf>
    <xf numFmtId="3" fontId="46" fillId="18" borderId="2" xfId="79" applyNumberFormat="1" applyFont="1" applyFill="1" applyBorder="1" applyAlignment="1">
      <alignment horizontal="right"/>
    </xf>
    <xf numFmtId="3" fontId="46" fillId="18" borderId="2" xfId="79" applyNumberFormat="1" applyFont="1" applyFill="1" applyBorder="1" applyAlignment="1">
      <alignment horizontal="center"/>
    </xf>
    <xf numFmtId="0" fontId="48" fillId="0" borderId="0" xfId="55" applyFont="1" applyFill="1" applyAlignment="1">
      <alignment horizontal="left"/>
    </xf>
    <xf numFmtId="15" fontId="1" fillId="0" borderId="0" xfId="79" applyNumberFormat="1" applyFont="1"/>
    <xf numFmtId="0" fontId="48" fillId="0" borderId="0" xfId="79" applyFont="1" applyAlignment="1">
      <alignment horizontal="left"/>
    </xf>
    <xf numFmtId="0" fontId="49" fillId="0" borderId="0" xfId="79" applyFont="1"/>
  </cellXfs>
  <cellStyles count="105">
    <cellStyle name="_CD_Peru" xfId="35"/>
    <cellStyle name="=C:\WINNT\SYSTEM32\COMMAND.COM" xfId="36"/>
    <cellStyle name="20% - Énfasis1" xfId="37"/>
    <cellStyle name="20% - Énfasis2" xfId="38"/>
    <cellStyle name="20% - Énfasis3" xfId="39"/>
    <cellStyle name="20% - Énfasis4" xfId="40"/>
    <cellStyle name="20% - Énfasis5" xfId="41"/>
    <cellStyle name="20% - Énfasis6" xfId="42"/>
    <cellStyle name="40% - Énfasis1" xfId="43"/>
    <cellStyle name="40% - Énfasis2" xfId="44"/>
    <cellStyle name="40% - Énfasis3" xfId="45"/>
    <cellStyle name="40% - Énfasis4" xfId="46"/>
    <cellStyle name="40% - Énfasis5" xfId="47"/>
    <cellStyle name="40% - Énfasis6" xfId="48"/>
    <cellStyle name="60% - Énfasis1" xfId="49"/>
    <cellStyle name="60% - Énfasis2" xfId="50"/>
    <cellStyle name="60% - Énfasis3" xfId="51"/>
    <cellStyle name="60% - Énfasis4" xfId="52"/>
    <cellStyle name="60% - Énfasis5" xfId="53"/>
    <cellStyle name="60% - Énfasis6" xfId="54"/>
    <cellStyle name="ANCLAS,REZONES Y SUS PARTES,DE FUNDICION,DE HIERRO O DE ACERO" xfId="28"/>
    <cellStyle name="ANCLAS,REZONES Y SUS PARTES,DE FUNDICION,DE HIERRO O DE ACERO 2" xfId="29"/>
    <cellStyle name="ANCLAS,REZONES Y SUS PARTES,DE FUNDICION,DE HIERRO O DE ACERO 2 2" xfId="94"/>
    <cellStyle name="ANCLAS,REZONES Y SUS PARTES,DE FUNDICION,DE HIERRO O DE ACERO 3" xfId="55"/>
    <cellStyle name="bolet" xfId="56"/>
    <cellStyle name="Buena" xfId="57"/>
    <cellStyle name="Cálculo" xfId="58"/>
    <cellStyle name="Celda de comprobación" xfId="59"/>
    <cellStyle name="Celda vinculada" xfId="60"/>
    <cellStyle name="Comma" xfId="1" builtinId="3"/>
    <cellStyle name="Comma [0] 2" xfId="102"/>
    <cellStyle name="Comma 2" xfId="61"/>
    <cellStyle name="Comma0" xfId="62"/>
    <cellStyle name="Currency 2" xfId="63"/>
    <cellStyle name="Currency0" xfId="64"/>
    <cellStyle name="Date" xfId="65"/>
    <cellStyle name="Diseño" xfId="66"/>
    <cellStyle name="Encabezado 4" xfId="67"/>
    <cellStyle name="Énfasis1" xfId="68"/>
    <cellStyle name="Énfasis2" xfId="69"/>
    <cellStyle name="Énfasis3" xfId="70"/>
    <cellStyle name="Énfasis4" xfId="71"/>
    <cellStyle name="Énfasis5" xfId="72"/>
    <cellStyle name="Énfasis6" xfId="73"/>
    <cellStyle name="Entrada" xfId="74"/>
    <cellStyle name="Fixed" xfId="75"/>
    <cellStyle name="Incorrecto" xfId="76"/>
    <cellStyle name="MES" xfId="77"/>
    <cellStyle name="Millares_Petroleo" xfId="78"/>
    <cellStyle name="Normal" xfId="0" builtinId="0"/>
    <cellStyle name="Normal 2" xfId="79"/>
    <cellStyle name="Normal 3" xfId="80"/>
    <cellStyle name="Normal 4" xfId="98"/>
    <cellStyle name="Normal_$WPM7D8F" xfId="2"/>
    <cellStyle name="Normal__CN-Arg" xfId="100"/>
    <cellStyle name="Normal_ARG96-01" xfId="81"/>
    <cellStyle name="Normal_ARG96-03" xfId="3"/>
    <cellStyle name="Normal_ARG96-04" xfId="4"/>
    <cellStyle name="Normal_ARG96-07" xfId="5"/>
    <cellStyle name="Normal_ARG96-08" xfId="6"/>
    <cellStyle name="Normal_ARG96-09" xfId="7"/>
    <cellStyle name="Normal_ARG96-10" xfId="8"/>
    <cellStyle name="Normal_ARG96-11" xfId="9"/>
    <cellStyle name="Normal_ARG96-14" xfId="10"/>
    <cellStyle name="Normal_ARG96-15" xfId="11"/>
    <cellStyle name="Normal_ARG96-16" xfId="12"/>
    <cellStyle name="Normal_ARG97-03" xfId="95"/>
    <cellStyle name="Normal_ARG97-09" xfId="104"/>
    <cellStyle name="Normal_ARG976-04" xfId="103"/>
    <cellStyle name="Normal_BOL96-16" xfId="97"/>
    <cellStyle name="Normal_BOL96-17" xfId="93"/>
    <cellStyle name="Normal_bp1_14jul03" xfId="33"/>
    <cellStyle name="Normal_C09" xfId="13"/>
    <cellStyle name="Normal_CHL96-01" xfId="14"/>
    <cellStyle name="Normal_CRI96-06" xfId="15"/>
    <cellStyle name="Normal_CRI96-09" xfId="16"/>
    <cellStyle name="Normal_CRI96-10" xfId="17"/>
    <cellStyle name="Normal_CRI96-11" xfId="31"/>
    <cellStyle name="Normal_CRI96-13" xfId="92"/>
    <cellStyle name="Normal_CriImpD" xfId="18"/>
    <cellStyle name="Normal_Cuad_A-13_Deuda" xfId="34"/>
    <cellStyle name="Normal_EcuIET" xfId="99"/>
    <cellStyle name="Normal_GTM96-13" xfId="19"/>
    <cellStyle name="Normal_HTI96-05" xfId="20"/>
    <cellStyle name="Normal_HTI96-07" xfId="21"/>
    <cellStyle name="Normal_HTI96-08" xfId="22"/>
    <cellStyle name="Normal_HTI96-09" xfId="32"/>
    <cellStyle name="Normal_HTI96-10" xfId="23"/>
    <cellStyle name="Normal_HtiAgrop" xfId="24"/>
    <cellStyle name="Normal_HtiMon" xfId="25"/>
    <cellStyle name="Normal_MEX96-06" xfId="26"/>
    <cellStyle name="Normal_MEX96-15" xfId="27"/>
    <cellStyle name="Normal_PER96-02" xfId="96"/>
    <cellStyle name="Normal_URY_1-2" xfId="101"/>
    <cellStyle name="Normal_URY96-14" xfId="30"/>
    <cellStyle name="Notas" xfId="82"/>
    <cellStyle name="Salida" xfId="83"/>
    <cellStyle name="Style 1" xfId="84"/>
    <cellStyle name="Texto de advertencia" xfId="85"/>
    <cellStyle name="Texto explicativo" xfId="86"/>
    <cellStyle name="Título" xfId="87"/>
    <cellStyle name="Título 1" xfId="88"/>
    <cellStyle name="Título 2" xfId="89"/>
    <cellStyle name="Título 3" xfId="90"/>
    <cellStyle name="Título_Petroleo" xfId="9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B9B9B"/>
    <pageSetUpPr fitToPage="1"/>
  </sheetPr>
  <dimension ref="A1:C33"/>
  <sheetViews>
    <sheetView showGridLines="0" workbookViewId="0">
      <selection activeCell="C20" sqref="C20"/>
    </sheetView>
  </sheetViews>
  <sheetFormatPr defaultColWidth="9.28515625" defaultRowHeight="10.199999999999999"/>
  <cols>
    <col min="1" max="1" width="13.28515625" style="283" bestFit="1" customWidth="1"/>
    <col min="2" max="2" width="66.140625" style="283" customWidth="1"/>
    <col min="3" max="3" width="67" style="283" bestFit="1" customWidth="1"/>
    <col min="4" max="16384" width="9.28515625" style="283"/>
  </cols>
  <sheetData>
    <row r="1" spans="1:3" s="308" customFormat="1" ht="16.2" customHeight="1">
      <c r="B1" s="470" t="s">
        <v>10</v>
      </c>
      <c r="C1" s="470" t="s">
        <v>33</v>
      </c>
    </row>
    <row r="2" spans="1:3">
      <c r="A2" s="469">
        <f ca="1">NOW()</f>
        <v>41549.854471064813</v>
      </c>
      <c r="B2" s="468" t="s">
        <v>650</v>
      </c>
      <c r="C2" s="468" t="s">
        <v>649</v>
      </c>
    </row>
    <row r="3" spans="1:3">
      <c r="A3" s="467"/>
      <c r="B3" s="466"/>
      <c r="C3" s="466"/>
    </row>
    <row r="4" spans="1:3">
      <c r="A4" s="465"/>
      <c r="B4" s="464"/>
      <c r="C4" s="463"/>
    </row>
    <row r="5" spans="1:3" ht="15.9" customHeight="1">
      <c r="A5" s="461">
        <v>1</v>
      </c>
      <c r="B5" s="459" t="s">
        <v>648</v>
      </c>
      <c r="C5" s="459" t="s">
        <v>647</v>
      </c>
    </row>
    <row r="6" spans="1:3" ht="15.9" customHeight="1">
      <c r="A6" s="461">
        <v>2</v>
      </c>
      <c r="B6" s="459" t="s">
        <v>646</v>
      </c>
      <c r="C6" s="459" t="s">
        <v>645</v>
      </c>
    </row>
    <row r="7" spans="1:3" ht="15.9" customHeight="1">
      <c r="A7" s="461">
        <v>3</v>
      </c>
      <c r="B7" s="459" t="s">
        <v>528</v>
      </c>
      <c r="C7" s="459" t="s">
        <v>528</v>
      </c>
    </row>
    <row r="8" spans="1:3" ht="15.9" customHeight="1">
      <c r="A8" s="461">
        <v>4</v>
      </c>
      <c r="B8" s="459" t="s">
        <v>545</v>
      </c>
      <c r="C8" s="462" t="s">
        <v>644</v>
      </c>
    </row>
    <row r="9" spans="1:3" ht="15.9" customHeight="1">
      <c r="A9" s="461">
        <v>5</v>
      </c>
      <c r="B9" s="459" t="s">
        <v>7</v>
      </c>
      <c r="C9" s="459" t="s">
        <v>643</v>
      </c>
    </row>
    <row r="10" spans="1:3" ht="15.9" customHeight="1">
      <c r="A10" s="461">
        <v>6</v>
      </c>
      <c r="B10" s="459" t="s">
        <v>651</v>
      </c>
      <c r="C10" s="459" t="s">
        <v>652</v>
      </c>
    </row>
    <row r="11" spans="1:3" ht="15.9" customHeight="1">
      <c r="A11" s="461">
        <v>7</v>
      </c>
      <c r="B11" s="459" t="s">
        <v>642</v>
      </c>
      <c r="C11" s="459" t="s">
        <v>641</v>
      </c>
    </row>
    <row r="12" spans="1:3" ht="15.9" customHeight="1">
      <c r="A12" s="460">
        <v>8</v>
      </c>
      <c r="B12" s="459" t="s">
        <v>640</v>
      </c>
      <c r="C12" s="459" t="s">
        <v>45</v>
      </c>
    </row>
    <row r="13" spans="1:3" ht="15.9" customHeight="1">
      <c r="A13" s="461">
        <v>9</v>
      </c>
      <c r="B13" s="459" t="s">
        <v>639</v>
      </c>
      <c r="C13" s="462" t="s">
        <v>638</v>
      </c>
    </row>
    <row r="14" spans="1:3" ht="15.9" customHeight="1">
      <c r="A14" s="461">
        <v>10</v>
      </c>
      <c r="B14" s="471" t="s">
        <v>218</v>
      </c>
      <c r="C14" s="471" t="s">
        <v>217</v>
      </c>
    </row>
    <row r="15" spans="1:3" ht="15.9" customHeight="1">
      <c r="A15" s="461">
        <v>11</v>
      </c>
      <c r="B15" s="459" t="s">
        <v>653</v>
      </c>
      <c r="C15" s="459" t="s">
        <v>654</v>
      </c>
    </row>
    <row r="16" spans="1:3" ht="15.9" customHeight="1">
      <c r="A16" s="461">
        <v>12</v>
      </c>
      <c r="B16" s="459" t="s">
        <v>262</v>
      </c>
      <c r="C16" s="459" t="s">
        <v>261</v>
      </c>
    </row>
    <row r="17" spans="1:3" ht="15.9" customHeight="1">
      <c r="A17" s="461">
        <v>13</v>
      </c>
      <c r="B17" s="459" t="s">
        <v>297</v>
      </c>
      <c r="C17" s="459" t="s">
        <v>296</v>
      </c>
    </row>
    <row r="18" spans="1:3" ht="15.9" customHeight="1">
      <c r="A18" s="461"/>
      <c r="B18" s="459"/>
      <c r="C18" s="459"/>
    </row>
    <row r="19" spans="1:3" ht="15.9" customHeight="1">
      <c r="A19" s="461"/>
      <c r="B19" s="459"/>
      <c r="C19" s="459"/>
    </row>
    <row r="20" spans="1:3" ht="15.9" customHeight="1">
      <c r="A20" s="461"/>
      <c r="B20" s="459"/>
      <c r="C20" s="459"/>
    </row>
    <row r="21" spans="1:3" ht="15.9" customHeight="1">
      <c r="A21" s="460"/>
    </row>
    <row r="22" spans="1:3" ht="15.9" customHeight="1">
      <c r="A22" s="458"/>
      <c r="B22" s="459"/>
      <c r="C22" s="459"/>
    </row>
    <row r="23" spans="1:3" ht="19.2" customHeight="1">
      <c r="A23" s="458"/>
    </row>
    <row r="24" spans="1:3" s="455" customFormat="1" ht="16.05" customHeight="1"/>
    <row r="25" spans="1:3" s="455" customFormat="1" ht="15">
      <c r="A25" s="458"/>
      <c r="B25" s="457"/>
      <c r="C25" s="456"/>
    </row>
    <row r="26" spans="1:3" s="455" customFormat="1" ht="15">
      <c r="A26" s="458"/>
      <c r="B26" s="457"/>
      <c r="C26" s="456"/>
    </row>
    <row r="27" spans="1:3" s="455" customFormat="1" ht="15">
      <c r="A27" s="458"/>
      <c r="B27" s="457"/>
      <c r="C27" s="456"/>
    </row>
    <row r="28" spans="1:3" s="455" customFormat="1" ht="15">
      <c r="A28" s="458"/>
      <c r="B28" s="457"/>
      <c r="C28" s="456"/>
    </row>
    <row r="29" spans="1:3" s="455" customFormat="1" ht="15">
      <c r="A29" s="458"/>
      <c r="B29" s="457"/>
      <c r="C29" s="456"/>
    </row>
    <row r="30" spans="1:3" s="455" customFormat="1" ht="15">
      <c r="A30" s="458"/>
      <c r="B30" s="457"/>
      <c r="C30" s="456"/>
    </row>
    <row r="31" spans="1:3" s="455" customFormat="1" ht="15">
      <c r="A31" s="458"/>
      <c r="B31" s="457"/>
      <c r="C31" s="456"/>
    </row>
    <row r="32" spans="1:3" s="455" customFormat="1" ht="15">
      <c r="A32" s="458"/>
      <c r="B32" s="457"/>
      <c r="C32" s="456"/>
    </row>
    <row r="33" s="455" customFormat="1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07"/>
  <sheetViews>
    <sheetView showGridLines="0" zoomScale="110" zoomScaleNormal="110" workbookViewId="0">
      <selection activeCell="D1" sqref="D1:V1"/>
    </sheetView>
  </sheetViews>
  <sheetFormatPr defaultColWidth="11.7109375" defaultRowHeight="10.199999999999999"/>
  <cols>
    <col min="1" max="1" width="49.5703125" style="314" customWidth="1"/>
    <col min="2" max="2" width="2.140625" style="316" customWidth="1"/>
    <col min="3" max="11" width="8.140625" style="315" customWidth="1"/>
    <col min="12" max="12" width="2.5703125" style="314" customWidth="1"/>
    <col min="13" max="13" width="49.28515625" style="314" bestFit="1" customWidth="1"/>
    <col min="14" max="16384" width="11.7109375" style="313"/>
  </cols>
  <sheetData>
    <row r="1" spans="1:13" s="333" customFormat="1" ht="12">
      <c r="A1" s="334">
        <v>1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</row>
    <row r="2" spans="1:13" s="330" customFormat="1">
      <c r="A2" s="331" t="s">
        <v>454</v>
      </c>
      <c r="B2" s="331"/>
      <c r="C2" s="332"/>
      <c r="D2" s="332"/>
      <c r="E2" s="332"/>
      <c r="F2" s="332"/>
      <c r="G2" s="332"/>
      <c r="H2" s="332"/>
      <c r="I2" s="332"/>
      <c r="J2" s="332"/>
      <c r="K2" s="332"/>
      <c r="L2" s="331"/>
      <c r="M2" s="331" t="s">
        <v>453</v>
      </c>
    </row>
    <row r="4" spans="1:13">
      <c r="A4" s="327"/>
      <c r="B4" s="329"/>
      <c r="C4" s="328">
        <v>2004</v>
      </c>
      <c r="D4" s="328">
        <v>2005</v>
      </c>
      <c r="E4" s="328">
        <v>2006</v>
      </c>
      <c r="F4" s="328">
        <v>2007</v>
      </c>
      <c r="G4" s="328">
        <v>2008</v>
      </c>
      <c r="H4" s="328">
        <v>2009</v>
      </c>
      <c r="I4" s="328">
        <v>2010</v>
      </c>
      <c r="J4" s="328">
        <v>2011</v>
      </c>
      <c r="K4" s="328">
        <v>2012</v>
      </c>
      <c r="L4" s="327" t="s">
        <v>24</v>
      </c>
      <c r="M4" s="327"/>
    </row>
    <row r="5" spans="1:13">
      <c r="A5" s="324"/>
      <c r="B5" s="326"/>
      <c r="C5" s="325"/>
      <c r="D5" s="325"/>
      <c r="E5" s="325"/>
      <c r="F5" s="325"/>
      <c r="G5" s="325"/>
      <c r="H5" s="325"/>
      <c r="I5" s="325"/>
      <c r="J5" s="325"/>
      <c r="K5" s="325"/>
      <c r="L5" s="324"/>
      <c r="M5" s="324"/>
    </row>
    <row r="6" spans="1:13">
      <c r="B6" s="316" t="s">
        <v>452</v>
      </c>
    </row>
    <row r="7" spans="1:13">
      <c r="A7" s="314" t="s">
        <v>451</v>
      </c>
      <c r="C7" s="318">
        <v>-3.5190165194006862</v>
      </c>
      <c r="D7" s="318">
        <v>1.7997929441745608</v>
      </c>
      <c r="E7" s="318">
        <v>2.2529922553391257</v>
      </c>
      <c r="F7" s="318">
        <v>3.3432790146125102</v>
      </c>
      <c r="G7" s="318">
        <v>0.84394432928633911</v>
      </c>
      <c r="H7" s="318">
        <v>2.877697841726623</v>
      </c>
      <c r="I7" s="318">
        <v>-5.4160125588696983</v>
      </c>
      <c r="J7" s="318">
        <v>5.5903432666918107</v>
      </c>
      <c r="K7" s="318">
        <v>2.8222349242640776</v>
      </c>
      <c r="L7" s="317"/>
      <c r="M7" s="314" t="s">
        <v>450</v>
      </c>
    </row>
    <row r="8" spans="1:13">
      <c r="A8" s="314" t="s">
        <v>449</v>
      </c>
      <c r="C8" s="318">
        <v>-4.9373652572951894</v>
      </c>
      <c r="D8" s="318">
        <v>0.35124359092415514</v>
      </c>
      <c r="E8" s="318">
        <v>0.8553174037545741</v>
      </c>
      <c r="F8" s="318">
        <v>1.986181963079714</v>
      </c>
      <c r="G8" s="318">
        <v>-0.4436809926734786</v>
      </c>
      <c r="H8" s="318">
        <v>1.5845505093064816</v>
      </c>
      <c r="I8" s="318">
        <v>-6.6009264381267752</v>
      </c>
      <c r="J8" s="318">
        <v>4.267866049635316</v>
      </c>
      <c r="K8" s="318">
        <v>1.5450344350774969</v>
      </c>
      <c r="L8" s="317"/>
      <c r="M8" s="314" t="s">
        <v>448</v>
      </c>
    </row>
    <row r="9" spans="1:13">
      <c r="C9" s="318"/>
      <c r="D9" s="318"/>
      <c r="E9" s="318"/>
      <c r="F9" s="318"/>
      <c r="G9" s="318"/>
      <c r="H9" s="318"/>
      <c r="I9" s="318"/>
      <c r="J9" s="318"/>
      <c r="K9" s="318"/>
      <c r="L9" s="317"/>
    </row>
    <row r="10" spans="1:13">
      <c r="A10" s="314" t="s">
        <v>447</v>
      </c>
      <c r="C10" s="318"/>
      <c r="D10" s="318"/>
      <c r="E10" s="318"/>
      <c r="F10" s="318"/>
      <c r="G10" s="318"/>
      <c r="H10" s="318"/>
      <c r="I10" s="318"/>
      <c r="J10" s="318"/>
      <c r="K10" s="318"/>
      <c r="L10" s="317"/>
      <c r="M10" s="314" t="s">
        <v>446</v>
      </c>
    </row>
    <row r="11" spans="1:13">
      <c r="A11" s="314" t="s">
        <v>445</v>
      </c>
      <c r="C11" s="318">
        <v>-4.7990401919616126</v>
      </c>
      <c r="D11" s="318">
        <v>2.5834908632640152</v>
      </c>
      <c r="E11" s="318">
        <v>1.4127764127764175</v>
      </c>
      <c r="F11" s="318">
        <v>2.3016353725015204</v>
      </c>
      <c r="G11" s="318">
        <v>-7.489638839550028</v>
      </c>
      <c r="H11" s="318">
        <v>5.2159999999999984</v>
      </c>
      <c r="I11" s="318">
        <v>3.0413625304137604E-2</v>
      </c>
      <c r="J11" s="318">
        <v>1.1249619945272071</v>
      </c>
      <c r="K11" s="318">
        <v>-2.1948286229705349</v>
      </c>
      <c r="L11" s="317"/>
      <c r="M11" s="314" t="s">
        <v>444</v>
      </c>
    </row>
    <row r="12" spans="1:13">
      <c r="A12" s="314" t="s">
        <v>443</v>
      </c>
      <c r="C12" s="318">
        <v>-4.9645390070921946</v>
      </c>
      <c r="D12" s="318">
        <v>4.4776119402984982</v>
      </c>
      <c r="E12" s="318">
        <v>7.1428571428571397</v>
      </c>
      <c r="F12" s="318">
        <v>0</v>
      </c>
      <c r="G12" s="318">
        <v>6.6666666666666652</v>
      </c>
      <c r="H12" s="318">
        <v>6.25</v>
      </c>
      <c r="I12" s="318">
        <v>0</v>
      </c>
      <c r="J12" s="318">
        <v>5.8823529411764719</v>
      </c>
      <c r="K12" s="318">
        <v>0</v>
      </c>
      <c r="L12" s="317"/>
      <c r="M12" s="314" t="s">
        <v>442</v>
      </c>
    </row>
    <row r="13" spans="1:13">
      <c r="A13" s="314" t="s">
        <v>441</v>
      </c>
      <c r="C13" s="318">
        <v>-2.4925224327018936</v>
      </c>
      <c r="D13" s="318">
        <v>1.6359918200409052</v>
      </c>
      <c r="E13" s="318">
        <v>2.3138832997988024</v>
      </c>
      <c r="F13" s="318">
        <v>1.2782694198623323</v>
      </c>
      <c r="G13" s="318">
        <v>-9.7087378640781097E-2</v>
      </c>
      <c r="H13" s="318">
        <v>3.6929057337220517</v>
      </c>
      <c r="I13" s="318">
        <v>-14.71415182755389</v>
      </c>
      <c r="J13" s="318">
        <v>18.021978021978025</v>
      </c>
      <c r="K13" s="318">
        <v>7.0763500931098733</v>
      </c>
      <c r="L13" s="317"/>
      <c r="M13" s="314" t="s">
        <v>440</v>
      </c>
    </row>
    <row r="14" spans="1:13">
      <c r="A14" s="314" t="s">
        <v>439</v>
      </c>
      <c r="C14" s="318">
        <v>11.111111111111116</v>
      </c>
      <c r="D14" s="318">
        <v>7.1428571428571397</v>
      </c>
      <c r="E14" s="318">
        <v>-22.666666666666668</v>
      </c>
      <c r="F14" s="318">
        <v>-1.7241379310344862</v>
      </c>
      <c r="G14" s="318">
        <v>-8.7719298245614077</v>
      </c>
      <c r="H14" s="318">
        <v>30.76923076923077</v>
      </c>
      <c r="I14" s="318">
        <v>1.4705882352941124</v>
      </c>
      <c r="J14" s="318">
        <v>27.536231884057962</v>
      </c>
      <c r="K14" s="318">
        <v>15.909090909090917</v>
      </c>
      <c r="L14" s="317"/>
      <c r="M14" s="314" t="s">
        <v>438</v>
      </c>
    </row>
    <row r="15" spans="1:13">
      <c r="A15" s="314" t="s">
        <v>437</v>
      </c>
      <c r="C15" s="318">
        <v>-2.6666666666666616</v>
      </c>
      <c r="D15" s="318">
        <v>2.9504741833509041</v>
      </c>
      <c r="E15" s="318">
        <v>2.8659160696008268</v>
      </c>
      <c r="F15" s="318">
        <v>2.5870646766169125</v>
      </c>
      <c r="G15" s="318">
        <v>5.237633365664407</v>
      </c>
      <c r="H15" s="318">
        <v>3.0414746543778737</v>
      </c>
      <c r="I15" s="318">
        <v>4.3828264758497326</v>
      </c>
      <c r="J15" s="318">
        <v>9.1688089117395002</v>
      </c>
      <c r="K15" s="318">
        <v>5.3375196232338995</v>
      </c>
      <c r="L15" s="317"/>
      <c r="M15" s="314" t="s">
        <v>436</v>
      </c>
    </row>
    <row r="16" spans="1:13">
      <c r="A16" s="314" t="s">
        <v>435</v>
      </c>
      <c r="C16" s="318"/>
      <c r="D16" s="318"/>
      <c r="E16" s="318"/>
      <c r="F16" s="318"/>
      <c r="G16" s="318"/>
      <c r="H16" s="318"/>
      <c r="I16" s="318"/>
      <c r="J16" s="318"/>
      <c r="K16" s="318"/>
      <c r="L16" s="317"/>
      <c r="M16" s="314" t="s">
        <v>434</v>
      </c>
    </row>
    <row r="17" spans="1:13">
      <c r="A17" s="314" t="s">
        <v>433</v>
      </c>
      <c r="C17" s="318">
        <v>-6.3739376770538207</v>
      </c>
      <c r="D17" s="318">
        <v>1.3615733736762392</v>
      </c>
      <c r="E17" s="318">
        <v>3.0149253731343251</v>
      </c>
      <c r="F17" s="318">
        <v>6.0851926977687709</v>
      </c>
      <c r="G17" s="318">
        <v>5.6541928434853839</v>
      </c>
      <c r="H17" s="318">
        <v>1.1116856256463192</v>
      </c>
      <c r="I17" s="318">
        <v>-7.9519304525696777</v>
      </c>
      <c r="J17" s="318">
        <v>4.6111111111111214</v>
      </c>
      <c r="K17" s="318">
        <v>3.7174721189590976</v>
      </c>
      <c r="L17" s="317"/>
      <c r="M17" s="314" t="s">
        <v>432</v>
      </c>
    </row>
    <row r="18" spans="1:13">
      <c r="A18" s="314" t="s">
        <v>431</v>
      </c>
      <c r="C18" s="318">
        <v>0.77419354838710319</v>
      </c>
      <c r="D18" s="318">
        <v>3.2010243277848849</v>
      </c>
      <c r="E18" s="318">
        <v>4.4665012406947868</v>
      </c>
      <c r="F18" s="318">
        <v>8.0760095011876523</v>
      </c>
      <c r="G18" s="318">
        <v>6.2637362637362637</v>
      </c>
      <c r="H18" s="318">
        <v>2.4819027921406445</v>
      </c>
      <c r="I18" s="318">
        <v>-2.8254288597376442</v>
      </c>
      <c r="J18" s="318">
        <v>7.3727933541017698</v>
      </c>
      <c r="K18" s="318">
        <v>4.9323017408123837</v>
      </c>
      <c r="L18" s="317"/>
      <c r="M18" s="314" t="s">
        <v>430</v>
      </c>
    </row>
    <row r="19" spans="1:13">
      <c r="A19" s="314" t="s">
        <v>429</v>
      </c>
      <c r="C19" s="318"/>
      <c r="D19" s="318"/>
      <c r="E19" s="318"/>
      <c r="F19" s="318"/>
      <c r="G19" s="318"/>
      <c r="H19" s="318"/>
      <c r="I19" s="318"/>
      <c r="J19" s="318"/>
      <c r="K19" s="318"/>
      <c r="L19" s="317"/>
      <c r="M19" s="314" t="s">
        <v>428</v>
      </c>
    </row>
    <row r="20" spans="1:13">
      <c r="A20" s="314" t="s">
        <v>427</v>
      </c>
      <c r="C20" s="318">
        <v>-0.84690553745928598</v>
      </c>
      <c r="D20" s="318">
        <v>1.3140604467805517</v>
      </c>
      <c r="E20" s="318">
        <v>2.0103761348897464</v>
      </c>
      <c r="F20" s="318">
        <v>1.8436109345200347</v>
      </c>
      <c r="G20" s="318">
        <v>3.183520599250933</v>
      </c>
      <c r="H20" s="318">
        <v>6.0496067755599903E-2</v>
      </c>
      <c r="I20" s="318">
        <v>-7.1342200725513898</v>
      </c>
      <c r="J20" s="318">
        <v>2.6692708333333259</v>
      </c>
      <c r="K20" s="318">
        <v>3.9315155358275122</v>
      </c>
      <c r="L20" s="317"/>
      <c r="M20" s="314" t="s">
        <v>426</v>
      </c>
    </row>
    <row r="21" spans="1:13">
      <c r="A21" s="314" t="s">
        <v>425</v>
      </c>
      <c r="C21" s="318">
        <v>-3.1884057971014457</v>
      </c>
      <c r="D21" s="318">
        <v>1.646706586826352</v>
      </c>
      <c r="E21" s="318">
        <v>1.5463917525773141</v>
      </c>
      <c r="F21" s="318">
        <v>4.6410442349528624</v>
      </c>
      <c r="G21" s="318">
        <v>4.9203049203049298</v>
      </c>
      <c r="H21" s="318">
        <v>0.26420079260238705</v>
      </c>
      <c r="I21" s="318">
        <v>1.449275362318847</v>
      </c>
      <c r="J21" s="318">
        <v>2.9870129870129825</v>
      </c>
      <c r="K21" s="318">
        <v>2.7112232030264805</v>
      </c>
      <c r="L21" s="317"/>
      <c r="M21" s="314" t="s">
        <v>424</v>
      </c>
    </row>
    <row r="22" spans="1:13">
      <c r="C22" s="318"/>
      <c r="D22" s="318"/>
      <c r="E22" s="318"/>
      <c r="F22" s="318"/>
      <c r="G22" s="318"/>
      <c r="H22" s="318"/>
      <c r="I22" s="318"/>
      <c r="J22" s="318"/>
      <c r="K22" s="318"/>
      <c r="L22" s="317"/>
    </row>
    <row r="23" spans="1:13">
      <c r="A23" s="314" t="s">
        <v>423</v>
      </c>
      <c r="C23" s="318"/>
      <c r="D23" s="318"/>
      <c r="E23" s="318"/>
      <c r="F23" s="318"/>
      <c r="G23" s="318"/>
      <c r="H23" s="318"/>
      <c r="I23" s="318"/>
      <c r="J23" s="318"/>
      <c r="K23" s="318"/>
      <c r="L23" s="317"/>
      <c r="M23" s="314" t="s">
        <v>422</v>
      </c>
    </row>
    <row r="24" spans="1:13">
      <c r="A24" s="314" t="s">
        <v>421</v>
      </c>
      <c r="C24" s="318">
        <v>-3.7214247740563478</v>
      </c>
      <c r="D24" s="318">
        <v>5.8280206816926805</v>
      </c>
      <c r="E24" s="318">
        <v>1.2095626600891807</v>
      </c>
      <c r="F24" s="318">
        <v>2.2355532642827081</v>
      </c>
      <c r="G24" s="318">
        <v>1.742000550105427</v>
      </c>
      <c r="H24" s="318">
        <v>3.8704154275930325</v>
      </c>
      <c r="I24" s="318">
        <v>15.355918969331551</v>
      </c>
      <c r="J24" s="318">
        <v>-5.6217801677133084</v>
      </c>
      <c r="K24" s="318">
        <v>-5.6817276276994182</v>
      </c>
      <c r="L24" s="317"/>
      <c r="M24" s="314" t="s">
        <v>420</v>
      </c>
    </row>
    <row r="25" spans="1:13">
      <c r="A25" s="314" t="s">
        <v>413</v>
      </c>
      <c r="C25" s="318">
        <v>-3.2037118868758263</v>
      </c>
      <c r="D25" s="318">
        <v>1.4380278475234043</v>
      </c>
      <c r="E25" s="318">
        <v>2.1827182718271887</v>
      </c>
      <c r="F25" s="318">
        <v>3.0609997797841793</v>
      </c>
      <c r="G25" s="318">
        <v>2.7991452991452892</v>
      </c>
      <c r="H25" s="318">
        <v>3.2425691124506439</v>
      </c>
      <c r="I25" s="318">
        <v>-6.4022548822226693</v>
      </c>
      <c r="J25" s="318">
        <v>8.9911808991181008</v>
      </c>
      <c r="K25" s="318">
        <v>6.0193408328399478</v>
      </c>
      <c r="L25" s="317"/>
      <c r="M25" s="314" t="s">
        <v>412</v>
      </c>
    </row>
    <row r="26" spans="1:13">
      <c r="A26" s="314" t="s">
        <v>419</v>
      </c>
      <c r="C26" s="318">
        <v>9.7585180284485595</v>
      </c>
      <c r="D26" s="318">
        <v>3.0138637733578832E-2</v>
      </c>
      <c r="E26" s="318">
        <v>7.200964145827049</v>
      </c>
      <c r="F26" s="318">
        <v>-2.9229904440697063</v>
      </c>
      <c r="G26" s="318">
        <v>13.607411696583661</v>
      </c>
      <c r="H26" s="318">
        <v>9.8878695208970413</v>
      </c>
      <c r="I26" s="318">
        <v>-7.3979591836734748</v>
      </c>
      <c r="J26" s="318">
        <v>18.006511394941139</v>
      </c>
      <c r="K26" s="318">
        <v>3.4592529711375164</v>
      </c>
      <c r="L26" s="317"/>
      <c r="M26" s="314" t="s">
        <v>418</v>
      </c>
    </row>
    <row r="27" spans="1:13">
      <c r="A27" s="314" t="s">
        <v>417</v>
      </c>
      <c r="C27" s="318">
        <v>-1.0640394088669902</v>
      </c>
      <c r="D27" s="318">
        <v>6.6321449910376362</v>
      </c>
      <c r="E27" s="318">
        <v>1.8864400448262986</v>
      </c>
      <c r="F27" s="318">
        <v>0.45829514207149646</v>
      </c>
      <c r="G27" s="318">
        <v>5.2737226277372207</v>
      </c>
      <c r="H27" s="318">
        <v>5.84156699601317</v>
      </c>
      <c r="I27" s="318">
        <v>19.991265421989301</v>
      </c>
      <c r="J27" s="318">
        <v>-5.0000000000000044</v>
      </c>
      <c r="K27" s="318">
        <v>-6.4795747330108728</v>
      </c>
      <c r="L27" s="317"/>
      <c r="M27" s="314" t="s">
        <v>416</v>
      </c>
    </row>
    <row r="28" spans="1:13">
      <c r="C28" s="318"/>
      <c r="D28" s="318"/>
      <c r="E28" s="318"/>
      <c r="F28" s="318"/>
      <c r="G28" s="318"/>
      <c r="H28" s="318"/>
      <c r="I28" s="318"/>
      <c r="J28" s="318"/>
      <c r="K28" s="318"/>
      <c r="L28" s="317"/>
    </row>
    <row r="29" spans="1:13">
      <c r="A29" s="314" t="s">
        <v>415</v>
      </c>
      <c r="B29" s="316" t="s">
        <v>349</v>
      </c>
      <c r="C29" s="318"/>
      <c r="D29" s="318"/>
      <c r="E29" s="318"/>
      <c r="F29" s="318"/>
      <c r="G29" s="318"/>
      <c r="H29" s="318"/>
      <c r="I29" s="318"/>
      <c r="J29" s="318"/>
      <c r="K29" s="318"/>
      <c r="L29" s="317"/>
      <c r="M29" s="314" t="s">
        <v>414</v>
      </c>
    </row>
    <row r="30" spans="1:13">
      <c r="A30" s="314" t="s">
        <v>413</v>
      </c>
      <c r="C30" s="318">
        <v>27.342987598566971</v>
      </c>
      <c r="D30" s="318">
        <v>27.41809742018026</v>
      </c>
      <c r="E30" s="318">
        <v>29.343807529046661</v>
      </c>
      <c r="F30" s="318">
        <v>30.481123074826321</v>
      </c>
      <c r="G30" s="318">
        <v>28.84432738736578</v>
      </c>
      <c r="H30" s="318">
        <v>27.446456506814638</v>
      </c>
      <c r="I30" s="318">
        <v>25.43336401061973</v>
      </c>
      <c r="J30" s="318">
        <v>29.028812141611795</v>
      </c>
      <c r="K30" s="318">
        <v>29.060699263293582</v>
      </c>
      <c r="L30" s="317"/>
      <c r="M30" s="314" t="s">
        <v>412</v>
      </c>
    </row>
    <row r="31" spans="1:13">
      <c r="A31" s="314" t="s">
        <v>411</v>
      </c>
      <c r="C31" s="318">
        <v>25.823244488449802</v>
      </c>
      <c r="D31" s="318">
        <v>27.587457502913026</v>
      </c>
      <c r="E31" s="318">
        <v>27.600897277782604</v>
      </c>
      <c r="F31" s="318">
        <v>29.224244959102364</v>
      </c>
      <c r="G31" s="318">
        <v>24.333140331473686</v>
      </c>
      <c r="H31" s="318">
        <v>23.943903967917059</v>
      </c>
      <c r="I31" s="318">
        <v>22.934034416128007</v>
      </c>
      <c r="J31" s="318">
        <v>24.417149013352489</v>
      </c>
      <c r="K31" s="318">
        <v>24.498252931933717</v>
      </c>
      <c r="L31" s="317"/>
      <c r="M31" s="314" t="s">
        <v>410</v>
      </c>
    </row>
    <row r="32" spans="1:13">
      <c r="A32" s="314" t="s">
        <v>409</v>
      </c>
      <c r="C32" s="318">
        <v>1.5197431101170344</v>
      </c>
      <c r="D32" s="318">
        <v>-0.16936008273276398</v>
      </c>
      <c r="E32" s="318">
        <v>1.7429102512640535</v>
      </c>
      <c r="F32" s="318">
        <v>1.2568781157239572</v>
      </c>
      <c r="G32" s="318">
        <v>4.5111870558920923</v>
      </c>
      <c r="H32" s="318">
        <v>3.5025525388975818</v>
      </c>
      <c r="I32" s="318">
        <v>2.4993295944917242</v>
      </c>
      <c r="J32" s="318">
        <v>4.6116631282592992</v>
      </c>
      <c r="K32" s="318">
        <v>4.5624463313598671</v>
      </c>
      <c r="L32" s="317"/>
      <c r="M32" s="314" t="s">
        <v>408</v>
      </c>
    </row>
    <row r="33" spans="1:13">
      <c r="C33" s="318"/>
      <c r="D33" s="318"/>
      <c r="E33" s="318"/>
      <c r="F33" s="318"/>
      <c r="G33" s="318"/>
      <c r="H33" s="318"/>
      <c r="I33" s="318"/>
      <c r="J33" s="318"/>
      <c r="K33" s="318"/>
      <c r="L33" s="317"/>
    </row>
    <row r="34" spans="1:13">
      <c r="A34" s="314" t="s">
        <v>407</v>
      </c>
      <c r="B34" s="316" t="s">
        <v>406</v>
      </c>
      <c r="C34" s="318"/>
      <c r="D34" s="318"/>
      <c r="E34" s="318"/>
      <c r="F34" s="318"/>
      <c r="G34" s="318"/>
      <c r="H34" s="318"/>
      <c r="I34" s="318"/>
      <c r="J34" s="318"/>
      <c r="K34" s="318"/>
      <c r="L34" s="317"/>
      <c r="M34" s="314" t="s">
        <v>405</v>
      </c>
    </row>
    <row r="35" spans="1:13">
      <c r="A35" s="314" t="s">
        <v>404</v>
      </c>
      <c r="C35" s="323">
        <v>-55.63</v>
      </c>
      <c r="D35" s="323">
        <v>7.0357000000000003</v>
      </c>
      <c r="E35" s="323">
        <v>-85.049499999999995</v>
      </c>
      <c r="F35" s="323">
        <v>-75.0518</v>
      </c>
      <c r="G35" s="323">
        <v>-289.06360000000001</v>
      </c>
      <c r="H35" s="323">
        <v>-226.6241</v>
      </c>
      <c r="I35" s="323">
        <v>-165.82</v>
      </c>
      <c r="J35" s="323">
        <v>-338.78</v>
      </c>
      <c r="K35" s="323">
        <v>-358.85</v>
      </c>
      <c r="L35" s="317"/>
      <c r="M35" s="314" t="s">
        <v>403</v>
      </c>
    </row>
    <row r="36" spans="1:13">
      <c r="A36" s="314" t="s">
        <v>402</v>
      </c>
      <c r="C36" s="323">
        <v>-833</v>
      </c>
      <c r="D36" s="323">
        <v>-848.90020000000004</v>
      </c>
      <c r="E36" s="323">
        <v>-1053.0474999999999</v>
      </c>
      <c r="F36" s="323">
        <v>-1182.1283000000001</v>
      </c>
      <c r="G36" s="323">
        <v>-1617.5530000000001</v>
      </c>
      <c r="H36" s="323">
        <v>-1481.1378</v>
      </c>
      <c r="I36" s="323">
        <v>-2246.67</v>
      </c>
      <c r="J36" s="323">
        <v>-2245.91</v>
      </c>
      <c r="K36" s="323">
        <v>-1894.37</v>
      </c>
      <c r="L36" s="317"/>
      <c r="M36" s="314" t="s">
        <v>401</v>
      </c>
    </row>
    <row r="37" spans="1:13">
      <c r="A37" s="314" t="s">
        <v>400</v>
      </c>
      <c r="C37" s="323">
        <v>377.47</v>
      </c>
      <c r="D37" s="323">
        <v>459.60969999999998</v>
      </c>
      <c r="E37" s="323">
        <v>495.17340000000002</v>
      </c>
      <c r="F37" s="323">
        <v>522.09</v>
      </c>
      <c r="G37" s="323">
        <v>490.2022</v>
      </c>
      <c r="H37" s="323">
        <v>551.00319999999999</v>
      </c>
      <c r="I37" s="323">
        <v>563.38</v>
      </c>
      <c r="J37" s="323">
        <v>768.09</v>
      </c>
      <c r="K37" s="323">
        <v>784.96</v>
      </c>
      <c r="L37" s="317"/>
      <c r="M37" s="314" t="s">
        <v>399</v>
      </c>
    </row>
    <row r="38" spans="1:13">
      <c r="A38" s="314" t="s">
        <v>398</v>
      </c>
      <c r="C38" s="323">
        <v>1210.47</v>
      </c>
      <c r="D38" s="323">
        <v>1308.51</v>
      </c>
      <c r="E38" s="323">
        <v>1548.221</v>
      </c>
      <c r="F38" s="323">
        <v>1704.2183</v>
      </c>
      <c r="G38" s="323">
        <v>2107.7552000000001</v>
      </c>
      <c r="H38" s="323">
        <v>2032.1411000000001</v>
      </c>
      <c r="I38" s="323">
        <v>2810.05</v>
      </c>
      <c r="J38" s="323">
        <v>3014</v>
      </c>
      <c r="K38" s="323">
        <v>2679.33</v>
      </c>
      <c r="L38" s="317"/>
      <c r="M38" s="314" t="s">
        <v>397</v>
      </c>
    </row>
    <row r="39" spans="1:13">
      <c r="A39" s="314" t="s">
        <v>396</v>
      </c>
      <c r="C39" s="323">
        <v>-203.69999999999996</v>
      </c>
      <c r="D39" s="323">
        <v>-398.90999999999997</v>
      </c>
      <c r="E39" s="323">
        <v>-399.43</v>
      </c>
      <c r="F39" s="323">
        <v>-412.39440000000002</v>
      </c>
      <c r="G39" s="323">
        <v>-403.27</v>
      </c>
      <c r="H39" s="323">
        <v>-393.51000000000005</v>
      </c>
      <c r="I39" s="323">
        <v>-1038.25</v>
      </c>
      <c r="J39" s="323">
        <v>-891.00000000000011</v>
      </c>
      <c r="K39" s="323">
        <v>-900.85</v>
      </c>
      <c r="L39" s="317"/>
      <c r="M39" s="314" t="s">
        <v>395</v>
      </c>
    </row>
    <row r="40" spans="1:13">
      <c r="A40" s="314" t="s">
        <v>394</v>
      </c>
      <c r="C40" s="323">
        <v>-11.92</v>
      </c>
      <c r="D40" s="323">
        <v>-35.04</v>
      </c>
      <c r="E40" s="323">
        <v>6.6280000000000001</v>
      </c>
      <c r="F40" s="323">
        <v>2.19</v>
      </c>
      <c r="G40" s="323">
        <v>5.5456000000000003</v>
      </c>
      <c r="H40" s="323">
        <v>12.796799999999999</v>
      </c>
      <c r="I40" s="323">
        <v>22.28</v>
      </c>
      <c r="J40" s="323">
        <v>41</v>
      </c>
      <c r="K40" s="323">
        <v>68.45</v>
      </c>
      <c r="L40" s="317"/>
      <c r="M40" s="314" t="s">
        <v>393</v>
      </c>
    </row>
    <row r="41" spans="1:13">
      <c r="A41" s="314" t="s">
        <v>392</v>
      </c>
      <c r="C41" s="323">
        <v>992.99</v>
      </c>
      <c r="D41" s="323">
        <v>1289.8859</v>
      </c>
      <c r="E41" s="323">
        <v>1360.8</v>
      </c>
      <c r="F41" s="323">
        <v>1517.2809</v>
      </c>
      <c r="G41" s="323">
        <v>1726.2137</v>
      </c>
      <c r="H41" s="323">
        <v>1635.2267999999999</v>
      </c>
      <c r="I41" s="323">
        <v>3096.82</v>
      </c>
      <c r="J41" s="323">
        <v>2757.13</v>
      </c>
      <c r="K41" s="323">
        <v>2367.92</v>
      </c>
      <c r="L41" s="317"/>
      <c r="M41" s="314" t="s">
        <v>391</v>
      </c>
    </row>
    <row r="42" spans="1:13">
      <c r="C42" s="323"/>
      <c r="D42" s="323"/>
      <c r="E42" s="323"/>
      <c r="F42" s="323"/>
      <c r="G42" s="323"/>
      <c r="H42" s="323"/>
      <c r="I42" s="323"/>
      <c r="J42" s="323"/>
      <c r="K42" s="323"/>
      <c r="L42" s="317"/>
    </row>
    <row r="43" spans="1:13">
      <c r="A43" s="314" t="s">
        <v>390</v>
      </c>
      <c r="C43" s="323">
        <v>91.05</v>
      </c>
      <c r="D43" s="323">
        <v>26.8842</v>
      </c>
      <c r="E43" s="323">
        <v>178.99950000000001</v>
      </c>
      <c r="F43" s="323">
        <v>273.11</v>
      </c>
      <c r="G43" s="323">
        <v>386.66009999999994</v>
      </c>
      <c r="H43" s="323">
        <v>376.75</v>
      </c>
      <c r="I43" s="323">
        <v>908.65</v>
      </c>
      <c r="J43" s="323">
        <v>524.94000000000005</v>
      </c>
      <c r="K43" s="323">
        <v>536.22</v>
      </c>
      <c r="L43" s="317"/>
      <c r="M43" s="314" t="s">
        <v>389</v>
      </c>
    </row>
    <row r="44" spans="1:13">
      <c r="A44" s="314" t="s">
        <v>388</v>
      </c>
      <c r="C44" s="323">
        <v>5.9</v>
      </c>
      <c r="D44" s="323">
        <v>26</v>
      </c>
      <c r="E44" s="323">
        <v>160.6</v>
      </c>
      <c r="F44" s="323">
        <v>74.5</v>
      </c>
      <c r="G44" s="323">
        <v>29.8</v>
      </c>
      <c r="H44" s="323">
        <v>37.950000000000003</v>
      </c>
      <c r="I44" s="323">
        <v>150</v>
      </c>
      <c r="J44" s="323">
        <v>181</v>
      </c>
      <c r="K44" s="323">
        <v>178.75</v>
      </c>
      <c r="L44" s="317"/>
      <c r="M44" s="314" t="s">
        <v>387</v>
      </c>
    </row>
    <row r="45" spans="1:13">
      <c r="A45" s="314" t="s">
        <v>386</v>
      </c>
      <c r="C45" s="323">
        <v>85.149999999999991</v>
      </c>
      <c r="D45" s="323">
        <v>0.88419999999999987</v>
      </c>
      <c r="E45" s="323">
        <v>18.399500000000018</v>
      </c>
      <c r="F45" s="323">
        <v>198.61</v>
      </c>
      <c r="G45" s="323">
        <v>356.86009999999993</v>
      </c>
      <c r="H45" s="323">
        <v>338.8</v>
      </c>
      <c r="I45" s="323">
        <v>758.65</v>
      </c>
      <c r="J45" s="323">
        <v>343.94000000000005</v>
      </c>
      <c r="K45" s="323">
        <v>357.47</v>
      </c>
      <c r="L45" s="317"/>
      <c r="M45" s="314" t="s">
        <v>385</v>
      </c>
    </row>
    <row r="46" spans="1:13">
      <c r="C46" s="323"/>
      <c r="D46" s="323"/>
      <c r="E46" s="323"/>
      <c r="F46" s="323"/>
      <c r="G46" s="323"/>
      <c r="H46" s="323"/>
      <c r="I46" s="323"/>
      <c r="J46" s="323"/>
      <c r="K46" s="323"/>
      <c r="L46" s="317"/>
    </row>
    <row r="47" spans="1:13">
      <c r="A47" s="314" t="s">
        <v>384</v>
      </c>
      <c r="C47" s="323">
        <v>35.419999999999995</v>
      </c>
      <c r="D47" s="323">
        <v>33.919899999999998</v>
      </c>
      <c r="E47" s="323">
        <v>93.950000000000017</v>
      </c>
      <c r="F47" s="323">
        <v>198.0582</v>
      </c>
      <c r="G47" s="323">
        <v>97.596499999999935</v>
      </c>
      <c r="H47" s="323">
        <v>150.1259</v>
      </c>
      <c r="I47" s="323">
        <v>742.82999999999993</v>
      </c>
      <c r="J47" s="323">
        <v>186.16000000000008</v>
      </c>
      <c r="K47" s="323">
        <v>177.37</v>
      </c>
      <c r="L47" s="317"/>
      <c r="M47" s="314" t="s">
        <v>383</v>
      </c>
    </row>
    <row r="48" spans="1:13">
      <c r="A48" s="314" t="s">
        <v>382</v>
      </c>
      <c r="C48" s="323">
        <v>-50.01</v>
      </c>
      <c r="D48" s="323">
        <v>-21.97</v>
      </c>
      <c r="E48" s="323">
        <v>-108.87</v>
      </c>
      <c r="F48" s="323">
        <v>-208.27</v>
      </c>
      <c r="G48" s="323">
        <v>-170.51</v>
      </c>
      <c r="H48" s="323">
        <v>-239.89</v>
      </c>
      <c r="I48" s="323">
        <v>-844.89</v>
      </c>
      <c r="J48" s="323">
        <v>-209.3</v>
      </c>
      <c r="K48" s="323">
        <v>-208.85</v>
      </c>
      <c r="L48" s="317"/>
      <c r="M48" s="314" t="s">
        <v>381</v>
      </c>
    </row>
    <row r="49" spans="1:13">
      <c r="A49" s="314" t="s">
        <v>380</v>
      </c>
      <c r="C49" s="323">
        <v>14.600000000000001</v>
      </c>
      <c r="D49" s="323">
        <v>-11.95</v>
      </c>
      <c r="E49" s="323">
        <v>14.92</v>
      </c>
      <c r="F49" s="323">
        <v>10.224400000000001</v>
      </c>
      <c r="G49" s="323">
        <v>72.913399999999996</v>
      </c>
      <c r="H49" s="323">
        <v>89.43</v>
      </c>
      <c r="I49" s="323">
        <v>102.06</v>
      </c>
      <c r="J49" s="323">
        <v>23.15</v>
      </c>
      <c r="K49" s="323">
        <v>31.49</v>
      </c>
      <c r="L49" s="317"/>
      <c r="M49" s="314" t="s">
        <v>379</v>
      </c>
    </row>
    <row r="50" spans="1:13">
      <c r="C50" s="318"/>
      <c r="D50" s="318"/>
      <c r="E50" s="318"/>
      <c r="F50" s="318"/>
      <c r="G50" s="318"/>
      <c r="H50" s="318"/>
      <c r="I50" s="318"/>
      <c r="J50" s="318"/>
      <c r="K50" s="318"/>
      <c r="L50" s="317"/>
    </row>
    <row r="51" spans="1:13">
      <c r="A51" s="314" t="s">
        <v>378</v>
      </c>
      <c r="C51" s="318"/>
      <c r="D51" s="318"/>
      <c r="E51" s="318"/>
      <c r="F51" s="318"/>
      <c r="G51" s="318"/>
      <c r="H51" s="318"/>
      <c r="I51" s="318"/>
      <c r="J51" s="318"/>
      <c r="K51" s="318"/>
      <c r="L51" s="317"/>
      <c r="M51" s="314" t="s">
        <v>377</v>
      </c>
    </row>
    <row r="52" spans="1:13">
      <c r="A52" s="314" t="s">
        <v>376</v>
      </c>
      <c r="C52" s="318"/>
      <c r="D52" s="318"/>
      <c r="E52" s="318"/>
      <c r="F52" s="318"/>
      <c r="G52" s="318"/>
      <c r="H52" s="318"/>
      <c r="I52" s="318"/>
      <c r="J52" s="318"/>
      <c r="K52" s="318"/>
      <c r="L52" s="317"/>
      <c r="M52" s="314" t="s">
        <v>375</v>
      </c>
    </row>
    <row r="53" spans="1:13">
      <c r="A53" s="314" t="s">
        <v>374</v>
      </c>
      <c r="C53" s="318">
        <v>103.846071171419</v>
      </c>
      <c r="D53" s="318">
        <v>100</v>
      </c>
      <c r="E53" s="318">
        <v>96.226517102734505</v>
      </c>
      <c r="F53" s="318">
        <v>93.503072168553302</v>
      </c>
      <c r="G53" s="318">
        <v>67.205239323913801</v>
      </c>
      <c r="H53" s="318">
        <v>86.971506171954104</v>
      </c>
      <c r="I53" s="318">
        <v>84.092263404055302</v>
      </c>
      <c r="J53" s="318">
        <v>69.803408122219693</v>
      </c>
      <c r="K53" s="318">
        <v>72.293975486546202</v>
      </c>
      <c r="L53" s="317"/>
      <c r="M53" s="314" t="s">
        <v>373</v>
      </c>
    </row>
    <row r="54" spans="1:13">
      <c r="A54" s="314" t="s">
        <v>372</v>
      </c>
      <c r="C54" s="323">
        <v>93.73</v>
      </c>
      <c r="D54" s="323">
        <v>-20.105799999999999</v>
      </c>
      <c r="E54" s="323">
        <v>200.54750000000001</v>
      </c>
      <c r="F54" s="323">
        <v>285.52440000000001</v>
      </c>
      <c r="G54" s="323">
        <v>465.1191</v>
      </c>
      <c r="H54" s="323">
        <v>478.97680000000003</v>
      </c>
      <c r="I54" s="323">
        <v>1032.99</v>
      </c>
      <c r="J54" s="323">
        <v>589.09</v>
      </c>
      <c r="K54" s="323">
        <v>636.16</v>
      </c>
      <c r="L54" s="317"/>
      <c r="M54" s="314" t="s">
        <v>371</v>
      </c>
    </row>
    <row r="55" spans="1:13">
      <c r="A55" s="314" t="s">
        <v>370</v>
      </c>
      <c r="C55" s="323">
        <v>1375.9</v>
      </c>
      <c r="D55" s="323">
        <v>1334.9</v>
      </c>
      <c r="E55" s="323">
        <v>1484.2</v>
      </c>
      <c r="F55" s="323">
        <v>1628.1</v>
      </c>
      <c r="G55" s="323">
        <v>1917.4008478662704</v>
      </c>
      <c r="H55" s="323">
        <v>1272.3</v>
      </c>
      <c r="I55" s="323">
        <v>353.27004616152271</v>
      </c>
      <c r="J55" s="323">
        <v>726.8</v>
      </c>
      <c r="K55" s="323">
        <v>1049.0999999999999</v>
      </c>
      <c r="L55" s="317"/>
      <c r="M55" s="314" t="s">
        <v>369</v>
      </c>
    </row>
    <row r="56" spans="1:13">
      <c r="C56" s="323"/>
      <c r="D56" s="323"/>
      <c r="E56" s="323"/>
      <c r="F56" s="323"/>
      <c r="G56" s="323"/>
      <c r="H56" s="323"/>
      <c r="I56" s="323"/>
      <c r="J56" s="323"/>
      <c r="K56" s="323"/>
      <c r="L56" s="317"/>
    </row>
    <row r="57" spans="1:13">
      <c r="A57" s="314" t="s">
        <v>368</v>
      </c>
      <c r="B57" s="316" t="s">
        <v>367</v>
      </c>
      <c r="C57" s="318"/>
      <c r="D57" s="318"/>
      <c r="E57" s="318"/>
      <c r="F57" s="318"/>
      <c r="G57" s="318"/>
      <c r="H57" s="318"/>
      <c r="I57" s="318"/>
      <c r="J57" s="318"/>
      <c r="K57" s="318"/>
      <c r="L57" s="317"/>
      <c r="M57" s="314" t="s">
        <v>366</v>
      </c>
    </row>
    <row r="58" spans="1:13">
      <c r="A58" s="314" t="s">
        <v>365</v>
      </c>
      <c r="C58" s="318"/>
      <c r="D58" s="318"/>
      <c r="E58" s="318"/>
      <c r="F58" s="318"/>
      <c r="G58" s="318"/>
      <c r="H58" s="318"/>
      <c r="I58" s="318"/>
      <c r="J58" s="318"/>
      <c r="K58" s="318"/>
      <c r="L58" s="317"/>
      <c r="M58" s="314" t="s">
        <v>364</v>
      </c>
    </row>
    <row r="59" spans="1:13">
      <c r="A59" s="314" t="s">
        <v>363</v>
      </c>
      <c r="C59" s="318">
        <v>19.136854060193077</v>
      </c>
      <c r="D59" s="318">
        <v>15.347950428979985</v>
      </c>
      <c r="E59" s="318">
        <v>10.330578512396693</v>
      </c>
      <c r="F59" s="318">
        <v>9.9625468164794118</v>
      </c>
      <c r="G59" s="318">
        <v>10.149863760217958</v>
      </c>
      <c r="H59" s="318">
        <v>2.0408163265306145</v>
      </c>
      <c r="I59" s="318">
        <v>6.1818181818181772</v>
      </c>
      <c r="J59" s="318">
        <v>8.2762557077625587</v>
      </c>
      <c r="K59" s="318">
        <v>7.5909330521876761</v>
      </c>
      <c r="L59" s="317"/>
      <c r="M59" s="314" t="s">
        <v>362</v>
      </c>
    </row>
    <row r="60" spans="1:13">
      <c r="A60" s="314" t="s">
        <v>361</v>
      </c>
      <c r="C60" s="318"/>
      <c r="D60" s="318"/>
      <c r="E60" s="318"/>
      <c r="F60" s="318"/>
      <c r="G60" s="318"/>
      <c r="H60" s="318"/>
      <c r="I60" s="318"/>
      <c r="J60" s="318"/>
      <c r="K60" s="318"/>
      <c r="L60" s="317"/>
      <c r="M60" s="314" t="s">
        <v>360</v>
      </c>
    </row>
    <row r="61" spans="1:13">
      <c r="A61" s="314" t="s">
        <v>359</v>
      </c>
      <c r="C61" s="318">
        <v>-8.7776458655850149</v>
      </c>
      <c r="D61" s="318">
        <v>9.3061687724995892</v>
      </c>
      <c r="E61" s="318">
        <v>0.25610001902114377</v>
      </c>
      <c r="F61" s="318">
        <v>-7.2371891273686924</v>
      </c>
      <c r="G61" s="318">
        <v>6.2540540592539884</v>
      </c>
      <c r="H61" s="318">
        <v>2.112152837438197</v>
      </c>
      <c r="I61" s="318">
        <v>-0.2282519326350041</v>
      </c>
      <c r="J61" s="318">
        <v>1.2863023044011657</v>
      </c>
      <c r="K61" s="318">
        <v>3.3027126875873281</v>
      </c>
      <c r="L61" s="317"/>
      <c r="M61" s="314" t="s">
        <v>358</v>
      </c>
    </row>
    <row r="62" spans="1:13">
      <c r="A62" s="314" t="s">
        <v>357</v>
      </c>
      <c r="C62" s="318">
        <v>-14.700000000000014</v>
      </c>
      <c r="D62" s="318">
        <v>-13.201594363233637</v>
      </c>
      <c r="E62" s="318">
        <v>-11.790000000000012</v>
      </c>
      <c r="F62" s="318">
        <v>-7.7700000000000102</v>
      </c>
      <c r="G62" s="318">
        <v>-12.908376479853167</v>
      </c>
      <c r="H62" s="318">
        <v>28.01418439716312</v>
      </c>
      <c r="I62" s="318">
        <v>58.033240997229932</v>
      </c>
      <c r="J62" s="318" t="s">
        <v>356</v>
      </c>
      <c r="K62" s="318" t="s">
        <v>356</v>
      </c>
      <c r="L62" s="317"/>
      <c r="M62" s="314" t="s">
        <v>355</v>
      </c>
    </row>
    <row r="63" spans="1:13">
      <c r="A63" s="314" t="s">
        <v>354</v>
      </c>
      <c r="C63" s="318">
        <v>10.895833333333334</v>
      </c>
      <c r="D63" s="318">
        <v>3.4708333333333332</v>
      </c>
      <c r="E63" s="318">
        <v>6.0056249999999993</v>
      </c>
      <c r="F63" s="318">
        <v>5.1687083333333339</v>
      </c>
      <c r="G63" s="318">
        <v>2.4403636363636365</v>
      </c>
      <c r="H63" s="318">
        <v>1.6581249999999998</v>
      </c>
      <c r="I63" s="318">
        <v>0.87913888888888891</v>
      </c>
      <c r="J63" s="318">
        <v>0.40595833333333337</v>
      </c>
      <c r="K63" s="318">
        <v>0.50135000000000007</v>
      </c>
      <c r="L63" s="317"/>
      <c r="M63" s="314" t="s">
        <v>353</v>
      </c>
    </row>
    <row r="64" spans="1:13">
      <c r="A64" s="314" t="s">
        <v>352</v>
      </c>
      <c r="C64" s="318">
        <v>34.083333333333336</v>
      </c>
      <c r="D64" s="318">
        <v>27.104166666666668</v>
      </c>
      <c r="E64" s="318">
        <v>29.493833333333331</v>
      </c>
      <c r="F64" s="318">
        <v>31.225208333333338</v>
      </c>
      <c r="G64" s="318">
        <v>21.323958333333334</v>
      </c>
      <c r="H64" s="318">
        <v>21.609375</v>
      </c>
      <c r="I64" s="318">
        <v>20.716736111111114</v>
      </c>
      <c r="J64" s="318">
        <v>19.803500000000003</v>
      </c>
      <c r="K64" s="318">
        <v>19.531199999999995</v>
      </c>
      <c r="L64" s="317"/>
      <c r="M64" s="314" t="s">
        <v>351</v>
      </c>
    </row>
    <row r="65" spans="1:13">
      <c r="C65" s="318"/>
      <c r="D65" s="318"/>
      <c r="E65" s="318"/>
      <c r="F65" s="318"/>
      <c r="G65" s="318"/>
      <c r="H65" s="318"/>
      <c r="I65" s="318"/>
      <c r="J65" s="318"/>
      <c r="K65" s="318"/>
      <c r="L65" s="317"/>
    </row>
    <row r="66" spans="1:13">
      <c r="A66" s="314" t="s">
        <v>350</v>
      </c>
      <c r="B66" s="316" t="s">
        <v>349</v>
      </c>
      <c r="C66" s="318"/>
      <c r="D66" s="318"/>
      <c r="E66" s="318"/>
      <c r="F66" s="318"/>
      <c r="G66" s="318"/>
      <c r="H66" s="318"/>
      <c r="I66" s="318"/>
      <c r="J66" s="318"/>
      <c r="K66" s="318"/>
      <c r="L66" s="317"/>
      <c r="M66" s="314" t="s">
        <v>348</v>
      </c>
    </row>
    <row r="67" spans="1:13">
      <c r="A67" s="314" t="s">
        <v>347</v>
      </c>
      <c r="C67" s="318">
        <v>8.9003255287170457</v>
      </c>
      <c r="D67" s="318">
        <v>10.946350462701224</v>
      </c>
      <c r="E67" s="318">
        <v>10.7413925135534</v>
      </c>
      <c r="F67" s="318">
        <v>11.313843078460769</v>
      </c>
      <c r="G67" s="318">
        <v>10.788459236202561</v>
      </c>
      <c r="H67" s="318">
        <v>12.081265310869265</v>
      </c>
      <c r="I67" s="318">
        <v>15.660451675699422</v>
      </c>
      <c r="J67" s="318">
        <v>14.688490221416023</v>
      </c>
      <c r="K67" s="318">
        <v>13.253720720493753</v>
      </c>
      <c r="L67" s="317"/>
      <c r="M67" s="314" t="s">
        <v>346</v>
      </c>
    </row>
    <row r="68" spans="1:13">
      <c r="A68" s="314" t="s">
        <v>345</v>
      </c>
      <c r="C68" s="318">
        <v>8.8853668786995943</v>
      </c>
      <c r="D68" s="318">
        <v>9.672449192132591</v>
      </c>
      <c r="E68" s="318">
        <v>10.352667319190804</v>
      </c>
      <c r="F68" s="318">
        <v>10.752441960837764</v>
      </c>
      <c r="G68" s="318">
        <v>10.644359312023624</v>
      </c>
      <c r="H68" s="318">
        <v>11.743553959911313</v>
      </c>
      <c r="I68" s="318">
        <v>11.909339150655775</v>
      </c>
      <c r="J68" s="318">
        <v>13.147834458886923</v>
      </c>
      <c r="K68" s="318">
        <v>12.786510024043132</v>
      </c>
      <c r="L68" s="317"/>
      <c r="M68" s="314" t="s">
        <v>344</v>
      </c>
    </row>
    <row r="69" spans="1:13">
      <c r="A69" s="314" t="s">
        <v>343</v>
      </c>
      <c r="C69" s="318">
        <v>11.993703120659319</v>
      </c>
      <c r="D69" s="318">
        <v>11.45433986967001</v>
      </c>
      <c r="E69" s="318">
        <v>10.752955376477688</v>
      </c>
      <c r="F69" s="318">
        <v>12.935077915587662</v>
      </c>
      <c r="G69" s="318">
        <v>12.109900634502575</v>
      </c>
      <c r="H69" s="318">
        <v>13.338285332703078</v>
      </c>
      <c r="I69" s="318">
        <v>14.379277303731646</v>
      </c>
      <c r="J69" s="318">
        <v>12.544223120272321</v>
      </c>
      <c r="K69" s="318">
        <v>14.228334229213079</v>
      </c>
      <c r="L69" s="317"/>
      <c r="M69" s="314" t="s">
        <v>342</v>
      </c>
    </row>
    <row r="70" spans="1:13">
      <c r="A70" s="314" t="s">
        <v>341</v>
      </c>
      <c r="C70" s="318">
        <v>9.1964355673958416</v>
      </c>
      <c r="D70" s="318">
        <v>10.248043562353081</v>
      </c>
      <c r="E70" s="318">
        <v>9.8213334820953122</v>
      </c>
      <c r="F70" s="318">
        <v>10.189632456499025</v>
      </c>
      <c r="G70" s="318">
        <v>9.6971946206951607</v>
      </c>
      <c r="H70" s="318">
        <v>11.106471737964203</v>
      </c>
      <c r="I70" s="318">
        <v>10.702547729691448</v>
      </c>
      <c r="J70" s="318">
        <v>10.195189293484454</v>
      </c>
      <c r="K70" s="318">
        <v>10.493830041325577</v>
      </c>
      <c r="L70" s="317"/>
      <c r="M70" s="314" t="s">
        <v>340</v>
      </c>
    </row>
    <row r="71" spans="1:13">
      <c r="A71" s="314" t="s">
        <v>178</v>
      </c>
      <c r="C71" s="318">
        <v>0.66266819577311287</v>
      </c>
      <c r="D71" s="318">
        <v>0.95688398250364515</v>
      </c>
      <c r="E71" s="318">
        <v>1.1760141594356512</v>
      </c>
      <c r="F71" s="318">
        <v>0.3411021761846349</v>
      </c>
      <c r="G71" s="318">
        <v>0.29139231413863287</v>
      </c>
      <c r="H71" s="318">
        <v>0.54697083947643865</v>
      </c>
      <c r="I71" s="318">
        <v>0.53325455709194469</v>
      </c>
      <c r="J71" s="318">
        <v>0.37638513867249829</v>
      </c>
      <c r="K71" s="318">
        <v>0.34873332512035304</v>
      </c>
      <c r="L71" s="317"/>
      <c r="M71" s="314" t="s">
        <v>177</v>
      </c>
    </row>
    <row r="72" spans="1:13">
      <c r="A72" s="314" t="s">
        <v>339</v>
      </c>
      <c r="C72" s="318">
        <v>2.7972675532634788</v>
      </c>
      <c r="D72" s="318">
        <v>1.2062963073169282</v>
      </c>
      <c r="E72" s="318">
        <v>0.93162189438237586</v>
      </c>
      <c r="F72" s="318">
        <v>2.7454454590886375</v>
      </c>
      <c r="G72" s="318">
        <v>2.4127060138074143</v>
      </c>
      <c r="H72" s="318">
        <v>2.2318135947388762</v>
      </c>
      <c r="I72" s="318">
        <v>3.6767295740401988</v>
      </c>
      <c r="J72" s="318">
        <v>2.3490338267878679</v>
      </c>
      <c r="K72" s="318">
        <v>3.7345041878875005</v>
      </c>
      <c r="L72" s="317"/>
      <c r="M72" s="314" t="s">
        <v>338</v>
      </c>
    </row>
    <row r="73" spans="1:13">
      <c r="A73" s="314" t="s">
        <v>337</v>
      </c>
      <c r="C73" s="318">
        <v>-2.4307093961691599</v>
      </c>
      <c r="D73" s="318">
        <v>0.44889457553485973</v>
      </c>
      <c r="E73" s="318">
        <v>1.1644512965113629</v>
      </c>
      <c r="F73" s="318">
        <v>-1.2801326609422561</v>
      </c>
      <c r="G73" s="318">
        <v>-1.0300490841613799</v>
      </c>
      <c r="H73" s="318">
        <v>-0.71004918235737702</v>
      </c>
      <c r="I73" s="318">
        <v>1.8144289290597206</v>
      </c>
      <c r="J73" s="318">
        <v>2.5206522398162021</v>
      </c>
      <c r="K73" s="318">
        <v>-0.62588018359897479</v>
      </c>
      <c r="L73" s="317"/>
      <c r="M73" s="314" t="s">
        <v>336</v>
      </c>
    </row>
    <row r="74" spans="1:13">
      <c r="A74" s="314" t="s">
        <v>335</v>
      </c>
      <c r="C74" s="318">
        <v>-3.0933775919422728</v>
      </c>
      <c r="D74" s="318">
        <v>-0.50798940696878536</v>
      </c>
      <c r="E74" s="318">
        <v>-1.1562862924288236E-2</v>
      </c>
      <c r="F74" s="318">
        <v>-1.621234837126891</v>
      </c>
      <c r="G74" s="318">
        <v>-1.3214413983000126</v>
      </c>
      <c r="H74" s="318">
        <v>-1.2570200218338157</v>
      </c>
      <c r="I74" s="318">
        <v>1.2811743719677759</v>
      </c>
      <c r="J74" s="318">
        <v>2.1442671011437033</v>
      </c>
      <c r="K74" s="318">
        <v>-0.97461350871932784</v>
      </c>
      <c r="L74" s="317"/>
      <c r="M74" s="314" t="s">
        <v>334</v>
      </c>
    </row>
    <row r="75" spans="1:13">
      <c r="C75" s="318"/>
      <c r="D75" s="318"/>
      <c r="E75" s="318"/>
      <c r="F75" s="318"/>
      <c r="G75" s="318"/>
      <c r="H75" s="318"/>
      <c r="I75" s="318"/>
      <c r="J75" s="318"/>
      <c r="K75" s="318"/>
      <c r="L75" s="317"/>
    </row>
    <row r="76" spans="1:13">
      <c r="A76" s="314" t="s">
        <v>333</v>
      </c>
      <c r="C76" s="318">
        <v>46.666201286443901</v>
      </c>
      <c r="D76" s="318">
        <v>44.083946796798287</v>
      </c>
      <c r="E76" s="318">
        <v>36.175567873498224</v>
      </c>
      <c r="F76" s="318">
        <v>33.620389805097453</v>
      </c>
      <c r="G76" s="318">
        <v>42.266997884991419</v>
      </c>
      <c r="H76" s="318">
        <v>34.441253155961718</v>
      </c>
      <c r="I76" s="318">
        <v>23.10184101591053</v>
      </c>
      <c r="J76" s="318">
        <v>24.340257908278389</v>
      </c>
      <c r="K76" s="318">
        <v>28.178385385008141</v>
      </c>
      <c r="L76" s="317"/>
      <c r="M76" s="314" t="s">
        <v>332</v>
      </c>
    </row>
    <row r="77" spans="1:13">
      <c r="A77" s="314" t="s">
        <v>331</v>
      </c>
      <c r="C77" s="318">
        <v>14.819869361123178</v>
      </c>
      <c r="D77" s="318">
        <v>13.488189960424911</v>
      </c>
      <c r="E77" s="318">
        <v>10.676599909728525</v>
      </c>
      <c r="F77" s="318">
        <v>8.9202625959747408</v>
      </c>
      <c r="G77" s="318">
        <v>13.727127977971984</v>
      </c>
      <c r="H77" s="318">
        <v>14.576277672110113</v>
      </c>
      <c r="I77" s="318">
        <v>17.76588307030401</v>
      </c>
      <c r="J77" s="318">
        <v>14.335647844884056</v>
      </c>
      <c r="K77" s="318">
        <v>13.623562449852903</v>
      </c>
      <c r="L77" s="317"/>
      <c r="M77" s="314" t="s">
        <v>330</v>
      </c>
    </row>
    <row r="78" spans="1:13">
      <c r="A78" s="314" t="s">
        <v>329</v>
      </c>
      <c r="C78" s="318">
        <v>31.846331925320719</v>
      </c>
      <c r="D78" s="318">
        <v>30.595756836373372</v>
      </c>
      <c r="E78" s="318">
        <v>25.498967963769697</v>
      </c>
      <c r="F78" s="318">
        <v>24.700127209122709</v>
      </c>
      <c r="G78" s="318">
        <v>28.539869907019433</v>
      </c>
      <c r="H78" s="318">
        <v>19.864975483851605</v>
      </c>
      <c r="I78" s="318">
        <v>5.3359579456065207</v>
      </c>
      <c r="J78" s="318">
        <v>10.004610063394333</v>
      </c>
      <c r="K78" s="318">
        <v>14.554822935155244</v>
      </c>
      <c r="L78" s="317"/>
      <c r="M78" s="314" t="s">
        <v>328</v>
      </c>
    </row>
    <row r="79" spans="1:13">
      <c r="C79" s="318"/>
      <c r="D79" s="318"/>
      <c r="E79" s="318"/>
      <c r="F79" s="318"/>
      <c r="G79" s="318"/>
      <c r="H79" s="318"/>
      <c r="I79" s="318"/>
      <c r="J79" s="318"/>
      <c r="K79" s="318"/>
      <c r="L79" s="317"/>
    </row>
    <row r="80" spans="1:13">
      <c r="A80" s="314" t="s">
        <v>327</v>
      </c>
      <c r="B80" s="316" t="s">
        <v>326</v>
      </c>
      <c r="C80" s="318"/>
      <c r="D80" s="318"/>
      <c r="E80" s="318"/>
      <c r="F80" s="318"/>
      <c r="G80" s="318"/>
      <c r="H80" s="318"/>
      <c r="I80" s="318"/>
      <c r="J80" s="318"/>
      <c r="K80" s="318"/>
      <c r="L80" s="317"/>
      <c r="M80" s="314" t="s">
        <v>325</v>
      </c>
    </row>
    <row r="81" spans="1:13">
      <c r="A81" s="314" t="s">
        <v>324</v>
      </c>
      <c r="C81" s="318">
        <v>29.786910270349136</v>
      </c>
      <c r="D81" s="318">
        <v>28.582522790686802</v>
      </c>
      <c r="E81" s="318">
        <v>24.269369063255962</v>
      </c>
      <c r="F81" s="318">
        <v>22.326118758802419</v>
      </c>
      <c r="G81" s="318">
        <v>21.444831979514877</v>
      </c>
      <c r="H81" s="318">
        <v>20.063077662125835</v>
      </c>
      <c r="I81" s="318">
        <v>14.821099272653305</v>
      </c>
      <c r="J81" s="318">
        <v>12.530165436556103</v>
      </c>
      <c r="K81" s="318">
        <v>15.378004889201124</v>
      </c>
      <c r="L81" s="317"/>
      <c r="M81" s="314" t="s">
        <v>323</v>
      </c>
    </row>
    <row r="82" spans="1:13">
      <c r="A82" s="314" t="s">
        <v>322</v>
      </c>
      <c r="C82" s="318">
        <v>14.347176801029098</v>
      </c>
      <c r="D82" s="318">
        <v>12.844140825341857</v>
      </c>
      <c r="E82" s="318">
        <v>9.8389769909170663</v>
      </c>
      <c r="F82" s="318">
        <v>8.1025623551860431</v>
      </c>
      <c r="G82" s="318">
        <v>6.5897591661090491</v>
      </c>
      <c r="H82" s="318">
        <v>3.6034594228085171</v>
      </c>
      <c r="I82" s="318">
        <v>-1.0991258764060916</v>
      </c>
      <c r="J82" s="318">
        <v>-5.2842642920967027</v>
      </c>
      <c r="K82" s="318">
        <v>-5.3734934212167813</v>
      </c>
      <c r="L82" s="317"/>
      <c r="M82" s="314" t="s">
        <v>321</v>
      </c>
    </row>
    <row r="83" spans="1:13">
      <c r="A83" s="314" t="s">
        <v>320</v>
      </c>
      <c r="C83" s="318">
        <v>15.439733469320032</v>
      </c>
      <c r="D83" s="318">
        <v>15.738381965344949</v>
      </c>
      <c r="E83" s="318">
        <v>14.430392072338893</v>
      </c>
      <c r="F83" s="318">
        <v>14.223556403616374</v>
      </c>
      <c r="G83" s="318">
        <v>14.855072973029129</v>
      </c>
      <c r="H83" s="318">
        <v>16.459618239317315</v>
      </c>
      <c r="I83" s="318">
        <v>15.920225149059398</v>
      </c>
      <c r="J83" s="318">
        <v>17.814429728652804</v>
      </c>
      <c r="K83" s="318">
        <v>20.751498310417904</v>
      </c>
      <c r="L83" s="317"/>
      <c r="M83" s="314" t="s">
        <v>319</v>
      </c>
    </row>
    <row r="84" spans="1:13">
      <c r="C84" s="318"/>
      <c r="D84" s="318"/>
      <c r="E84" s="318"/>
      <c r="F84" s="318"/>
      <c r="G84" s="318"/>
      <c r="H84" s="318"/>
      <c r="I84" s="318"/>
      <c r="J84" s="318"/>
      <c r="K84" s="318"/>
      <c r="L84" s="317"/>
    </row>
    <row r="85" spans="1:13">
      <c r="A85" s="314" t="s">
        <v>318</v>
      </c>
      <c r="C85" s="318">
        <v>22.698559261204469</v>
      </c>
      <c r="D85" s="318">
        <v>21.050694617173814</v>
      </c>
      <c r="E85" s="318">
        <v>20.353260676630338</v>
      </c>
      <c r="F85" s="318">
        <v>20.251874062968518</v>
      </c>
      <c r="G85" s="318">
        <v>20.95873101354918</v>
      </c>
      <c r="H85" s="318">
        <v>22.205121567833014</v>
      </c>
      <c r="I85" s="318">
        <v>32.291637649989568</v>
      </c>
      <c r="J85" s="318">
        <v>30.412325483896481</v>
      </c>
      <c r="K85" s="318">
        <v>30.423996723980668</v>
      </c>
      <c r="L85" s="317"/>
      <c r="M85" s="314" t="s">
        <v>317</v>
      </c>
    </row>
    <row r="86" spans="1:13">
      <c r="A86" s="314" t="s">
        <v>316</v>
      </c>
      <c r="C86" s="318">
        <v>42.527167764574024</v>
      </c>
      <c r="D86" s="318">
        <v>42.107108702788977</v>
      </c>
      <c r="E86" s="318">
        <v>38.526344226750034</v>
      </c>
      <c r="F86" s="318">
        <v>37.281988133248184</v>
      </c>
      <c r="G86" s="318">
        <v>38.066326696802513</v>
      </c>
      <c r="H86" s="318">
        <v>39.234554804242528</v>
      </c>
      <c r="I86" s="318">
        <v>49.953132879004812</v>
      </c>
      <c r="J86" s="318">
        <v>47.151792851790844</v>
      </c>
      <c r="K86" s="318">
        <v>46.063818870236616</v>
      </c>
      <c r="L86" s="317"/>
      <c r="M86" s="314" t="s">
        <v>315</v>
      </c>
    </row>
    <row r="87" spans="1:13">
      <c r="A87" s="314" t="s">
        <v>314</v>
      </c>
      <c r="C87" s="318">
        <v>25.960812690332315</v>
      </c>
      <c r="D87" s="318">
        <v>24.095771609640895</v>
      </c>
      <c r="E87" s="318">
        <v>22.631272255555341</v>
      </c>
      <c r="F87" s="318">
        <v>21.448767043779771</v>
      </c>
      <c r="G87" s="318">
        <v>21.414353677562065</v>
      </c>
      <c r="H87" s="318">
        <v>21.033690087938449</v>
      </c>
      <c r="I87" s="318">
        <v>26.491331401835144</v>
      </c>
      <c r="J87" s="318">
        <v>24.435244814548092</v>
      </c>
      <c r="K87" s="318">
        <v>24.310855183768997</v>
      </c>
      <c r="L87" s="317"/>
      <c r="M87" s="314" t="s">
        <v>314</v>
      </c>
    </row>
    <row r="88" spans="1:13">
      <c r="A88" s="314" t="s">
        <v>313</v>
      </c>
      <c r="C88" s="318">
        <v>16.566355074241716</v>
      </c>
      <c r="D88" s="318">
        <v>18.011337093148079</v>
      </c>
      <c r="E88" s="318">
        <v>15.895071971194682</v>
      </c>
      <c r="F88" s="318">
        <v>15.833221089468411</v>
      </c>
      <c r="G88" s="318">
        <v>16.651973019240447</v>
      </c>
      <c r="H88" s="318">
        <v>18.200864716304078</v>
      </c>
      <c r="I88" s="318">
        <v>23.461801477169672</v>
      </c>
      <c r="J88" s="318">
        <v>22.716548037242756</v>
      </c>
      <c r="K88" s="318">
        <v>21.752963686467616</v>
      </c>
      <c r="L88" s="317"/>
      <c r="M88" s="314" t="s">
        <v>312</v>
      </c>
    </row>
    <row r="89" spans="1:13">
      <c r="A89" s="319"/>
      <c r="B89" s="322"/>
      <c r="C89" s="321"/>
      <c r="D89" s="321"/>
      <c r="E89" s="321"/>
      <c r="F89" s="321"/>
      <c r="G89" s="321"/>
      <c r="H89" s="321"/>
      <c r="I89" s="321"/>
      <c r="J89" s="321"/>
      <c r="K89" s="321"/>
      <c r="L89" s="320"/>
      <c r="M89" s="319"/>
    </row>
    <row r="90" spans="1:13">
      <c r="C90" s="318"/>
      <c r="D90" s="318"/>
      <c r="E90" s="318"/>
      <c r="F90" s="318"/>
      <c r="G90" s="318"/>
      <c r="H90" s="318"/>
      <c r="I90" s="318"/>
      <c r="J90" s="318"/>
      <c r="K90" s="318"/>
      <c r="L90" s="317"/>
    </row>
    <row r="91" spans="1:13">
      <c r="A91" s="314" t="s">
        <v>311</v>
      </c>
      <c r="C91" s="318"/>
      <c r="D91" s="318"/>
      <c r="E91" s="318"/>
      <c r="F91" s="318"/>
      <c r="G91" s="318"/>
      <c r="H91" s="318"/>
      <c r="I91" s="318"/>
      <c r="J91" s="318"/>
      <c r="K91" s="318"/>
      <c r="L91" s="317"/>
      <c r="M91" s="313"/>
    </row>
    <row r="92" spans="1:13">
      <c r="A92" s="314" t="s">
        <v>0</v>
      </c>
      <c r="C92" s="318"/>
      <c r="D92" s="318"/>
      <c r="E92" s="318"/>
      <c r="F92" s="318"/>
      <c r="G92" s="318"/>
      <c r="H92" s="318"/>
      <c r="I92" s="318"/>
      <c r="J92" s="318"/>
      <c r="K92" s="318"/>
      <c r="L92" s="317"/>
      <c r="M92" s="313"/>
    </row>
    <row r="93" spans="1:13">
      <c r="A93" s="314" t="s">
        <v>310</v>
      </c>
      <c r="C93" s="318"/>
      <c r="D93" s="318"/>
      <c r="E93" s="318"/>
      <c r="F93" s="318"/>
      <c r="G93" s="318"/>
      <c r="H93" s="318"/>
      <c r="I93" s="318"/>
      <c r="J93" s="318"/>
      <c r="K93" s="318"/>
      <c r="L93" s="317"/>
      <c r="M93" s="313"/>
    </row>
    <row r="94" spans="1:13">
      <c r="A94" s="314" t="s">
        <v>309</v>
      </c>
      <c r="C94" s="318"/>
      <c r="D94" s="318"/>
      <c r="E94" s="318"/>
      <c r="F94" s="318"/>
      <c r="G94" s="318"/>
      <c r="H94" s="318"/>
      <c r="I94" s="318"/>
      <c r="J94" s="318"/>
      <c r="K94" s="318"/>
      <c r="L94" s="317"/>
      <c r="M94" s="313"/>
    </row>
    <row r="95" spans="1:13">
      <c r="A95" s="314" t="s">
        <v>308</v>
      </c>
      <c r="C95" s="318"/>
      <c r="D95" s="318"/>
      <c r="E95" s="318"/>
      <c r="F95" s="318"/>
      <c r="G95" s="318"/>
      <c r="H95" s="318"/>
      <c r="I95" s="318"/>
      <c r="J95" s="318"/>
      <c r="K95" s="318"/>
      <c r="L95" s="317"/>
      <c r="M95" s="313"/>
    </row>
    <row r="96" spans="1:13">
      <c r="A96" s="314" t="s">
        <v>307</v>
      </c>
      <c r="C96" s="318"/>
      <c r="D96" s="318"/>
      <c r="E96" s="318"/>
      <c r="F96" s="318"/>
      <c r="G96" s="318"/>
      <c r="H96" s="318"/>
      <c r="I96" s="318"/>
      <c r="J96" s="318"/>
      <c r="K96" s="318"/>
      <c r="L96" s="317"/>
      <c r="M96" s="313"/>
    </row>
    <row r="97" spans="1:13">
      <c r="A97" s="314" t="s">
        <v>306</v>
      </c>
      <c r="C97" s="318"/>
      <c r="D97" s="318"/>
      <c r="E97" s="318"/>
      <c r="F97" s="318"/>
      <c r="G97" s="318"/>
      <c r="H97" s="318"/>
      <c r="I97" s="318"/>
      <c r="J97" s="318"/>
      <c r="K97" s="318"/>
      <c r="L97" s="317"/>
      <c r="M97" s="313"/>
    </row>
    <row r="98" spans="1:13">
      <c r="A98" s="314" t="s">
        <v>305</v>
      </c>
      <c r="C98" s="318"/>
      <c r="D98" s="318"/>
      <c r="E98" s="318"/>
      <c r="F98" s="318"/>
      <c r="G98" s="318"/>
      <c r="H98" s="318"/>
      <c r="I98" s="318"/>
      <c r="J98" s="318"/>
      <c r="K98" s="318"/>
      <c r="L98" s="317"/>
      <c r="M98" s="313"/>
    </row>
    <row r="99" spans="1:13">
      <c r="C99" s="318"/>
      <c r="D99" s="318"/>
      <c r="E99" s="318"/>
      <c r="F99" s="318"/>
      <c r="G99" s="318"/>
      <c r="H99" s="318"/>
      <c r="I99" s="318"/>
      <c r="J99" s="318"/>
      <c r="K99" s="318"/>
      <c r="L99" s="317"/>
    </row>
    <row r="100" spans="1:13">
      <c r="A100" s="314" t="s">
        <v>304</v>
      </c>
      <c r="C100" s="318"/>
      <c r="D100" s="318"/>
      <c r="E100" s="318"/>
      <c r="F100" s="318"/>
      <c r="G100" s="318"/>
      <c r="H100" s="318"/>
      <c r="I100" s="318"/>
      <c r="J100" s="318"/>
      <c r="K100" s="318"/>
      <c r="L100" s="317"/>
    </row>
    <row r="101" spans="1:13">
      <c r="A101" s="314" t="s">
        <v>43</v>
      </c>
      <c r="C101" s="318"/>
      <c r="D101" s="318"/>
      <c r="E101" s="318"/>
      <c r="F101" s="318"/>
      <c r="G101" s="318"/>
      <c r="H101" s="318"/>
      <c r="I101" s="318"/>
      <c r="J101" s="318"/>
      <c r="K101" s="318"/>
      <c r="L101" s="317"/>
    </row>
    <row r="102" spans="1:13">
      <c r="A102" s="314" t="s">
        <v>303</v>
      </c>
      <c r="C102" s="318"/>
      <c r="D102" s="318"/>
      <c r="E102" s="318"/>
      <c r="F102" s="318"/>
      <c r="G102" s="318"/>
      <c r="H102" s="318"/>
      <c r="I102" s="318"/>
      <c r="J102" s="318"/>
      <c r="K102" s="318"/>
      <c r="L102" s="317"/>
    </row>
    <row r="103" spans="1:13">
      <c r="A103" s="314" t="s">
        <v>302</v>
      </c>
      <c r="C103" s="318"/>
      <c r="D103" s="318"/>
      <c r="E103" s="318"/>
      <c r="F103" s="318"/>
      <c r="G103" s="318"/>
      <c r="H103" s="318"/>
      <c r="I103" s="318"/>
      <c r="J103" s="318"/>
      <c r="K103" s="318"/>
      <c r="L103" s="317"/>
    </row>
    <row r="104" spans="1:13">
      <c r="A104" s="314" t="s">
        <v>301</v>
      </c>
      <c r="C104" s="318"/>
      <c r="D104" s="318"/>
      <c r="E104" s="318"/>
      <c r="F104" s="318"/>
      <c r="G104" s="318"/>
      <c r="H104" s="318"/>
      <c r="I104" s="318"/>
      <c r="J104" s="318"/>
      <c r="K104" s="318"/>
      <c r="L104" s="317"/>
    </row>
    <row r="105" spans="1:13">
      <c r="A105" s="314" t="s">
        <v>300</v>
      </c>
      <c r="C105" s="318"/>
      <c r="D105" s="318"/>
      <c r="E105" s="318"/>
      <c r="F105" s="318"/>
      <c r="G105" s="318"/>
      <c r="H105" s="318"/>
      <c r="I105" s="318"/>
      <c r="J105" s="318"/>
      <c r="K105" s="318"/>
      <c r="L105" s="317"/>
    </row>
    <row r="106" spans="1:13">
      <c r="A106" s="314" t="s">
        <v>299</v>
      </c>
      <c r="C106" s="318"/>
      <c r="D106" s="318"/>
      <c r="E106" s="318"/>
      <c r="F106" s="318"/>
      <c r="G106" s="318"/>
      <c r="H106" s="318"/>
      <c r="I106" s="318"/>
      <c r="J106" s="318"/>
      <c r="K106" s="318"/>
      <c r="L106" s="317"/>
    </row>
    <row r="107" spans="1:13">
      <c r="A107" s="314" t="s">
        <v>298</v>
      </c>
      <c r="C107" s="318"/>
      <c r="D107" s="318"/>
      <c r="E107" s="318"/>
      <c r="F107" s="318"/>
      <c r="G107" s="318"/>
      <c r="H107" s="318"/>
      <c r="I107" s="318"/>
      <c r="J107" s="318"/>
      <c r="K107" s="318"/>
      <c r="L107" s="317"/>
    </row>
  </sheetData>
  <pageMargins left="0.76" right="0" top="0.6" bottom="0.6" header="0" footer="0"/>
  <pageSetup scale="80" orientation="landscape" r:id="rId1"/>
  <headerFooter>
    <oddFooter>&amp;R&amp;A  &amp;D  &amp;T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AG45"/>
  <sheetViews>
    <sheetView showGridLines="0" zoomScaleNormal="100" workbookViewId="0">
      <selection activeCell="D1" sqref="D1:V1"/>
    </sheetView>
  </sheetViews>
  <sheetFormatPr defaultColWidth="11.7109375" defaultRowHeight="10.199999999999999"/>
  <cols>
    <col min="1" max="1" width="49.7109375" style="340" customWidth="1"/>
    <col min="2" max="2" width="8.140625" style="339" customWidth="1"/>
    <col min="3" max="5" width="8.140625" style="338" customWidth="1"/>
    <col min="6" max="6" width="2" style="336" customWidth="1"/>
    <col min="7" max="10" width="8.140625" style="338" customWidth="1"/>
    <col min="11" max="11" width="2" style="338" customWidth="1"/>
    <col min="12" max="12" width="8.140625" style="338" customWidth="1"/>
    <col min="13" max="13" width="1.28515625" style="337" customWidth="1"/>
    <col min="14" max="14" width="8.140625" style="338" customWidth="1"/>
    <col min="15" max="15" width="2.5703125" style="337" customWidth="1"/>
    <col min="16" max="16" width="45.7109375" style="336" customWidth="1"/>
    <col min="17" max="33" width="11.7109375" style="336"/>
    <col min="34" max="16384" width="11.7109375" style="335"/>
  </cols>
  <sheetData>
    <row r="1" spans="1:33" s="365" customFormat="1">
      <c r="A1" s="366">
        <v>2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6"/>
      <c r="V1" s="366"/>
      <c r="W1" s="366"/>
      <c r="X1" s="366"/>
      <c r="Y1" s="366"/>
      <c r="Z1" s="366"/>
      <c r="AA1" s="366"/>
      <c r="AB1" s="366"/>
      <c r="AC1" s="366"/>
      <c r="AD1" s="366"/>
      <c r="AE1" s="366"/>
      <c r="AF1" s="366"/>
      <c r="AG1" s="366"/>
    </row>
    <row r="2" spans="1:33">
      <c r="A2" s="364" t="s">
        <v>500</v>
      </c>
      <c r="D2" s="339"/>
      <c r="O2" s="364"/>
      <c r="P2" s="364" t="s">
        <v>499</v>
      </c>
    </row>
    <row r="3" spans="1:33">
      <c r="A3" s="361"/>
      <c r="B3" s="356"/>
      <c r="C3" s="362"/>
      <c r="D3" s="362"/>
      <c r="E3" s="362"/>
      <c r="F3" s="363"/>
      <c r="G3" s="362"/>
      <c r="H3" s="362"/>
      <c r="I3" s="362"/>
      <c r="J3" s="362"/>
      <c r="K3" s="362"/>
      <c r="L3" s="362"/>
      <c r="M3" s="361"/>
      <c r="N3" s="362"/>
      <c r="O3" s="361"/>
      <c r="P3" s="361"/>
    </row>
    <row r="4" spans="1:33" s="339" customFormat="1">
      <c r="A4" s="340"/>
      <c r="B4" s="359"/>
      <c r="C4" s="359"/>
      <c r="D4" s="358">
        <v>2011</v>
      </c>
      <c r="E4" s="359"/>
      <c r="F4" s="360"/>
      <c r="G4" s="359"/>
      <c r="H4" s="359"/>
      <c r="I4" s="358">
        <v>2012</v>
      </c>
      <c r="J4" s="358"/>
      <c r="L4" s="359"/>
      <c r="M4" s="358"/>
      <c r="N4" s="359">
        <v>2013</v>
      </c>
      <c r="O4" s="358"/>
      <c r="P4" s="340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  <c r="AF4" s="338"/>
      <c r="AG4" s="338"/>
    </row>
    <row r="5" spans="1:33" s="339" customFormat="1">
      <c r="A5" s="355"/>
      <c r="B5" s="356" t="s">
        <v>496</v>
      </c>
      <c r="C5" s="357" t="s">
        <v>495</v>
      </c>
      <c r="D5" s="357" t="s">
        <v>498</v>
      </c>
      <c r="E5" s="357" t="s">
        <v>497</v>
      </c>
      <c r="F5" s="356"/>
      <c r="G5" s="356" t="s">
        <v>496</v>
      </c>
      <c r="H5" s="357" t="s">
        <v>495</v>
      </c>
      <c r="I5" s="357" t="s">
        <v>498</v>
      </c>
      <c r="J5" s="357" t="s">
        <v>497</v>
      </c>
      <c r="K5" s="356"/>
      <c r="L5" s="356" t="s">
        <v>496</v>
      </c>
      <c r="M5" s="355"/>
      <c r="N5" s="356" t="s">
        <v>495</v>
      </c>
      <c r="O5" s="355" t="s">
        <v>24</v>
      </c>
      <c r="P5" s="355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</row>
    <row r="6" spans="1:33">
      <c r="B6" s="338"/>
      <c r="E6" s="354"/>
      <c r="F6" s="338"/>
      <c r="P6" s="340"/>
    </row>
    <row r="7" spans="1:33">
      <c r="B7" s="348"/>
      <c r="C7" s="348"/>
      <c r="D7" s="348"/>
      <c r="E7" s="348"/>
      <c r="F7" s="348"/>
      <c r="G7" s="348"/>
      <c r="H7" s="348"/>
      <c r="I7" s="348"/>
      <c r="J7" s="348"/>
      <c r="L7" s="348"/>
      <c r="M7" s="347"/>
      <c r="N7" s="348"/>
      <c r="O7" s="347"/>
      <c r="P7" s="340"/>
    </row>
    <row r="8" spans="1:33">
      <c r="A8" s="346" t="s">
        <v>494</v>
      </c>
      <c r="B8" s="353">
        <v>170.76</v>
      </c>
      <c r="C8" s="353">
        <v>211.3</v>
      </c>
      <c r="D8" s="353">
        <v>224.15</v>
      </c>
      <c r="E8" s="353">
        <v>180.65</v>
      </c>
      <c r="F8" s="353"/>
      <c r="G8" s="353">
        <v>158.04</v>
      </c>
      <c r="H8" s="353">
        <v>220.9</v>
      </c>
      <c r="I8" s="353">
        <v>225.36</v>
      </c>
      <c r="J8" s="353">
        <v>210.88</v>
      </c>
      <c r="L8" s="353" t="s">
        <v>2</v>
      </c>
      <c r="M8" s="350" t="s">
        <v>464</v>
      </c>
      <c r="N8" s="353" t="s">
        <v>2</v>
      </c>
      <c r="O8" s="350" t="s">
        <v>464</v>
      </c>
      <c r="P8" s="346" t="s">
        <v>493</v>
      </c>
    </row>
    <row r="9" spans="1:33">
      <c r="A9" s="346" t="s">
        <v>492</v>
      </c>
      <c r="B9" s="353">
        <v>821.51</v>
      </c>
      <c r="C9" s="353">
        <v>809.15000000000009</v>
      </c>
      <c r="D9" s="353">
        <v>840.44</v>
      </c>
      <c r="E9" s="353">
        <v>755.96</v>
      </c>
      <c r="F9" s="353"/>
      <c r="G9" s="353">
        <v>742.84999999999991</v>
      </c>
      <c r="H9" s="353">
        <v>647.99</v>
      </c>
      <c r="I9" s="353">
        <v>734.29</v>
      </c>
      <c r="J9" s="353">
        <v>768.52</v>
      </c>
      <c r="L9" s="353" t="s">
        <v>2</v>
      </c>
      <c r="M9" s="350" t="s">
        <v>464</v>
      </c>
      <c r="N9" s="353" t="s">
        <v>2</v>
      </c>
      <c r="O9" s="350" t="s">
        <v>464</v>
      </c>
      <c r="P9" s="346" t="s">
        <v>491</v>
      </c>
    </row>
    <row r="10" spans="1:33">
      <c r="A10" s="346" t="s">
        <v>490</v>
      </c>
      <c r="B10" s="353">
        <v>1271.6709808556743</v>
      </c>
      <c r="C10" s="353">
        <v>1332.138244428794</v>
      </c>
      <c r="D10" s="353">
        <v>1349.5718201630484</v>
      </c>
      <c r="E10" s="353">
        <v>1343.3558757788364</v>
      </c>
      <c r="F10" s="353"/>
      <c r="G10" s="353">
        <v>1345</v>
      </c>
      <c r="H10" s="353">
        <v>1333</v>
      </c>
      <c r="I10" s="353">
        <v>1471</v>
      </c>
      <c r="J10" s="353">
        <v>1337</v>
      </c>
      <c r="L10" s="353">
        <v>1332</v>
      </c>
      <c r="M10" s="350" t="s">
        <v>464</v>
      </c>
      <c r="N10" s="353">
        <v>1298</v>
      </c>
      <c r="O10" s="350" t="s">
        <v>4</v>
      </c>
      <c r="P10" s="346" t="s">
        <v>489</v>
      </c>
    </row>
    <row r="11" spans="1:33">
      <c r="A11" s="346"/>
      <c r="B11" s="348"/>
      <c r="C11" s="348"/>
      <c r="D11" s="348"/>
      <c r="E11" s="348"/>
      <c r="F11" s="348"/>
      <c r="G11" s="348"/>
      <c r="H11" s="348"/>
      <c r="I11" s="348"/>
      <c r="J11" s="348"/>
      <c r="L11" s="348"/>
      <c r="M11" s="347"/>
      <c r="N11" s="348"/>
      <c r="O11" s="347"/>
      <c r="P11" s="346"/>
    </row>
    <row r="12" spans="1:33">
      <c r="A12" s="346" t="s">
        <v>488</v>
      </c>
      <c r="B12" s="348"/>
      <c r="C12" s="348"/>
      <c r="D12" s="348"/>
      <c r="E12" s="348"/>
      <c r="F12" s="348"/>
      <c r="G12" s="348"/>
      <c r="H12" s="348"/>
      <c r="I12" s="348"/>
      <c r="J12" s="348"/>
      <c r="L12" s="348"/>
      <c r="M12" s="347"/>
      <c r="N12" s="348"/>
      <c r="O12" s="347"/>
      <c r="P12" s="346" t="s">
        <v>487</v>
      </c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</row>
    <row r="13" spans="1:33">
      <c r="A13" s="340" t="s">
        <v>486</v>
      </c>
      <c r="B13" s="348">
        <v>7.1344339622641417</v>
      </c>
      <c r="C13" s="348">
        <v>9.3091334894613418</v>
      </c>
      <c r="D13" s="348">
        <v>10.381231671554247</v>
      </c>
      <c r="E13" s="348">
        <v>8.2762557077625587</v>
      </c>
      <c r="F13" s="348"/>
      <c r="G13" s="348">
        <v>5.7237204182718715</v>
      </c>
      <c r="H13" s="348">
        <v>4.9276914836636321</v>
      </c>
      <c r="I13" s="348">
        <v>6.5356004250797017</v>
      </c>
      <c r="J13" s="348">
        <v>7.5909330521876761</v>
      </c>
      <c r="L13" s="348">
        <v>7.6522644456012534</v>
      </c>
      <c r="M13" s="347" t="s">
        <v>464</v>
      </c>
      <c r="N13" s="348">
        <v>7.2855247314365768</v>
      </c>
      <c r="O13" s="347" t="s">
        <v>4</v>
      </c>
      <c r="P13" s="340" t="s">
        <v>485</v>
      </c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</row>
    <row r="14" spans="1:33">
      <c r="A14" s="346" t="s">
        <v>484</v>
      </c>
      <c r="B14" s="348"/>
      <c r="C14" s="348"/>
      <c r="D14" s="348"/>
      <c r="E14" s="348"/>
      <c r="F14" s="348"/>
      <c r="G14" s="348"/>
      <c r="H14" s="348"/>
      <c r="I14" s="348"/>
      <c r="J14" s="348"/>
      <c r="L14" s="348"/>
      <c r="M14" s="347"/>
      <c r="N14" s="348"/>
      <c r="O14" s="347"/>
      <c r="P14" s="346" t="s">
        <v>483</v>
      </c>
      <c r="Q14" s="335"/>
      <c r="R14" s="335"/>
      <c r="S14" s="335"/>
      <c r="T14" s="335"/>
      <c r="U14" s="335"/>
      <c r="V14" s="335"/>
      <c r="W14" s="335"/>
      <c r="X14" s="335"/>
      <c r="Y14" s="335"/>
      <c r="Z14" s="335"/>
      <c r="AA14" s="335"/>
      <c r="AB14" s="335"/>
      <c r="AC14" s="335"/>
      <c r="AD14" s="335"/>
      <c r="AE14" s="335"/>
      <c r="AF14" s="335"/>
      <c r="AG14" s="335"/>
    </row>
    <row r="15" spans="1:33">
      <c r="A15" s="346" t="s">
        <v>482</v>
      </c>
      <c r="B15" s="351">
        <v>40.176722291235336</v>
      </c>
      <c r="C15" s="351">
        <v>40.349962732919252</v>
      </c>
      <c r="D15" s="351">
        <v>40.349055116381201</v>
      </c>
      <c r="E15" s="351">
        <v>40.351776334776339</v>
      </c>
      <c r="F15" s="351"/>
      <c r="G15" s="351">
        <v>40.586922799422801</v>
      </c>
      <c r="H15" s="351">
        <v>41.747804347826083</v>
      </c>
      <c r="I15" s="351">
        <v>42.063735638998672</v>
      </c>
      <c r="J15" s="351">
        <v>42.153935331576633</v>
      </c>
      <c r="K15" s="351"/>
      <c r="L15" s="351">
        <v>42.390565372670807</v>
      </c>
      <c r="M15" s="352" t="s">
        <v>464</v>
      </c>
      <c r="N15" s="351">
        <v>42.514922496706184</v>
      </c>
      <c r="O15" s="350" t="s">
        <v>464</v>
      </c>
      <c r="P15" s="346" t="s">
        <v>481</v>
      </c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</row>
    <row r="16" spans="1:33">
      <c r="A16" s="346" t="s">
        <v>464</v>
      </c>
      <c r="B16" s="348"/>
      <c r="C16" s="348"/>
      <c r="D16" s="348"/>
      <c r="E16" s="348"/>
      <c r="F16" s="348"/>
      <c r="G16" s="348"/>
      <c r="H16" s="348"/>
      <c r="I16" s="348"/>
      <c r="J16" s="348"/>
      <c r="L16" s="348"/>
      <c r="M16" s="347"/>
      <c r="N16" s="348"/>
      <c r="O16" s="347"/>
      <c r="P16" s="346" t="s">
        <v>464</v>
      </c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</row>
    <row r="17" spans="1:33">
      <c r="A17" s="346" t="s">
        <v>480</v>
      </c>
      <c r="B17" s="348"/>
      <c r="C17" s="348"/>
      <c r="D17" s="348"/>
      <c r="E17" s="348"/>
      <c r="F17" s="348"/>
      <c r="G17" s="348"/>
      <c r="H17" s="348"/>
      <c r="I17" s="348"/>
      <c r="J17" s="348"/>
      <c r="L17" s="348"/>
      <c r="M17" s="347"/>
      <c r="N17" s="348"/>
      <c r="O17" s="347"/>
      <c r="P17" s="346" t="s">
        <v>479</v>
      </c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</row>
    <row r="18" spans="1:33">
      <c r="A18" s="349" t="s">
        <v>478</v>
      </c>
      <c r="B18" s="348">
        <v>0.48516666666666658</v>
      </c>
      <c r="C18" s="348">
        <v>0.5575</v>
      </c>
      <c r="D18" s="348">
        <v>0.3056666666666667</v>
      </c>
      <c r="E18" s="348">
        <v>0.27550000000000002</v>
      </c>
      <c r="F18" s="348"/>
      <c r="G18" s="348">
        <v>0.41450000000000009</v>
      </c>
      <c r="H18" s="348">
        <v>0.48966666666666669</v>
      </c>
      <c r="I18" s="348">
        <v>0.71166666666666678</v>
      </c>
      <c r="J18" s="348">
        <v>0.27800000000000002</v>
      </c>
      <c r="L18" s="348">
        <v>0.30333333333333329</v>
      </c>
      <c r="M18" s="347" t="s">
        <v>464</v>
      </c>
      <c r="N18" s="348">
        <v>0.51</v>
      </c>
      <c r="O18" s="347" t="s">
        <v>469</v>
      </c>
      <c r="P18" s="349" t="s">
        <v>477</v>
      </c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</row>
    <row r="19" spans="1:33">
      <c r="A19" s="349" t="s">
        <v>476</v>
      </c>
      <c r="B19" s="348">
        <v>20.276999999999997</v>
      </c>
      <c r="C19" s="348">
        <v>19.385000000000002</v>
      </c>
      <c r="D19" s="348">
        <v>19.677833333333332</v>
      </c>
      <c r="E19" s="348">
        <v>19.874166666666667</v>
      </c>
      <c r="F19" s="348"/>
      <c r="G19" s="348">
        <v>19.867833333333333</v>
      </c>
      <c r="H19" s="348">
        <v>19.790000000000003</v>
      </c>
      <c r="I19" s="348">
        <v>19.119499999999999</v>
      </c>
      <c r="J19" s="348">
        <v>18.750833333333333</v>
      </c>
      <c r="L19" s="348">
        <v>18.480833333333333</v>
      </c>
      <c r="M19" s="347" t="s">
        <v>464</v>
      </c>
      <c r="N19" s="348">
        <v>19.682499999999997</v>
      </c>
      <c r="O19" s="347" t="s">
        <v>469</v>
      </c>
      <c r="P19" s="349" t="s">
        <v>475</v>
      </c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</row>
    <row r="20" spans="1:33">
      <c r="A20" s="346" t="s">
        <v>474</v>
      </c>
      <c r="B20" s="348">
        <v>3.6666666666666665</v>
      </c>
      <c r="C20" s="348">
        <v>3</v>
      </c>
      <c r="D20" s="348">
        <v>3</v>
      </c>
      <c r="E20" s="348">
        <v>3</v>
      </c>
      <c r="F20" s="348"/>
      <c r="G20" s="348">
        <v>3</v>
      </c>
      <c r="H20" s="348">
        <v>3</v>
      </c>
      <c r="I20" s="348">
        <v>3</v>
      </c>
      <c r="J20" s="348">
        <v>3</v>
      </c>
      <c r="L20" s="348">
        <v>3</v>
      </c>
      <c r="M20" s="347" t="s">
        <v>464</v>
      </c>
      <c r="N20" s="348">
        <v>3</v>
      </c>
      <c r="O20" s="347" t="s">
        <v>4</v>
      </c>
      <c r="P20" s="346" t="s">
        <v>473</v>
      </c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</row>
    <row r="21" spans="1:33">
      <c r="A21" s="346" t="s">
        <v>464</v>
      </c>
      <c r="B21" s="348"/>
      <c r="C21" s="348"/>
      <c r="D21" s="348"/>
      <c r="E21" s="348"/>
      <c r="F21" s="348"/>
      <c r="G21" s="348"/>
      <c r="H21" s="348"/>
      <c r="I21" s="348"/>
      <c r="J21" s="348"/>
      <c r="L21" s="348"/>
      <c r="M21" s="347"/>
      <c r="N21" s="348"/>
      <c r="O21" s="347"/>
      <c r="P21" s="346" t="s">
        <v>464</v>
      </c>
      <c r="Q21" s="335"/>
      <c r="R21" s="335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</row>
    <row r="22" spans="1:33">
      <c r="A22" s="346" t="s">
        <v>472</v>
      </c>
      <c r="B22" s="348"/>
      <c r="C22" s="348"/>
      <c r="D22" s="348"/>
      <c r="E22" s="348"/>
      <c r="F22" s="348"/>
      <c r="G22" s="348"/>
      <c r="H22" s="348"/>
      <c r="I22" s="348"/>
      <c r="J22" s="348"/>
      <c r="L22" s="348"/>
      <c r="M22" s="347"/>
      <c r="N22" s="348"/>
      <c r="O22" s="347"/>
      <c r="P22" s="346" t="s">
        <v>471</v>
      </c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</row>
    <row r="23" spans="1:33">
      <c r="A23" s="346" t="s">
        <v>470</v>
      </c>
      <c r="B23" s="348">
        <v>-29.302092843858883</v>
      </c>
      <c r="C23" s="348">
        <v>-25.12996543611904</v>
      </c>
      <c r="D23" s="348">
        <v>-3.460808382756897</v>
      </c>
      <c r="E23" s="348">
        <v>-2.8710299484922985</v>
      </c>
      <c r="F23" s="348"/>
      <c r="G23" s="348">
        <v>-3.7129260206251735</v>
      </c>
      <c r="H23" s="348">
        <v>-0.486249166178232</v>
      </c>
      <c r="I23" s="348">
        <v>14.976955858966768</v>
      </c>
      <c r="J23" s="348">
        <v>35.436972142989333</v>
      </c>
      <c r="L23" s="348">
        <v>76.853557412088506</v>
      </c>
      <c r="M23" s="347" t="s">
        <v>464</v>
      </c>
      <c r="N23" s="348">
        <v>71.449742118431644</v>
      </c>
      <c r="O23" s="347" t="s">
        <v>469</v>
      </c>
      <c r="P23" s="346" t="s">
        <v>468</v>
      </c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</row>
    <row r="24" spans="1:33">
      <c r="A24" s="346" t="s">
        <v>467</v>
      </c>
      <c r="B24" s="348"/>
      <c r="C24" s="348"/>
      <c r="D24" s="348"/>
      <c r="E24" s="348"/>
      <c r="F24" s="348"/>
      <c r="G24" s="348"/>
      <c r="H24" s="348"/>
      <c r="I24" s="348"/>
      <c r="J24" s="348"/>
      <c r="L24" s="348"/>
      <c r="M24" s="347"/>
      <c r="N24" s="348"/>
      <c r="O24" s="347"/>
      <c r="P24" s="346" t="s">
        <v>466</v>
      </c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</row>
    <row r="25" spans="1:33">
      <c r="A25" s="346" t="s">
        <v>465</v>
      </c>
      <c r="B25" s="348">
        <v>4.8362277170618899</v>
      </c>
      <c r="C25" s="348">
        <v>4.9953725569315797</v>
      </c>
      <c r="D25" s="348">
        <v>3.6939108209207201</v>
      </c>
      <c r="E25" s="348">
        <v>3.5849265689838434</v>
      </c>
      <c r="F25" s="348"/>
      <c r="G25" s="348">
        <v>3.6121742638430683</v>
      </c>
      <c r="H25" s="348">
        <v>3.1583527171444747</v>
      </c>
      <c r="I25" s="348">
        <v>2.4200329348311924</v>
      </c>
      <c r="J25" s="348">
        <v>2.4225480941470567</v>
      </c>
      <c r="L25" s="348">
        <v>2.6287389743405858</v>
      </c>
      <c r="M25" s="347" t="s">
        <v>464</v>
      </c>
      <c r="N25" s="348" t="s">
        <v>356</v>
      </c>
      <c r="O25" s="347" t="s">
        <v>464</v>
      </c>
      <c r="P25" s="346" t="s">
        <v>463</v>
      </c>
      <c r="Q25" s="335"/>
      <c r="R25" s="335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</row>
    <row r="26" spans="1:33" ht="6" customHeight="1">
      <c r="A26" s="343"/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4"/>
      <c r="N26" s="345"/>
      <c r="O26" s="344"/>
      <c r="P26" s="343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</row>
    <row r="27" spans="1:33">
      <c r="F27" s="338"/>
      <c r="O27" s="341"/>
      <c r="P27" s="340"/>
      <c r="Q27" s="335"/>
      <c r="R27" s="335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</row>
    <row r="28" spans="1:33">
      <c r="A28" s="341" t="s">
        <v>311</v>
      </c>
      <c r="F28" s="338"/>
      <c r="O28" s="342"/>
      <c r="Q28" s="335"/>
      <c r="R28" s="335"/>
      <c r="S28" s="335"/>
      <c r="T28" s="335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</row>
    <row r="29" spans="1:33">
      <c r="A29" s="341" t="s">
        <v>0</v>
      </c>
      <c r="F29" s="338"/>
      <c r="O29" s="342"/>
      <c r="Q29" s="335"/>
      <c r="R29" s="335"/>
      <c r="S29" s="335"/>
      <c r="T29" s="335"/>
      <c r="U29" s="335"/>
      <c r="V29" s="335"/>
      <c r="W29" s="335"/>
      <c r="X29" s="335"/>
      <c r="Y29" s="335"/>
      <c r="Z29" s="335"/>
      <c r="AA29" s="335"/>
      <c r="AB29" s="335"/>
      <c r="AC29" s="335"/>
      <c r="AD29" s="335"/>
      <c r="AE29" s="335"/>
      <c r="AF29" s="335"/>
      <c r="AG29" s="335"/>
    </row>
    <row r="30" spans="1:33">
      <c r="A30" s="341" t="s">
        <v>462</v>
      </c>
      <c r="F30" s="338"/>
      <c r="O30" s="342"/>
      <c r="Q30" s="335"/>
      <c r="R30" s="335"/>
      <c r="S30" s="335"/>
      <c r="T30" s="335"/>
      <c r="U30" s="335"/>
      <c r="V30" s="335"/>
      <c r="W30" s="335"/>
      <c r="X30" s="335"/>
      <c r="Y30" s="335"/>
      <c r="Z30" s="335"/>
      <c r="AA30" s="335"/>
      <c r="AB30" s="335"/>
      <c r="AC30" s="335"/>
      <c r="AD30" s="335"/>
      <c r="AE30" s="335"/>
      <c r="AF30" s="335"/>
      <c r="AG30" s="335"/>
    </row>
    <row r="31" spans="1:33">
      <c r="A31" s="341" t="s">
        <v>461</v>
      </c>
      <c r="F31" s="338"/>
      <c r="O31" s="342"/>
      <c r="Q31" s="335"/>
      <c r="R31" s="335"/>
      <c r="S31" s="335"/>
      <c r="T31" s="335"/>
      <c r="U31" s="335"/>
      <c r="V31" s="335"/>
      <c r="W31" s="335"/>
      <c r="X31" s="335"/>
      <c r="Y31" s="335"/>
      <c r="Z31" s="335"/>
      <c r="AA31" s="335"/>
      <c r="AB31" s="335"/>
      <c r="AC31" s="335"/>
      <c r="AD31" s="335"/>
      <c r="AE31" s="335"/>
      <c r="AF31" s="335"/>
      <c r="AG31" s="335"/>
    </row>
    <row r="32" spans="1:33">
      <c r="A32" s="341" t="s">
        <v>460</v>
      </c>
      <c r="F32" s="338"/>
      <c r="O32" s="342"/>
      <c r="Q32" s="335"/>
      <c r="R32" s="335"/>
      <c r="S32" s="335"/>
      <c r="T32" s="335"/>
      <c r="U32" s="335"/>
      <c r="V32" s="335"/>
      <c r="W32" s="335"/>
      <c r="X32" s="335"/>
      <c r="Y32" s="335"/>
      <c r="Z32" s="335"/>
      <c r="AA32" s="335"/>
      <c r="AB32" s="335"/>
      <c r="AC32" s="335"/>
      <c r="AD32" s="335"/>
      <c r="AE32" s="335"/>
      <c r="AF32" s="335"/>
      <c r="AG32" s="335"/>
    </row>
    <row r="33" spans="1:33">
      <c r="A33" s="341" t="s">
        <v>459</v>
      </c>
      <c r="Q33" s="335"/>
      <c r="R33" s="335"/>
      <c r="S33" s="335"/>
      <c r="T33" s="335"/>
      <c r="U33" s="335"/>
      <c r="V33" s="335"/>
      <c r="W33" s="335"/>
      <c r="X33" s="335"/>
      <c r="Y33" s="335"/>
      <c r="Z33" s="335"/>
      <c r="AA33" s="335"/>
      <c r="AB33" s="335"/>
      <c r="AC33" s="335"/>
      <c r="AD33" s="335"/>
      <c r="AE33" s="335"/>
      <c r="AF33" s="335"/>
      <c r="AG33" s="335"/>
    </row>
    <row r="34" spans="1:33">
      <c r="A34" s="341"/>
      <c r="P34" s="341"/>
      <c r="Q34" s="335"/>
      <c r="R34" s="335"/>
      <c r="S34" s="335"/>
      <c r="T34" s="335"/>
      <c r="U34" s="335"/>
      <c r="V34" s="335"/>
      <c r="W34" s="335"/>
      <c r="X34" s="335"/>
      <c r="Y34" s="335"/>
      <c r="Z34" s="335"/>
      <c r="AA34" s="335"/>
      <c r="AB34" s="335"/>
      <c r="AC34" s="335"/>
      <c r="AD34" s="335"/>
      <c r="AE34" s="335"/>
      <c r="AF34" s="335"/>
      <c r="AG34" s="335"/>
    </row>
    <row r="35" spans="1:33">
      <c r="A35" s="341" t="s">
        <v>304</v>
      </c>
      <c r="B35" s="335"/>
      <c r="C35" s="335"/>
      <c r="D35" s="335"/>
      <c r="E35" s="335"/>
      <c r="F35" s="335"/>
      <c r="G35" s="335"/>
      <c r="H35" s="335"/>
      <c r="I35" s="335"/>
      <c r="J35" s="335"/>
      <c r="K35" s="335"/>
      <c r="L35" s="335"/>
      <c r="M35" s="340"/>
      <c r="N35" s="335"/>
      <c r="O35" s="340"/>
      <c r="P35" s="341"/>
      <c r="Q35" s="335"/>
      <c r="R35" s="335"/>
      <c r="S35" s="335"/>
      <c r="T35" s="335"/>
      <c r="U35" s="335"/>
      <c r="V35" s="335"/>
      <c r="W35" s="335"/>
      <c r="X35" s="335"/>
      <c r="Y35" s="335"/>
      <c r="Z35" s="335"/>
      <c r="AA35" s="335"/>
      <c r="AB35" s="335"/>
      <c r="AC35" s="335"/>
      <c r="AD35" s="335"/>
      <c r="AE35" s="335"/>
      <c r="AF35" s="335"/>
      <c r="AG35" s="335"/>
    </row>
    <row r="36" spans="1:33">
      <c r="A36" s="341" t="s">
        <v>43</v>
      </c>
      <c r="B36" s="335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40"/>
      <c r="N36" s="335"/>
      <c r="O36" s="340"/>
      <c r="P36" s="341"/>
      <c r="Q36" s="335"/>
      <c r="R36" s="335"/>
      <c r="S36" s="335"/>
      <c r="T36" s="335"/>
      <c r="U36" s="335"/>
      <c r="V36" s="335"/>
      <c r="W36" s="335"/>
      <c r="X36" s="335"/>
      <c r="Y36" s="335"/>
      <c r="Z36" s="335"/>
      <c r="AA36" s="335"/>
      <c r="AB36" s="335"/>
      <c r="AC36" s="335"/>
      <c r="AD36" s="335"/>
      <c r="AE36" s="335"/>
      <c r="AF36" s="335"/>
      <c r="AG36" s="335"/>
    </row>
    <row r="37" spans="1:33">
      <c r="A37" s="341" t="s">
        <v>458</v>
      </c>
      <c r="P37" s="341"/>
    </row>
    <row r="38" spans="1:33">
      <c r="A38" s="341" t="s">
        <v>457</v>
      </c>
      <c r="P38" s="341"/>
    </row>
    <row r="39" spans="1:33">
      <c r="A39" s="341" t="s">
        <v>456</v>
      </c>
      <c r="P39" s="341"/>
    </row>
    <row r="40" spans="1:33">
      <c r="A40" s="341" t="s">
        <v>455</v>
      </c>
      <c r="P40" s="340"/>
    </row>
    <row r="41" spans="1:33">
      <c r="P41" s="340"/>
    </row>
    <row r="42" spans="1:33">
      <c r="P42" s="340"/>
    </row>
    <row r="43" spans="1:33">
      <c r="P43" s="340"/>
    </row>
    <row r="44" spans="1:33">
      <c r="P44" s="340"/>
    </row>
    <row r="45" spans="1:33">
      <c r="P45" s="340"/>
    </row>
  </sheetData>
  <pageMargins left="0.6" right="0" top="1" bottom="0.31" header="0.17" footer="0.18"/>
  <pageSetup scale="84" orientation="portrait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W37"/>
  <sheetViews>
    <sheetView showGridLines="0" zoomScaleNormal="100" workbookViewId="0"/>
  </sheetViews>
  <sheetFormatPr defaultColWidth="13.7109375" defaultRowHeight="12.9" customHeight="1"/>
  <cols>
    <col min="1" max="1" width="46.85546875" style="369" customWidth="1"/>
    <col min="2" max="14" width="9.7109375" style="368" customWidth="1"/>
    <col min="15" max="15" width="2.7109375" style="368" customWidth="1"/>
    <col min="16" max="16" width="47" style="367" customWidth="1"/>
    <col min="17" max="17" width="47.7109375" style="367" customWidth="1"/>
    <col min="18" max="31" width="10.140625" style="367" customWidth="1"/>
    <col min="32" max="57" width="9.85546875" style="367" customWidth="1"/>
    <col min="58" max="16384" width="13.7109375" style="367"/>
  </cols>
  <sheetData>
    <row r="1" spans="1:23" s="381" customFormat="1" ht="12.9" customHeight="1">
      <c r="A1" s="402" t="s">
        <v>529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  <c r="O1" s="385"/>
      <c r="P1" s="400"/>
    </row>
    <row r="2" spans="1:23" ht="12.9" customHeight="1">
      <c r="A2" s="399" t="s">
        <v>10</v>
      </c>
      <c r="I2" s="25"/>
      <c r="J2" s="25"/>
      <c r="K2" s="25"/>
      <c r="L2" s="25"/>
      <c r="M2" s="25"/>
      <c r="N2" s="25"/>
      <c r="P2" s="398" t="s">
        <v>33</v>
      </c>
    </row>
    <row r="3" spans="1:23" ht="24" customHeight="1">
      <c r="A3" s="397" t="s">
        <v>528</v>
      </c>
      <c r="E3" s="374"/>
      <c r="I3" s="25"/>
      <c r="J3" s="25"/>
      <c r="K3" s="25"/>
      <c r="L3" s="25"/>
      <c r="M3" s="25"/>
      <c r="N3" s="25"/>
      <c r="P3" s="396" t="s">
        <v>527</v>
      </c>
    </row>
    <row r="4" spans="1:23" ht="24" customHeight="1">
      <c r="A4" s="395" t="s">
        <v>526</v>
      </c>
      <c r="E4" s="374"/>
      <c r="I4" s="25"/>
      <c r="J4" s="25"/>
      <c r="K4" s="25"/>
      <c r="L4" s="25"/>
      <c r="M4" s="25"/>
      <c r="N4" s="25"/>
      <c r="P4" s="394" t="s">
        <v>525</v>
      </c>
    </row>
    <row r="5" spans="1:23" ht="12.9" customHeight="1">
      <c r="A5" s="393"/>
      <c r="B5" s="372"/>
      <c r="C5" s="372"/>
      <c r="D5" s="372"/>
      <c r="E5" s="373"/>
      <c r="F5" s="372"/>
      <c r="G5" s="372"/>
      <c r="H5" s="372"/>
      <c r="I5" s="27"/>
      <c r="J5" s="27"/>
      <c r="K5" s="27"/>
      <c r="L5" s="27"/>
      <c r="M5" s="27"/>
      <c r="N5" s="27"/>
      <c r="O5" s="372"/>
      <c r="P5" s="393"/>
    </row>
    <row r="6" spans="1:23" s="389" customFormat="1" ht="12.9" customHeight="1">
      <c r="A6" s="390"/>
      <c r="B6" s="392">
        <v>2000</v>
      </c>
      <c r="C6" s="392">
        <v>2001</v>
      </c>
      <c r="D6" s="392">
        <v>2002</v>
      </c>
      <c r="E6" s="392">
        <v>2003</v>
      </c>
      <c r="F6" s="390">
        <v>2004</v>
      </c>
      <c r="G6" s="390">
        <v>2005</v>
      </c>
      <c r="H6" s="390">
        <v>2006</v>
      </c>
      <c r="I6" s="81">
        <v>2007</v>
      </c>
      <c r="J6" s="81">
        <v>2008</v>
      </c>
      <c r="K6" s="81">
        <v>2009</v>
      </c>
      <c r="L6" s="81">
        <v>2010</v>
      </c>
      <c r="M6" s="80">
        <v>2011</v>
      </c>
      <c r="N6" s="80">
        <v>2012</v>
      </c>
      <c r="O6" s="391" t="s">
        <v>24</v>
      </c>
      <c r="P6" s="390"/>
    </row>
    <row r="7" spans="1:23" ht="15.9" customHeight="1">
      <c r="E7" s="388"/>
      <c r="P7" s="369"/>
    </row>
    <row r="8" spans="1:23" ht="15.9" customHeight="1">
      <c r="E8" s="388"/>
      <c r="P8" s="369"/>
    </row>
    <row r="9" spans="1:23" ht="15.9" customHeight="1">
      <c r="E9" s="388"/>
      <c r="P9" s="369"/>
    </row>
    <row r="10" spans="1:23" s="381" customFormat="1" ht="12.9" customHeight="1">
      <c r="A10" s="387" t="s">
        <v>524</v>
      </c>
      <c r="B10" s="386">
        <v>13138.1</v>
      </c>
      <c r="C10" s="386">
        <v>13000.8290704184</v>
      </c>
      <c r="D10" s="386">
        <v>12968</v>
      </c>
      <c r="E10" s="386">
        <v>13015</v>
      </c>
      <c r="F10" s="386">
        <v>12557</v>
      </c>
      <c r="G10" s="386">
        <v>12783</v>
      </c>
      <c r="H10" s="386">
        <v>13071</v>
      </c>
      <c r="I10" s="386">
        <v>13508</v>
      </c>
      <c r="J10" s="386">
        <v>13622</v>
      </c>
      <c r="K10" s="386">
        <v>14014</v>
      </c>
      <c r="L10" s="386">
        <v>13255</v>
      </c>
      <c r="M10" s="386">
        <v>13996</v>
      </c>
      <c r="N10" s="386">
        <v>14391</v>
      </c>
      <c r="O10" s="385"/>
      <c r="P10" s="384" t="s">
        <v>523</v>
      </c>
      <c r="Q10" s="383"/>
      <c r="S10" s="382"/>
      <c r="U10" s="382"/>
    </row>
    <row r="11" spans="1:23" ht="14.1" customHeight="1">
      <c r="A11" s="375" t="s">
        <v>522</v>
      </c>
      <c r="B11" s="374">
        <v>3423.8</v>
      </c>
      <c r="C11" s="374">
        <v>3455.4</v>
      </c>
      <c r="D11" s="374">
        <v>3326</v>
      </c>
      <c r="E11" s="374">
        <v>3334</v>
      </c>
      <c r="F11" s="374">
        <v>3174</v>
      </c>
      <c r="G11" s="374">
        <v>3256</v>
      </c>
      <c r="H11" s="374">
        <v>3302</v>
      </c>
      <c r="I11" s="374">
        <v>3378</v>
      </c>
      <c r="J11" s="374">
        <v>3125</v>
      </c>
      <c r="K11" s="374">
        <v>3288</v>
      </c>
      <c r="L11" s="374">
        <v>3289</v>
      </c>
      <c r="M11" s="374">
        <v>3326</v>
      </c>
      <c r="N11" s="374">
        <v>3253</v>
      </c>
      <c r="P11" s="380" t="s">
        <v>521</v>
      </c>
      <c r="Q11" s="368"/>
    </row>
    <row r="12" spans="1:23" ht="14.1" customHeight="1">
      <c r="A12" s="375" t="s">
        <v>520</v>
      </c>
      <c r="B12" s="374">
        <v>14.4</v>
      </c>
      <c r="C12" s="374">
        <v>13.7</v>
      </c>
      <c r="D12" s="374">
        <v>14</v>
      </c>
      <c r="E12" s="374">
        <v>14.1</v>
      </c>
      <c r="F12" s="374">
        <v>13.4</v>
      </c>
      <c r="G12" s="374">
        <v>14</v>
      </c>
      <c r="H12" s="374">
        <v>15</v>
      </c>
      <c r="I12" s="374">
        <v>15</v>
      </c>
      <c r="J12" s="374">
        <v>16</v>
      </c>
      <c r="K12" s="374">
        <v>17</v>
      </c>
      <c r="L12" s="374">
        <v>17</v>
      </c>
      <c r="M12" s="374">
        <v>18</v>
      </c>
      <c r="N12" s="374">
        <v>18</v>
      </c>
      <c r="P12" s="370" t="s">
        <v>519</v>
      </c>
    </row>
    <row r="13" spans="1:23" ht="14.1" customHeight="1">
      <c r="A13" s="375" t="s">
        <v>518</v>
      </c>
      <c r="B13" s="374">
        <v>982.2</v>
      </c>
      <c r="C13" s="374">
        <v>983.3</v>
      </c>
      <c r="D13" s="374">
        <v>999</v>
      </c>
      <c r="E13" s="374">
        <v>1003</v>
      </c>
      <c r="F13" s="374">
        <v>978</v>
      </c>
      <c r="G13" s="374">
        <v>994</v>
      </c>
      <c r="H13" s="374">
        <v>1017</v>
      </c>
      <c r="I13" s="374">
        <v>1030</v>
      </c>
      <c r="J13" s="374">
        <v>1029</v>
      </c>
      <c r="K13" s="374">
        <v>1067</v>
      </c>
      <c r="L13" s="374">
        <v>910</v>
      </c>
      <c r="M13" s="374">
        <v>1074</v>
      </c>
      <c r="N13" s="374">
        <v>1150</v>
      </c>
      <c r="P13" s="370" t="s">
        <v>440</v>
      </c>
      <c r="Q13" s="377"/>
      <c r="S13" s="376"/>
      <c r="U13" s="376"/>
      <c r="W13" s="379"/>
    </row>
    <row r="14" spans="1:23" ht="14.1" customHeight="1">
      <c r="A14" s="375" t="s">
        <v>517</v>
      </c>
      <c r="B14" s="374">
        <v>82</v>
      </c>
      <c r="C14" s="374">
        <v>59.8</v>
      </c>
      <c r="D14" s="374">
        <v>61</v>
      </c>
      <c r="E14" s="374">
        <v>63</v>
      </c>
      <c r="F14" s="374">
        <v>70</v>
      </c>
      <c r="G14" s="374">
        <v>75</v>
      </c>
      <c r="H14" s="374">
        <v>58</v>
      </c>
      <c r="I14" s="374">
        <v>57</v>
      </c>
      <c r="J14" s="374">
        <v>52</v>
      </c>
      <c r="K14" s="374">
        <v>68</v>
      </c>
      <c r="L14" s="374">
        <v>69</v>
      </c>
      <c r="M14" s="374">
        <v>88</v>
      </c>
      <c r="N14" s="374">
        <v>102</v>
      </c>
      <c r="P14" s="370" t="s">
        <v>516</v>
      </c>
      <c r="Q14" s="377"/>
      <c r="S14" s="376"/>
      <c r="U14" s="376"/>
      <c r="W14" s="379"/>
    </row>
    <row r="15" spans="1:23" ht="14.1" customHeight="1">
      <c r="A15" s="375" t="s">
        <v>515</v>
      </c>
      <c r="B15" s="374">
        <v>941.7</v>
      </c>
      <c r="C15" s="374">
        <v>947.9</v>
      </c>
      <c r="D15" s="374">
        <v>957</v>
      </c>
      <c r="E15" s="374">
        <v>975</v>
      </c>
      <c r="F15" s="374">
        <v>949</v>
      </c>
      <c r="G15" s="374">
        <v>977</v>
      </c>
      <c r="H15" s="374">
        <v>1005</v>
      </c>
      <c r="I15" s="374">
        <v>1031</v>
      </c>
      <c r="J15" s="374">
        <v>1085</v>
      </c>
      <c r="K15" s="374">
        <v>1118</v>
      </c>
      <c r="L15" s="374">
        <v>1167</v>
      </c>
      <c r="M15" s="374">
        <v>1274</v>
      </c>
      <c r="N15" s="374">
        <v>1342</v>
      </c>
      <c r="P15" s="370" t="s">
        <v>514</v>
      </c>
      <c r="Q15" s="377"/>
      <c r="S15" s="376"/>
      <c r="U15" s="376"/>
      <c r="W15" s="379"/>
    </row>
    <row r="16" spans="1:23" ht="14.1" customHeight="1">
      <c r="A16" s="375" t="s">
        <v>435</v>
      </c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374"/>
      <c r="N16" s="374"/>
      <c r="P16" s="378" t="s">
        <v>513</v>
      </c>
      <c r="Q16" s="377"/>
      <c r="S16" s="376"/>
      <c r="U16" s="376"/>
    </row>
    <row r="17" spans="1:21" ht="14.1" customHeight="1">
      <c r="A17" s="375" t="s">
        <v>512</v>
      </c>
      <c r="B17" s="374">
        <v>3397.9</v>
      </c>
      <c r="C17" s="374">
        <v>3409.8</v>
      </c>
      <c r="D17" s="374">
        <v>3509</v>
      </c>
      <c r="E17" s="374">
        <v>3530</v>
      </c>
      <c r="F17" s="374">
        <v>3305</v>
      </c>
      <c r="G17" s="374">
        <v>3350</v>
      </c>
      <c r="H17" s="374">
        <v>3451</v>
      </c>
      <c r="I17" s="374">
        <v>3661</v>
      </c>
      <c r="J17" s="374">
        <v>3868</v>
      </c>
      <c r="K17" s="374">
        <v>3911</v>
      </c>
      <c r="L17" s="374">
        <v>3600</v>
      </c>
      <c r="M17" s="374">
        <v>3766</v>
      </c>
      <c r="N17" s="374">
        <v>3906</v>
      </c>
      <c r="P17" s="378" t="s">
        <v>511</v>
      </c>
      <c r="Q17" s="368"/>
    </row>
    <row r="18" spans="1:21" ht="14.1" customHeight="1">
      <c r="A18" s="375" t="s">
        <v>510</v>
      </c>
      <c r="B18" s="374">
        <v>748.3</v>
      </c>
      <c r="C18" s="374">
        <v>764.6</v>
      </c>
      <c r="D18" s="374">
        <v>763</v>
      </c>
      <c r="E18" s="374">
        <v>775</v>
      </c>
      <c r="F18" s="374">
        <v>781</v>
      </c>
      <c r="G18" s="374">
        <v>806</v>
      </c>
      <c r="H18" s="374">
        <v>842</v>
      </c>
      <c r="I18" s="374">
        <v>910</v>
      </c>
      <c r="J18" s="374">
        <v>967</v>
      </c>
      <c r="K18" s="374">
        <v>991</v>
      </c>
      <c r="L18" s="374">
        <v>963</v>
      </c>
      <c r="M18" s="374">
        <v>1034</v>
      </c>
      <c r="N18" s="374">
        <v>1085</v>
      </c>
      <c r="P18" s="370" t="s">
        <v>509</v>
      </c>
    </row>
    <row r="19" spans="1:21" ht="14.1" customHeight="1">
      <c r="A19" s="370" t="s">
        <v>508</v>
      </c>
      <c r="B19" s="374"/>
      <c r="C19" s="374"/>
      <c r="D19" s="374"/>
      <c r="E19" s="374"/>
      <c r="F19" s="374"/>
      <c r="G19" s="374"/>
      <c r="H19" s="374"/>
      <c r="I19" s="374"/>
      <c r="J19" s="374"/>
      <c r="K19" s="374"/>
      <c r="L19" s="374"/>
      <c r="M19" s="374"/>
      <c r="N19" s="374"/>
      <c r="P19" s="370" t="s">
        <v>507</v>
      </c>
      <c r="Q19" s="377"/>
      <c r="S19" s="376"/>
      <c r="U19" s="376"/>
    </row>
    <row r="20" spans="1:21" ht="14.1" customHeight="1">
      <c r="A20" s="370" t="s">
        <v>506</v>
      </c>
      <c r="B20" s="374">
        <v>1566.4</v>
      </c>
      <c r="C20" s="374">
        <v>1555.7</v>
      </c>
      <c r="D20" s="374">
        <v>1532</v>
      </c>
      <c r="E20" s="374">
        <v>1535</v>
      </c>
      <c r="F20" s="374">
        <v>1522</v>
      </c>
      <c r="G20" s="374">
        <v>1542</v>
      </c>
      <c r="H20" s="374">
        <v>1573</v>
      </c>
      <c r="I20" s="374">
        <v>1602</v>
      </c>
      <c r="J20" s="374">
        <v>1653</v>
      </c>
      <c r="K20" s="374">
        <v>1654</v>
      </c>
      <c r="L20" s="374">
        <v>1536</v>
      </c>
      <c r="M20" s="374">
        <v>1577</v>
      </c>
      <c r="N20" s="374">
        <v>1639</v>
      </c>
      <c r="P20" s="370" t="s">
        <v>505</v>
      </c>
      <c r="Q20" s="377"/>
      <c r="S20" s="376"/>
      <c r="U20" s="376"/>
    </row>
    <row r="21" spans="1:21" ht="14.1" customHeight="1">
      <c r="A21" s="375" t="s">
        <v>504</v>
      </c>
      <c r="B21" s="374">
        <v>1421.7</v>
      </c>
      <c r="C21" s="374">
        <v>1385.4</v>
      </c>
      <c r="D21" s="374">
        <v>1400</v>
      </c>
      <c r="E21" s="374">
        <v>1380</v>
      </c>
      <c r="F21" s="374">
        <v>1336</v>
      </c>
      <c r="G21" s="374">
        <v>1358</v>
      </c>
      <c r="H21" s="374">
        <v>1379</v>
      </c>
      <c r="I21" s="374">
        <v>1443</v>
      </c>
      <c r="J21" s="374">
        <v>1514</v>
      </c>
      <c r="K21" s="374">
        <v>1518</v>
      </c>
      <c r="L21" s="374">
        <v>1540</v>
      </c>
      <c r="M21" s="374">
        <v>1586</v>
      </c>
      <c r="N21" s="374">
        <v>1629</v>
      </c>
      <c r="P21" s="370" t="s">
        <v>503</v>
      </c>
      <c r="Q21" s="368"/>
    </row>
    <row r="22" spans="1:21" ht="14.1" customHeight="1">
      <c r="A22" s="375" t="s">
        <v>502</v>
      </c>
      <c r="B22" s="374">
        <v>560.40000000000009</v>
      </c>
      <c r="C22" s="374">
        <v>425.30000000000007</v>
      </c>
      <c r="D22" s="374">
        <v>407</v>
      </c>
      <c r="E22" s="374">
        <v>406</v>
      </c>
      <c r="F22" s="374">
        <v>429</v>
      </c>
      <c r="G22" s="374">
        <v>411</v>
      </c>
      <c r="H22" s="374">
        <v>429</v>
      </c>
      <c r="I22" s="374">
        <v>381</v>
      </c>
      <c r="J22" s="374">
        <v>313</v>
      </c>
      <c r="K22" s="374">
        <v>382</v>
      </c>
      <c r="L22" s="374">
        <v>164</v>
      </c>
      <c r="M22" s="374">
        <v>253</v>
      </c>
      <c r="N22" s="374">
        <v>267</v>
      </c>
      <c r="P22" s="370" t="s">
        <v>501</v>
      </c>
    </row>
    <row r="23" spans="1:21" ht="14.1" customHeight="1">
      <c r="A23" s="371"/>
      <c r="B23" s="373"/>
      <c r="C23" s="373"/>
      <c r="D23" s="373"/>
      <c r="E23" s="372"/>
      <c r="F23" s="372"/>
      <c r="G23" s="372"/>
      <c r="H23" s="372"/>
      <c r="I23" s="372"/>
      <c r="J23" s="372"/>
      <c r="K23" s="372"/>
      <c r="L23" s="372"/>
      <c r="M23" s="372"/>
      <c r="N23" s="372"/>
      <c r="O23" s="372"/>
      <c r="P23" s="371"/>
    </row>
    <row r="24" spans="1:21" ht="14.1" customHeight="1">
      <c r="A24" s="370"/>
      <c r="P24" s="370"/>
    </row>
    <row r="25" spans="1:21" ht="14.1" customHeight="1">
      <c r="A25" s="370" t="s">
        <v>311</v>
      </c>
    </row>
    <row r="26" spans="1:21" ht="14.1" customHeight="1">
      <c r="A26" s="370" t="s">
        <v>3</v>
      </c>
    </row>
    <row r="27" spans="1:21" ht="14.1" customHeight="1">
      <c r="A27" s="370"/>
      <c r="P27" s="370"/>
    </row>
    <row r="28" spans="1:21" ht="14.1" customHeight="1">
      <c r="A28" s="176" t="s">
        <v>304</v>
      </c>
      <c r="P28" s="369"/>
    </row>
    <row r="29" spans="1:21" ht="14.1" customHeight="1">
      <c r="A29" s="176" t="s">
        <v>32</v>
      </c>
      <c r="P29" s="369"/>
    </row>
    <row r="30" spans="1:21" ht="14.1" customHeight="1">
      <c r="P30" s="369"/>
    </row>
    <row r="31" spans="1:21" ht="14.1" customHeight="1"/>
    <row r="32" spans="1:21" ht="14.1" customHeight="1"/>
    <row r="33" s="367" customFormat="1" ht="14.1" customHeight="1"/>
    <row r="34" s="367" customFormat="1" ht="14.1" customHeight="1"/>
    <row r="35" s="367" customFormat="1" ht="14.1" customHeight="1"/>
    <row r="36" s="367" customFormat="1" ht="14.1" customHeight="1"/>
    <row r="37" s="367" customFormat="1" ht="14.1" customHeight="1"/>
  </sheetData>
  <pageMargins left="0" right="0" top="1" bottom="0.5" header="0" footer="0"/>
  <pageSetup scale="77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T37"/>
  <sheetViews>
    <sheetView showGridLines="0" zoomScaleNormal="100" workbookViewId="0"/>
  </sheetViews>
  <sheetFormatPr defaultColWidth="10.42578125" defaultRowHeight="13.2" customHeight="1"/>
  <cols>
    <col min="1" max="1" width="35.5703125" style="403" customWidth="1"/>
    <col min="2" max="14" width="9.7109375" style="403" customWidth="1"/>
    <col min="15" max="15" width="2.42578125" style="403" customWidth="1"/>
    <col min="16" max="16" width="47" style="403" customWidth="1"/>
    <col min="17" max="17" width="47.7109375" style="403" customWidth="1"/>
    <col min="18" max="16384" width="10.42578125" style="403"/>
  </cols>
  <sheetData>
    <row r="1" spans="1:20" s="428" customFormat="1" ht="13.2" customHeight="1">
      <c r="A1" s="431" t="s">
        <v>546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P1" s="429"/>
    </row>
    <row r="2" spans="1:20" ht="13.2" customHeight="1">
      <c r="A2" s="399" t="s">
        <v>10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367"/>
      <c r="P2" s="398" t="s">
        <v>33</v>
      </c>
      <c r="Q2" s="367"/>
      <c r="R2" s="367"/>
      <c r="S2" s="367"/>
      <c r="T2" s="367"/>
    </row>
    <row r="3" spans="1:20" ht="24" customHeight="1">
      <c r="A3" s="416" t="s">
        <v>545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367"/>
      <c r="P3" s="426" t="s">
        <v>544</v>
      </c>
      <c r="Q3" s="367"/>
      <c r="R3" s="367"/>
      <c r="S3" s="367"/>
      <c r="T3" s="367"/>
    </row>
    <row r="4" spans="1:20" ht="24" customHeight="1">
      <c r="A4" s="395" t="s">
        <v>526</v>
      </c>
      <c r="B4" s="367"/>
      <c r="C4" s="367"/>
      <c r="E4" s="425"/>
      <c r="F4" s="367"/>
      <c r="G4" s="367"/>
      <c r="H4" s="367"/>
      <c r="I4" s="25"/>
      <c r="J4" s="25"/>
      <c r="K4" s="25"/>
      <c r="L4" s="367"/>
      <c r="M4" s="367"/>
      <c r="N4" s="367"/>
      <c r="O4" s="367"/>
      <c r="P4" s="394" t="s">
        <v>525</v>
      </c>
      <c r="Q4" s="367"/>
      <c r="R4" s="367"/>
      <c r="S4" s="367"/>
      <c r="T4" s="367"/>
    </row>
    <row r="5" spans="1:20" ht="13.2" customHeight="1">
      <c r="A5" s="393"/>
      <c r="B5" s="422"/>
      <c r="C5" s="422"/>
      <c r="D5" s="424"/>
      <c r="E5" s="423"/>
      <c r="F5" s="422"/>
      <c r="G5" s="422"/>
      <c r="H5" s="422"/>
      <c r="I5" s="27"/>
      <c r="J5" s="27"/>
      <c r="K5" s="27"/>
      <c r="L5" s="422"/>
      <c r="M5" s="422"/>
      <c r="N5" s="422"/>
      <c r="O5" s="422"/>
      <c r="P5" s="393"/>
      <c r="Q5" s="367"/>
      <c r="R5" s="367"/>
      <c r="S5" s="367"/>
      <c r="T5" s="367"/>
    </row>
    <row r="6" spans="1:20" s="420" customFormat="1" ht="13.2" customHeight="1">
      <c r="A6" s="421"/>
      <c r="B6" s="392">
        <v>2000</v>
      </c>
      <c r="C6" s="392">
        <v>2001</v>
      </c>
      <c r="D6" s="392">
        <v>2002</v>
      </c>
      <c r="E6" s="392">
        <v>2003</v>
      </c>
      <c r="F6" s="390">
        <v>2004</v>
      </c>
      <c r="G6" s="390">
        <v>2005</v>
      </c>
      <c r="H6" s="390">
        <v>2006</v>
      </c>
      <c r="I6" s="81">
        <v>2007</v>
      </c>
      <c r="J6" s="81">
        <v>2008</v>
      </c>
      <c r="K6" s="81">
        <v>2009</v>
      </c>
      <c r="L6" s="81">
        <v>2010</v>
      </c>
      <c r="M6" s="80">
        <v>2011</v>
      </c>
      <c r="N6" s="80">
        <v>2012</v>
      </c>
      <c r="O6" s="391" t="s">
        <v>24</v>
      </c>
      <c r="P6" s="421"/>
      <c r="Q6" s="389"/>
      <c r="R6" s="389"/>
      <c r="S6" s="389"/>
      <c r="T6" s="389"/>
    </row>
    <row r="7" spans="1:20" s="407" customFormat="1" ht="15.9" customHeight="1">
      <c r="A7" s="419"/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419"/>
      <c r="Q7" s="368"/>
      <c r="R7" s="368"/>
      <c r="S7" s="368"/>
      <c r="T7" s="368"/>
    </row>
    <row r="8" spans="1:20" s="407" customFormat="1" ht="15.9" customHeight="1">
      <c r="A8" s="419"/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419"/>
      <c r="Q8" s="368"/>
      <c r="R8" s="368"/>
      <c r="S8" s="368"/>
      <c r="T8" s="368"/>
    </row>
    <row r="9" spans="1:20" s="407" customFormat="1" ht="15.9" customHeight="1">
      <c r="A9" s="419"/>
      <c r="B9" s="368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419"/>
      <c r="Q9" s="368"/>
      <c r="R9" s="368"/>
      <c r="S9" s="368"/>
      <c r="T9" s="368"/>
    </row>
    <row r="10" spans="1:20" s="414" customFormat="1" ht="15" customHeight="1">
      <c r="A10" s="416" t="s">
        <v>543</v>
      </c>
      <c r="B10" s="417">
        <v>28386.845999999998</v>
      </c>
      <c r="C10" s="417">
        <v>27933</v>
      </c>
      <c r="D10" s="417">
        <v>27725</v>
      </c>
      <c r="E10" s="417">
        <v>28240</v>
      </c>
      <c r="F10" s="417">
        <v>27620</v>
      </c>
      <c r="G10" s="417">
        <v>28845</v>
      </c>
      <c r="H10" s="417">
        <v>29436</v>
      </c>
      <c r="I10" s="417">
        <v>29948</v>
      </c>
      <c r="J10" s="417">
        <v>30929</v>
      </c>
      <c r="K10" s="417">
        <v>32332</v>
      </c>
      <c r="L10" s="417">
        <v>35235</v>
      </c>
      <c r="M10" s="417">
        <v>34877</v>
      </c>
      <c r="N10" s="417">
        <v>33919</v>
      </c>
      <c r="P10" s="416" t="s">
        <v>542</v>
      </c>
      <c r="Q10" s="415"/>
      <c r="S10" s="415"/>
      <c r="T10" s="415"/>
    </row>
    <row r="11" spans="1:20" s="407" customFormat="1" ht="14.1" customHeight="1">
      <c r="A11" s="418" t="s">
        <v>524</v>
      </c>
      <c r="B11" s="408">
        <v>13138.06</v>
      </c>
      <c r="C11" s="408">
        <v>13001</v>
      </c>
      <c r="D11" s="408">
        <v>12968</v>
      </c>
      <c r="E11" s="408">
        <v>13015</v>
      </c>
      <c r="F11" s="408">
        <v>12557</v>
      </c>
      <c r="G11" s="408">
        <v>12783</v>
      </c>
      <c r="H11" s="408">
        <v>13071</v>
      </c>
      <c r="I11" s="408">
        <v>13508</v>
      </c>
      <c r="J11" s="408">
        <v>13622</v>
      </c>
      <c r="K11" s="408">
        <v>14014</v>
      </c>
      <c r="L11" s="408">
        <v>13255</v>
      </c>
      <c r="M11" s="408">
        <v>13996</v>
      </c>
      <c r="N11" s="408">
        <v>14391</v>
      </c>
      <c r="P11" s="418" t="s">
        <v>523</v>
      </c>
      <c r="Q11" s="406"/>
      <c r="S11" s="406"/>
      <c r="T11" s="406"/>
    </row>
    <row r="12" spans="1:20" s="407" customFormat="1" ht="14.1" customHeight="1">
      <c r="A12" s="418" t="s">
        <v>541</v>
      </c>
      <c r="B12" s="408">
        <v>15248.786</v>
      </c>
      <c r="C12" s="408">
        <v>14932</v>
      </c>
      <c r="D12" s="408">
        <v>14757</v>
      </c>
      <c r="E12" s="408">
        <v>15225</v>
      </c>
      <c r="F12" s="408">
        <v>15063</v>
      </c>
      <c r="G12" s="408">
        <v>16062</v>
      </c>
      <c r="H12" s="408">
        <v>16365</v>
      </c>
      <c r="I12" s="408">
        <v>16440</v>
      </c>
      <c r="J12" s="408">
        <v>17307</v>
      </c>
      <c r="K12" s="408">
        <v>18318</v>
      </c>
      <c r="L12" s="408">
        <v>21980</v>
      </c>
      <c r="M12" s="408">
        <v>20881</v>
      </c>
      <c r="N12" s="408">
        <v>19528</v>
      </c>
      <c r="P12" s="411" t="s">
        <v>540</v>
      </c>
      <c r="Q12" s="406"/>
      <c r="S12" s="406"/>
      <c r="T12" s="406"/>
    </row>
    <row r="13" spans="1:20" s="407" customFormat="1" ht="14.1" customHeight="1">
      <c r="A13" s="79"/>
      <c r="B13" s="413"/>
      <c r="C13" s="413"/>
      <c r="D13" s="413"/>
      <c r="E13" s="413"/>
      <c r="F13" s="413"/>
      <c r="G13" s="413"/>
      <c r="H13" s="413"/>
      <c r="I13" s="413"/>
      <c r="J13" s="413"/>
      <c r="K13" s="413"/>
      <c r="L13" s="413"/>
      <c r="M13" s="413"/>
      <c r="N13" s="413"/>
      <c r="P13" s="79"/>
      <c r="Q13" s="406"/>
      <c r="S13" s="406"/>
      <c r="T13" s="406"/>
    </row>
    <row r="14" spans="1:20" s="414" customFormat="1" ht="14.1" customHeight="1">
      <c r="A14" s="416" t="s">
        <v>539</v>
      </c>
      <c r="B14" s="417">
        <v>28386.847000000002</v>
      </c>
      <c r="C14" s="417">
        <v>27933</v>
      </c>
      <c r="D14" s="417">
        <v>27725</v>
      </c>
      <c r="E14" s="417">
        <v>28240</v>
      </c>
      <c r="F14" s="417">
        <v>27620</v>
      </c>
      <c r="G14" s="417">
        <v>28845</v>
      </c>
      <c r="H14" s="417">
        <v>29436</v>
      </c>
      <c r="I14" s="417">
        <v>29948</v>
      </c>
      <c r="J14" s="417">
        <v>30929</v>
      </c>
      <c r="K14" s="417">
        <v>32332</v>
      </c>
      <c r="L14" s="417">
        <v>35235</v>
      </c>
      <c r="M14" s="417">
        <v>34877</v>
      </c>
      <c r="N14" s="417">
        <v>33919</v>
      </c>
      <c r="O14" s="417"/>
      <c r="P14" s="416" t="s">
        <v>538</v>
      </c>
      <c r="Q14" s="415"/>
      <c r="S14" s="415"/>
      <c r="T14" s="415"/>
    </row>
    <row r="15" spans="1:20" s="407" customFormat="1" ht="14.1" customHeight="1">
      <c r="A15" s="79" t="s">
        <v>537</v>
      </c>
      <c r="B15" s="413">
        <v>25441.858</v>
      </c>
      <c r="C15" s="413">
        <v>25052</v>
      </c>
      <c r="D15" s="413">
        <v>24904</v>
      </c>
      <c r="E15" s="413">
        <v>25217</v>
      </c>
      <c r="F15" s="413">
        <v>24302</v>
      </c>
      <c r="G15" s="413">
        <v>25526</v>
      </c>
      <c r="H15" s="413">
        <v>25878</v>
      </c>
      <c r="I15" s="413">
        <v>26494</v>
      </c>
      <c r="J15" s="413">
        <v>27005</v>
      </c>
      <c r="K15" s="413">
        <v>28020</v>
      </c>
      <c r="L15" s="413">
        <v>31242</v>
      </c>
      <c r="M15" s="413">
        <v>30165</v>
      </c>
      <c r="N15" s="413">
        <v>29044</v>
      </c>
      <c r="O15" s="413"/>
      <c r="P15" s="79" t="s">
        <v>536</v>
      </c>
      <c r="Q15" s="406"/>
      <c r="S15" s="406"/>
      <c r="T15" s="406"/>
    </row>
    <row r="16" spans="1:20" s="407" customFormat="1" ht="14.1" customHeight="1">
      <c r="A16" s="79" t="s">
        <v>535</v>
      </c>
      <c r="B16" s="408">
        <v>21106.982</v>
      </c>
      <c r="C16" s="408">
        <v>20771</v>
      </c>
      <c r="D16" s="408">
        <v>20514</v>
      </c>
      <c r="E16" s="408">
        <v>20691</v>
      </c>
      <c r="F16" s="408">
        <v>19921</v>
      </c>
      <c r="G16" s="408">
        <v>21082</v>
      </c>
      <c r="H16" s="408">
        <v>21337</v>
      </c>
      <c r="I16" s="408">
        <v>21814</v>
      </c>
      <c r="J16" s="408">
        <v>22194</v>
      </c>
      <c r="K16" s="408">
        <v>23053</v>
      </c>
      <c r="L16" s="408">
        <v>26593</v>
      </c>
      <c r="M16" s="408">
        <v>25098</v>
      </c>
      <c r="N16" s="408">
        <v>23672</v>
      </c>
      <c r="O16" s="408"/>
      <c r="P16" s="79" t="s">
        <v>534</v>
      </c>
      <c r="Q16" s="406"/>
      <c r="S16" s="406"/>
      <c r="T16" s="406"/>
    </row>
    <row r="17" spans="1:20" s="407" customFormat="1" ht="14.1" customHeight="1">
      <c r="A17" s="412" t="s">
        <v>533</v>
      </c>
      <c r="B17" s="408">
        <v>4334.8760000000002</v>
      </c>
      <c r="C17" s="408">
        <v>4281</v>
      </c>
      <c r="D17" s="408">
        <v>4390</v>
      </c>
      <c r="E17" s="408">
        <v>4526</v>
      </c>
      <c r="F17" s="408">
        <v>4381</v>
      </c>
      <c r="G17" s="408">
        <v>4444</v>
      </c>
      <c r="H17" s="408">
        <v>4541</v>
      </c>
      <c r="I17" s="408">
        <v>4680</v>
      </c>
      <c r="J17" s="408">
        <v>4811</v>
      </c>
      <c r="K17" s="408">
        <v>4967</v>
      </c>
      <c r="L17" s="408">
        <v>4649</v>
      </c>
      <c r="M17" s="408">
        <v>5067</v>
      </c>
      <c r="N17" s="408">
        <v>5372</v>
      </c>
      <c r="O17" s="408"/>
      <c r="P17" s="412" t="s">
        <v>532</v>
      </c>
      <c r="Q17" s="406"/>
      <c r="S17" s="406"/>
      <c r="T17" s="406"/>
    </row>
    <row r="18" spans="1:20" s="407" customFormat="1" ht="14.1" customHeight="1">
      <c r="A18" s="79" t="s">
        <v>531</v>
      </c>
      <c r="B18" s="408">
        <v>2944.989</v>
      </c>
      <c r="C18" s="408">
        <v>2881</v>
      </c>
      <c r="D18" s="408">
        <v>2821</v>
      </c>
      <c r="E18" s="408">
        <v>3023</v>
      </c>
      <c r="F18" s="408">
        <v>3318</v>
      </c>
      <c r="G18" s="408">
        <v>3319</v>
      </c>
      <c r="H18" s="408">
        <v>3558</v>
      </c>
      <c r="I18" s="408">
        <v>3454</v>
      </c>
      <c r="J18" s="408">
        <v>3924</v>
      </c>
      <c r="K18" s="408">
        <v>4312</v>
      </c>
      <c r="L18" s="408">
        <v>3993</v>
      </c>
      <c r="M18" s="408">
        <v>4712</v>
      </c>
      <c r="N18" s="408">
        <v>4875</v>
      </c>
      <c r="O18" s="408"/>
      <c r="P18" s="411" t="s">
        <v>530</v>
      </c>
      <c r="Q18" s="406"/>
      <c r="S18" s="406"/>
      <c r="T18" s="406"/>
    </row>
    <row r="19" spans="1:20" s="407" customFormat="1" ht="14.1" customHeight="1">
      <c r="A19" s="371"/>
      <c r="B19" s="373"/>
      <c r="C19" s="373"/>
      <c r="D19" s="373"/>
      <c r="E19" s="372"/>
      <c r="F19" s="372"/>
      <c r="G19" s="372"/>
      <c r="H19" s="372"/>
      <c r="I19" s="372"/>
      <c r="J19" s="372"/>
      <c r="K19" s="372"/>
      <c r="L19" s="372"/>
      <c r="M19" s="372"/>
      <c r="N19" s="372"/>
      <c r="O19" s="372"/>
      <c r="P19" s="371"/>
      <c r="Q19" s="368"/>
      <c r="R19" s="368"/>
      <c r="S19" s="368"/>
      <c r="T19" s="368"/>
    </row>
    <row r="20" spans="1:20" s="407" customFormat="1" ht="14.1" customHeight="1">
      <c r="A20" s="410"/>
      <c r="B20" s="374"/>
      <c r="C20" s="374"/>
      <c r="D20" s="374"/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410"/>
      <c r="Q20" s="368"/>
      <c r="R20" s="368"/>
      <c r="S20" s="368"/>
      <c r="T20" s="368"/>
    </row>
    <row r="21" spans="1:20" ht="14.1" customHeight="1">
      <c r="A21" s="79" t="s">
        <v>311</v>
      </c>
      <c r="B21" s="367"/>
      <c r="C21" s="367"/>
      <c r="D21" s="367"/>
      <c r="E21" s="367"/>
      <c r="F21" s="367"/>
      <c r="G21" s="367"/>
      <c r="H21" s="367"/>
      <c r="I21" s="367"/>
      <c r="J21" s="367"/>
      <c r="K21" s="367"/>
      <c r="L21" s="367"/>
      <c r="M21" s="367"/>
      <c r="N21" s="367"/>
      <c r="O21" s="367"/>
      <c r="Q21" s="367"/>
      <c r="R21" s="367"/>
      <c r="S21" s="367"/>
      <c r="T21" s="367"/>
    </row>
    <row r="22" spans="1:20" ht="14.1" customHeight="1">
      <c r="A22" s="79" t="s">
        <v>5</v>
      </c>
      <c r="B22" s="409"/>
      <c r="C22" s="409"/>
      <c r="D22" s="409"/>
      <c r="E22" s="367"/>
      <c r="F22" s="367"/>
      <c r="G22" s="367"/>
      <c r="H22" s="367"/>
      <c r="I22" s="367"/>
      <c r="J22" s="367"/>
      <c r="K22" s="367"/>
      <c r="L22" s="367"/>
      <c r="M22" s="367"/>
      <c r="N22" s="367"/>
      <c r="O22" s="367"/>
      <c r="Q22" s="367"/>
      <c r="R22" s="367"/>
      <c r="S22" s="367"/>
      <c r="T22" s="367"/>
    </row>
    <row r="23" spans="1:20" ht="14.1" customHeight="1">
      <c r="I23" s="367"/>
      <c r="J23" s="367"/>
      <c r="K23" s="367"/>
      <c r="L23" s="367"/>
      <c r="M23" s="367"/>
      <c r="N23" s="367"/>
    </row>
    <row r="24" spans="1:20" ht="14.1" customHeight="1">
      <c r="A24" s="176" t="s">
        <v>304</v>
      </c>
      <c r="I24" s="367"/>
      <c r="J24" s="367"/>
      <c r="K24" s="367"/>
      <c r="L24" s="367"/>
      <c r="M24" s="367"/>
      <c r="N24" s="367"/>
    </row>
    <row r="25" spans="1:20" ht="14.1" customHeight="1">
      <c r="A25" s="176" t="s">
        <v>32</v>
      </c>
      <c r="I25" s="367"/>
      <c r="J25" s="367"/>
      <c r="K25" s="367"/>
      <c r="L25" s="367"/>
      <c r="M25" s="367"/>
      <c r="N25" s="367"/>
    </row>
    <row r="26" spans="1:20" ht="14.1" customHeight="1">
      <c r="A26" s="404"/>
      <c r="B26" s="408"/>
      <c r="C26" s="408"/>
      <c r="D26" s="408"/>
      <c r="E26" s="408"/>
      <c r="F26" s="407"/>
      <c r="G26" s="407"/>
      <c r="H26" s="407"/>
      <c r="I26" s="367"/>
      <c r="J26" s="367"/>
      <c r="K26" s="367"/>
      <c r="L26" s="367"/>
      <c r="M26" s="367"/>
      <c r="N26" s="367"/>
      <c r="O26" s="407"/>
      <c r="P26" s="404"/>
    </row>
    <row r="27" spans="1:20" ht="14.1" customHeight="1">
      <c r="A27" s="404"/>
      <c r="B27" s="408"/>
      <c r="C27" s="408"/>
      <c r="D27" s="408"/>
      <c r="E27" s="408"/>
      <c r="F27" s="407"/>
      <c r="G27" s="407"/>
      <c r="H27" s="407"/>
      <c r="I27" s="367"/>
      <c r="J27" s="367"/>
      <c r="K27" s="367"/>
      <c r="L27" s="367"/>
      <c r="M27" s="367"/>
      <c r="N27" s="367"/>
      <c r="O27" s="407"/>
      <c r="P27" s="404"/>
    </row>
    <row r="28" spans="1:20" ht="14.1" customHeight="1">
      <c r="A28" s="404"/>
      <c r="B28" s="408"/>
      <c r="C28" s="408"/>
      <c r="D28" s="408"/>
      <c r="E28" s="408"/>
      <c r="F28" s="407"/>
      <c r="G28" s="407"/>
      <c r="H28" s="407"/>
      <c r="I28" s="367"/>
      <c r="J28" s="367"/>
      <c r="K28" s="367"/>
      <c r="L28" s="367"/>
      <c r="M28" s="367"/>
      <c r="N28" s="367"/>
      <c r="O28" s="407"/>
      <c r="P28" s="404"/>
    </row>
    <row r="29" spans="1:20" ht="14.1" customHeight="1">
      <c r="A29" s="406"/>
      <c r="I29" s="367"/>
      <c r="J29" s="367"/>
      <c r="K29" s="367"/>
      <c r="L29" s="367"/>
      <c r="M29" s="367"/>
      <c r="N29" s="367"/>
    </row>
    <row r="30" spans="1:20" ht="14.1" customHeight="1">
      <c r="A30" s="405"/>
      <c r="L30" s="367"/>
      <c r="M30" s="367"/>
      <c r="N30" s="367"/>
    </row>
    <row r="31" spans="1:20" ht="14.1" customHeight="1">
      <c r="A31" s="404"/>
    </row>
    <row r="32" spans="1:20" ht="14.1" customHeight="1">
      <c r="A32" s="404"/>
    </row>
    <row r="33" spans="1:1" ht="14.1" customHeight="1">
      <c r="A33" s="404"/>
    </row>
    <row r="34" spans="1:1" ht="14.1" customHeight="1"/>
    <row r="35" spans="1:1" ht="14.1" customHeight="1"/>
    <row r="36" spans="1:1" ht="14.1" customHeight="1"/>
    <row r="37" spans="1:1" ht="14.1" customHeight="1"/>
  </sheetData>
  <pageMargins left="0" right="0" top="1" bottom="0.5" header="0" footer="0"/>
  <pageSetup scale="82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 enableFormatConditionsCalculation="0">
    <pageSetUpPr fitToPage="1"/>
  </sheetPr>
  <dimension ref="A1:P37"/>
  <sheetViews>
    <sheetView showGridLines="0" workbookViewId="0">
      <selection activeCell="D1" sqref="D1:V1"/>
    </sheetView>
  </sheetViews>
  <sheetFormatPr defaultColWidth="9.28515625" defaultRowHeight="10.199999999999999"/>
  <cols>
    <col min="1" max="1" width="28.85546875" style="55" customWidth="1"/>
    <col min="2" max="14" width="8.85546875" style="55" customWidth="1"/>
    <col min="15" max="15" width="1.7109375" style="55" customWidth="1"/>
    <col min="16" max="16" width="35.28515625" style="55" customWidth="1"/>
    <col min="17" max="16384" width="9.28515625" style="55"/>
  </cols>
  <sheetData>
    <row r="1" spans="1:16" s="56" customFormat="1">
      <c r="A1" s="184" t="s">
        <v>57</v>
      </c>
      <c r="P1" s="185"/>
    </row>
    <row r="2" spans="1:16">
      <c r="A2" s="56" t="s">
        <v>10</v>
      </c>
      <c r="B2" s="57"/>
      <c r="C2" s="57"/>
      <c r="E2" s="57"/>
      <c r="P2" s="56" t="s">
        <v>33</v>
      </c>
    </row>
    <row r="3" spans="1:16">
      <c r="A3" s="58" t="s">
        <v>7</v>
      </c>
      <c r="B3" s="57"/>
      <c r="C3" s="57"/>
      <c r="D3" s="59"/>
      <c r="E3" s="57"/>
      <c r="P3" s="58" t="s">
        <v>65</v>
      </c>
    </row>
    <row r="4" spans="1:16">
      <c r="A4" s="63" t="s">
        <v>87</v>
      </c>
      <c r="B4" s="57"/>
      <c r="C4" s="57"/>
      <c r="D4" s="59"/>
      <c r="E4" s="57"/>
      <c r="P4" s="63" t="s">
        <v>34</v>
      </c>
    </row>
    <row r="5" spans="1:16">
      <c r="A5" s="61"/>
      <c r="B5" s="61"/>
      <c r="C5" s="61"/>
      <c r="D5" s="62"/>
      <c r="E5" s="61"/>
      <c r="F5" s="60"/>
      <c r="G5" s="60"/>
      <c r="H5" s="134"/>
      <c r="I5" s="134"/>
      <c r="J5" s="134"/>
      <c r="K5" s="134"/>
      <c r="L5" s="134"/>
      <c r="M5" s="134"/>
      <c r="N5" s="134"/>
      <c r="P5" s="61"/>
    </row>
    <row r="6" spans="1:16" s="90" customFormat="1">
      <c r="A6" s="93"/>
      <c r="B6" s="91">
        <v>2000</v>
      </c>
      <c r="C6" s="92">
        <v>2001</v>
      </c>
      <c r="D6" s="92">
        <v>2002</v>
      </c>
      <c r="E6" s="92">
        <v>2003</v>
      </c>
      <c r="F6" s="93">
        <v>2004</v>
      </c>
      <c r="G6" s="93">
        <v>2005</v>
      </c>
      <c r="H6" s="93">
        <v>2006</v>
      </c>
      <c r="I6" s="93">
        <v>2007</v>
      </c>
      <c r="J6" s="93">
        <v>2008</v>
      </c>
      <c r="K6" s="93">
        <v>2009</v>
      </c>
      <c r="L6" s="93">
        <v>2010</v>
      </c>
      <c r="M6" s="80" t="s">
        <v>108</v>
      </c>
      <c r="N6" s="80">
        <v>2012</v>
      </c>
      <c r="O6" s="93"/>
      <c r="P6" s="93"/>
    </row>
    <row r="7" spans="1:16" s="28" customFormat="1" ht="24" customHeight="1">
      <c r="A7" s="63"/>
      <c r="B7" s="63"/>
      <c r="C7" s="63"/>
      <c r="D7" s="64"/>
      <c r="E7" s="63"/>
      <c r="P7" s="63"/>
    </row>
    <row r="8" spans="1:16" s="24" customFormat="1">
      <c r="A8" s="130" t="s">
        <v>11</v>
      </c>
      <c r="B8" s="66"/>
      <c r="C8" s="67"/>
      <c r="D8" s="67"/>
      <c r="E8" s="68"/>
      <c r="P8" s="130" t="s">
        <v>35</v>
      </c>
    </row>
    <row r="9" spans="1:16" s="24" customFormat="1">
      <c r="A9" s="65" t="s">
        <v>106</v>
      </c>
      <c r="B9" s="69"/>
      <c r="C9" s="69"/>
      <c r="D9" s="69"/>
      <c r="E9" s="68"/>
      <c r="P9" s="65" t="s">
        <v>36</v>
      </c>
    </row>
    <row r="10" spans="1:16" s="24" customFormat="1">
      <c r="A10" s="65" t="s">
        <v>107</v>
      </c>
      <c r="B10" s="72">
        <v>30</v>
      </c>
      <c r="C10" s="72">
        <v>28</v>
      </c>
      <c r="D10" s="71">
        <v>27</v>
      </c>
      <c r="E10" s="71">
        <v>30</v>
      </c>
      <c r="F10" s="137">
        <v>29</v>
      </c>
      <c r="G10" s="137">
        <v>35</v>
      </c>
      <c r="H10" s="137">
        <v>35</v>
      </c>
      <c r="I10" s="137">
        <v>47</v>
      </c>
      <c r="J10" s="137">
        <v>35</v>
      </c>
      <c r="K10" s="137">
        <v>32.478999999999999</v>
      </c>
      <c r="L10" s="137">
        <v>19.972999999999999</v>
      </c>
      <c r="M10" s="137">
        <v>24.922000000000001</v>
      </c>
      <c r="N10" s="137" t="s">
        <v>2</v>
      </c>
      <c r="P10" s="65" t="s">
        <v>37</v>
      </c>
    </row>
    <row r="11" spans="1:16" s="24" customFormat="1">
      <c r="A11" s="65" t="s">
        <v>67</v>
      </c>
      <c r="B11" s="72">
        <v>4.5</v>
      </c>
      <c r="C11" s="72">
        <v>4.3</v>
      </c>
      <c r="D11" s="71">
        <v>4.95</v>
      </c>
      <c r="E11" s="71">
        <v>4.95</v>
      </c>
      <c r="F11" s="137">
        <v>4.8</v>
      </c>
      <c r="G11" s="137">
        <v>4.8</v>
      </c>
      <c r="H11" s="137">
        <v>6</v>
      </c>
      <c r="I11" s="137">
        <v>8.5</v>
      </c>
      <c r="J11" s="137">
        <v>8</v>
      </c>
      <c r="K11" s="137">
        <v>8.8140000000000001</v>
      </c>
      <c r="L11" s="137">
        <v>10.379</v>
      </c>
      <c r="M11" s="137" t="s">
        <v>2</v>
      </c>
      <c r="N11" s="137" t="s">
        <v>2</v>
      </c>
      <c r="P11" s="65" t="s">
        <v>67</v>
      </c>
    </row>
    <row r="12" spans="1:16" s="24" customFormat="1">
      <c r="A12" s="65" t="s">
        <v>38</v>
      </c>
      <c r="B12" s="72">
        <v>250</v>
      </c>
      <c r="C12" s="72">
        <v>250</v>
      </c>
      <c r="D12" s="71">
        <v>249</v>
      </c>
      <c r="E12" s="71">
        <v>250</v>
      </c>
      <c r="F12" s="137">
        <v>260</v>
      </c>
      <c r="G12" s="137">
        <v>261</v>
      </c>
      <c r="H12" s="137">
        <v>265</v>
      </c>
      <c r="I12" s="137">
        <v>295</v>
      </c>
      <c r="J12" s="137">
        <v>245.298</v>
      </c>
      <c r="K12" s="137">
        <v>288.37900000000002</v>
      </c>
      <c r="L12" s="137">
        <v>217.06</v>
      </c>
      <c r="M12" s="137">
        <v>199.15100000000001</v>
      </c>
      <c r="N12" s="137" t="s">
        <v>2</v>
      </c>
      <c r="P12" s="65" t="s">
        <v>38</v>
      </c>
    </row>
    <row r="13" spans="1:16" s="24" customFormat="1">
      <c r="A13" s="110"/>
      <c r="B13" s="73"/>
      <c r="C13" s="73"/>
      <c r="D13" s="74"/>
      <c r="E13" s="68"/>
      <c r="F13" s="137"/>
      <c r="G13" s="137"/>
      <c r="H13" s="137"/>
      <c r="I13" s="137"/>
      <c r="J13" s="137"/>
      <c r="K13" s="137"/>
      <c r="L13" s="137"/>
      <c r="M13" s="137"/>
      <c r="N13" s="137"/>
      <c r="P13" s="170"/>
    </row>
    <row r="14" spans="1:16" s="24" customFormat="1">
      <c r="A14" s="108" t="s">
        <v>6</v>
      </c>
      <c r="B14" s="70"/>
      <c r="C14" s="70"/>
      <c r="D14" s="74"/>
      <c r="E14" s="68"/>
      <c r="F14" s="137"/>
      <c r="G14" s="137"/>
      <c r="H14" s="137"/>
      <c r="I14" s="137"/>
      <c r="J14" s="137"/>
      <c r="K14" s="137"/>
      <c r="L14" s="137"/>
      <c r="M14" s="137"/>
      <c r="N14" s="137"/>
      <c r="P14" s="171" t="s">
        <v>39</v>
      </c>
    </row>
    <row r="15" spans="1:16" s="24" customFormat="1">
      <c r="A15" s="109" t="s">
        <v>25</v>
      </c>
      <c r="B15" s="70">
        <v>130</v>
      </c>
      <c r="C15" s="70">
        <v>103</v>
      </c>
      <c r="D15" s="74">
        <v>107</v>
      </c>
      <c r="E15" s="68">
        <v>108.5</v>
      </c>
      <c r="F15" s="137">
        <v>105</v>
      </c>
      <c r="G15" s="137">
        <v>105</v>
      </c>
      <c r="H15" s="137">
        <v>110</v>
      </c>
      <c r="I15" s="137">
        <v>130</v>
      </c>
      <c r="J15" s="137">
        <v>110</v>
      </c>
      <c r="K15" s="137">
        <v>128.30000000000001</v>
      </c>
      <c r="L15" s="137">
        <v>117.571</v>
      </c>
      <c r="M15" s="137">
        <v>115</v>
      </c>
      <c r="N15" s="137" t="s">
        <v>2</v>
      </c>
      <c r="P15" s="172" t="s">
        <v>88</v>
      </c>
    </row>
    <row r="16" spans="1:16" s="24" customFormat="1">
      <c r="A16" s="109" t="s">
        <v>89</v>
      </c>
      <c r="B16" s="70">
        <v>202.5</v>
      </c>
      <c r="C16" s="70">
        <v>180</v>
      </c>
      <c r="D16" s="74">
        <v>179.4</v>
      </c>
      <c r="E16" s="68">
        <v>182</v>
      </c>
      <c r="F16" s="137">
        <v>198</v>
      </c>
      <c r="G16" s="137">
        <v>200.5</v>
      </c>
      <c r="H16" s="137">
        <v>205</v>
      </c>
      <c r="I16" s="137">
        <v>270</v>
      </c>
      <c r="J16" s="137">
        <v>210</v>
      </c>
      <c r="K16" s="137">
        <v>303.7</v>
      </c>
      <c r="L16" s="137">
        <v>340</v>
      </c>
      <c r="M16" s="137">
        <v>360</v>
      </c>
      <c r="N16" s="137" t="s">
        <v>2</v>
      </c>
      <c r="P16" s="172" t="s">
        <v>90</v>
      </c>
    </row>
    <row r="17" spans="1:16" s="24" customFormat="1">
      <c r="A17" s="109" t="s">
        <v>91</v>
      </c>
      <c r="B17" s="70">
        <v>98</v>
      </c>
      <c r="C17" s="70">
        <v>80</v>
      </c>
      <c r="D17" s="74">
        <v>89.6</v>
      </c>
      <c r="E17" s="68">
        <v>91</v>
      </c>
      <c r="F17" s="137">
        <v>95</v>
      </c>
      <c r="G17" s="137">
        <v>100</v>
      </c>
      <c r="H17" s="137">
        <v>100</v>
      </c>
      <c r="I17" s="137">
        <v>120</v>
      </c>
      <c r="J17" s="137">
        <v>100</v>
      </c>
      <c r="K17" s="137">
        <v>105</v>
      </c>
      <c r="L17" s="137">
        <v>115.551</v>
      </c>
      <c r="M17" s="137">
        <v>126</v>
      </c>
      <c r="N17" s="137" t="s">
        <v>2</v>
      </c>
      <c r="P17" s="172" t="s">
        <v>92</v>
      </c>
    </row>
    <row r="18" spans="1:16" s="24" customFormat="1" ht="9" customHeight="1">
      <c r="A18" s="109" t="s">
        <v>26</v>
      </c>
      <c r="B18" s="70">
        <v>33.15</v>
      </c>
      <c r="C18" s="70">
        <v>32.9</v>
      </c>
      <c r="D18" s="74">
        <v>32.5</v>
      </c>
      <c r="E18" s="68">
        <v>35</v>
      </c>
      <c r="F18" s="137">
        <v>34</v>
      </c>
      <c r="G18" s="137">
        <v>40</v>
      </c>
      <c r="H18" s="137">
        <v>40</v>
      </c>
      <c r="I18" s="137">
        <v>70</v>
      </c>
      <c r="J18" s="137">
        <v>65</v>
      </c>
      <c r="K18" s="137">
        <v>77.58</v>
      </c>
      <c r="L18" s="137">
        <v>62.314</v>
      </c>
      <c r="M18" s="137">
        <v>59</v>
      </c>
      <c r="N18" s="137" t="s">
        <v>2</v>
      </c>
      <c r="P18" s="172" t="s">
        <v>93</v>
      </c>
    </row>
    <row r="19" spans="1:16" s="24" customFormat="1">
      <c r="A19" s="109" t="s">
        <v>27</v>
      </c>
      <c r="B19" s="70">
        <v>322.5</v>
      </c>
      <c r="C19" s="70">
        <v>290</v>
      </c>
      <c r="D19" s="74">
        <v>308</v>
      </c>
      <c r="E19" s="68">
        <v>310</v>
      </c>
      <c r="F19" s="137">
        <v>300</v>
      </c>
      <c r="G19" s="137">
        <v>300</v>
      </c>
      <c r="H19" s="137">
        <v>280</v>
      </c>
      <c r="I19" s="137">
        <v>295</v>
      </c>
      <c r="J19" s="137">
        <v>245.298</v>
      </c>
      <c r="K19" s="137">
        <v>284.298</v>
      </c>
      <c r="L19" s="137">
        <v>255</v>
      </c>
      <c r="M19" s="137">
        <v>265</v>
      </c>
      <c r="N19" s="137" t="s">
        <v>2</v>
      </c>
      <c r="P19" s="172" t="s">
        <v>94</v>
      </c>
    </row>
    <row r="20" spans="1:16" s="24" customFormat="1">
      <c r="A20" s="109" t="s">
        <v>28</v>
      </c>
      <c r="B20" s="70">
        <v>800</v>
      </c>
      <c r="C20" s="70">
        <v>1008.1</v>
      </c>
      <c r="D20" s="74">
        <v>595</v>
      </c>
      <c r="E20" s="68">
        <v>600</v>
      </c>
      <c r="F20" s="137">
        <v>1050</v>
      </c>
      <c r="G20" s="137">
        <v>1050</v>
      </c>
      <c r="H20" s="137">
        <v>1075</v>
      </c>
      <c r="I20" s="137">
        <v>1100</v>
      </c>
      <c r="J20" s="137">
        <v>1110</v>
      </c>
      <c r="K20" s="137">
        <v>1110</v>
      </c>
      <c r="L20" s="137">
        <v>1110</v>
      </c>
      <c r="M20" s="137">
        <v>1150</v>
      </c>
      <c r="N20" s="137" t="s">
        <v>2</v>
      </c>
      <c r="P20" s="172" t="s">
        <v>95</v>
      </c>
    </row>
    <row r="21" spans="1:16" s="24" customFormat="1">
      <c r="A21" s="110"/>
      <c r="B21" s="73"/>
      <c r="C21" s="73"/>
      <c r="D21" s="74"/>
      <c r="E21" s="68"/>
      <c r="F21" s="137"/>
      <c r="G21" s="137"/>
      <c r="H21" s="137"/>
      <c r="I21" s="137"/>
      <c r="J21" s="137"/>
      <c r="K21" s="137"/>
      <c r="L21" s="137"/>
      <c r="M21" s="137"/>
      <c r="N21" s="137"/>
      <c r="P21" s="173"/>
    </row>
    <row r="22" spans="1:16" s="24" customFormat="1">
      <c r="A22" s="108" t="s">
        <v>12</v>
      </c>
      <c r="B22" s="70"/>
      <c r="C22" s="70"/>
      <c r="D22" s="74"/>
      <c r="E22" s="68"/>
      <c r="F22" s="137"/>
      <c r="G22" s="137"/>
      <c r="H22" s="137"/>
      <c r="I22" s="137"/>
      <c r="J22" s="137"/>
      <c r="K22" s="137"/>
      <c r="L22" s="137"/>
      <c r="M22" s="137"/>
      <c r="N22" s="137"/>
      <c r="P22" s="171" t="s">
        <v>40</v>
      </c>
    </row>
    <row r="23" spans="1:16" s="24" customFormat="1">
      <c r="A23" s="109" t="s">
        <v>29</v>
      </c>
      <c r="B23" s="72">
        <v>92.590999999999994</v>
      </c>
      <c r="C23" s="72">
        <v>96.372</v>
      </c>
      <c r="D23" s="71">
        <v>99.986000000000004</v>
      </c>
      <c r="E23" s="71">
        <v>100.63800000000001</v>
      </c>
      <c r="F23" s="71">
        <v>100.145</v>
      </c>
      <c r="G23" s="71">
        <v>102.021</v>
      </c>
      <c r="H23" s="137">
        <v>99.783000000000001</v>
      </c>
      <c r="I23" s="137">
        <v>116.768</v>
      </c>
      <c r="J23" s="137">
        <v>90.233999999999995</v>
      </c>
      <c r="K23" s="137">
        <v>90.745000000000005</v>
      </c>
      <c r="L23" s="137">
        <v>105</v>
      </c>
      <c r="M23" s="137">
        <f>45.5+34.971+5.49+7.577</f>
        <v>93.537999999999997</v>
      </c>
      <c r="N23" s="137" t="s">
        <v>2</v>
      </c>
      <c r="P23" s="172" t="s">
        <v>96</v>
      </c>
    </row>
    <row r="24" spans="1:16" s="24" customFormat="1">
      <c r="A24" s="109" t="s">
        <v>97</v>
      </c>
      <c r="B24" s="72">
        <v>4.125</v>
      </c>
      <c r="C24" s="72">
        <v>4.2</v>
      </c>
      <c r="D24" s="71">
        <v>4.25</v>
      </c>
      <c r="E24" s="71">
        <v>4.4000000000000004</v>
      </c>
      <c r="F24" s="71">
        <v>4.41</v>
      </c>
      <c r="G24" s="71">
        <v>4.42</v>
      </c>
      <c r="H24" s="137">
        <v>4.45</v>
      </c>
      <c r="I24" s="137">
        <v>4.4729999999999999</v>
      </c>
      <c r="J24" s="137">
        <v>4.4509999999999996</v>
      </c>
      <c r="K24" s="137">
        <v>4.665</v>
      </c>
      <c r="L24" s="137">
        <v>6</v>
      </c>
      <c r="M24" s="137" t="s">
        <v>2</v>
      </c>
      <c r="N24" s="137" t="s">
        <v>2</v>
      </c>
      <c r="P24" s="172" t="s">
        <v>98</v>
      </c>
    </row>
    <row r="25" spans="1:16" s="24" customFormat="1">
      <c r="A25" s="75"/>
      <c r="B25" s="76"/>
      <c r="C25" s="61"/>
      <c r="D25" s="61"/>
      <c r="E25" s="61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</row>
    <row r="26" spans="1:16" s="24" customFormat="1">
      <c r="A26" s="77"/>
      <c r="B26" s="78"/>
      <c r="C26" s="63"/>
      <c r="D26" s="63"/>
      <c r="E26" s="57"/>
      <c r="P26" s="77"/>
    </row>
    <row r="27" spans="1:16" s="24" customFormat="1">
      <c r="A27" s="65" t="s">
        <v>68</v>
      </c>
      <c r="B27" s="57"/>
      <c r="C27" s="57"/>
      <c r="D27" s="57"/>
      <c r="E27" s="57"/>
    </row>
    <row r="28" spans="1:16" s="24" customFormat="1">
      <c r="A28" s="79" t="s">
        <v>5</v>
      </c>
      <c r="P28" s="174"/>
    </row>
    <row r="29" spans="1:16" s="24" customFormat="1">
      <c r="A29" s="171"/>
      <c r="P29" s="175"/>
    </row>
    <row r="30" spans="1:16" s="24" customFormat="1">
      <c r="A30" s="171" t="s">
        <v>83</v>
      </c>
    </row>
    <row r="31" spans="1:16" s="24" customFormat="1">
      <c r="A31" s="176" t="s">
        <v>32</v>
      </c>
    </row>
    <row r="32" spans="1:16" s="24" customFormat="1"/>
    <row r="33" spans="16:16" s="24" customFormat="1"/>
    <row r="34" spans="16:16" s="24" customFormat="1"/>
    <row r="35" spans="16:16" s="24" customFormat="1"/>
    <row r="36" spans="16:16">
      <c r="P36" s="24"/>
    </row>
    <row r="37" spans="16:16">
      <c r="P37" s="24"/>
    </row>
  </sheetData>
  <phoneticPr fontId="0" type="noConversion"/>
  <pageMargins left="0.5" right="0" top="1" bottom="0.5" header="0" footer="0"/>
  <pageSetup scale="66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 codeName="Sheet5" enableFormatConditionsCalculation="0">
    <pageSetUpPr fitToPage="1"/>
  </sheetPr>
  <dimension ref="A1:K112"/>
  <sheetViews>
    <sheetView showGridLines="0" tabSelected="1" workbookViewId="0">
      <selection activeCell="A20" sqref="A20"/>
    </sheetView>
  </sheetViews>
  <sheetFormatPr defaultColWidth="11.28515625" defaultRowHeight="13.2" customHeight="1"/>
  <cols>
    <col min="1" max="1" width="35.42578125" style="4" customWidth="1"/>
    <col min="2" max="5" width="13.7109375" style="5" customWidth="1"/>
    <col min="6" max="6" width="2.42578125" style="5" customWidth="1"/>
    <col min="7" max="7" width="39.7109375" style="5" bestFit="1" customWidth="1"/>
    <col min="8" max="53" width="10.7109375" style="5" customWidth="1"/>
    <col min="54" max="16384" width="11.28515625" style="5"/>
  </cols>
  <sheetData>
    <row r="1" spans="1:11" s="183" customFormat="1" ht="13.2" customHeight="1">
      <c r="A1" s="182" t="s">
        <v>58</v>
      </c>
      <c r="B1" s="177"/>
      <c r="C1" s="177"/>
      <c r="D1" s="177"/>
      <c r="E1" s="177"/>
      <c r="G1" s="182"/>
    </row>
    <row r="2" spans="1:11" ht="13.35" customHeight="1">
      <c r="A2" s="7" t="s">
        <v>10</v>
      </c>
      <c r="B2" s="25"/>
      <c r="C2" s="25"/>
      <c r="D2" s="25"/>
      <c r="E2" s="25"/>
      <c r="F2" s="8"/>
      <c r="G2" s="162" t="s">
        <v>33</v>
      </c>
      <c r="H2" s="8"/>
      <c r="I2" s="8"/>
      <c r="J2" s="8"/>
      <c r="K2" s="8"/>
    </row>
    <row r="3" spans="1:11" ht="12.75" customHeight="1">
      <c r="A3" s="7" t="s">
        <v>21</v>
      </c>
      <c r="B3" s="25"/>
      <c r="C3" s="25"/>
      <c r="D3" s="25"/>
      <c r="E3" s="25"/>
      <c r="F3" s="8"/>
      <c r="G3" s="162" t="s">
        <v>66</v>
      </c>
      <c r="H3" s="8"/>
      <c r="I3" s="8"/>
      <c r="J3" s="8"/>
      <c r="K3" s="8"/>
    </row>
    <row r="4" spans="1:11" ht="13.35" customHeight="1">
      <c r="A4" s="163" t="s">
        <v>163</v>
      </c>
      <c r="B4" s="25"/>
      <c r="C4" s="25"/>
      <c r="D4" s="25"/>
      <c r="E4" s="25"/>
      <c r="F4" s="8"/>
      <c r="G4" s="164" t="s">
        <v>164</v>
      </c>
      <c r="H4" s="8"/>
      <c r="I4" s="8"/>
      <c r="J4" s="8"/>
      <c r="K4" s="8"/>
    </row>
    <row r="5" spans="1:11" ht="13.35" customHeight="1">
      <c r="A5" s="165"/>
      <c r="B5" s="27"/>
      <c r="C5" s="27"/>
      <c r="D5" s="27"/>
      <c r="E5" s="27"/>
      <c r="F5" s="10"/>
      <c r="G5" s="165"/>
      <c r="H5" s="8"/>
      <c r="I5" s="8"/>
      <c r="J5" s="8"/>
      <c r="K5" s="8"/>
    </row>
    <row r="6" spans="1:11" s="88" customFormat="1" ht="13.35" customHeight="1">
      <c r="A6" s="138"/>
      <c r="B6" s="81">
        <v>2009</v>
      </c>
      <c r="C6" s="81">
        <v>2010</v>
      </c>
      <c r="D6" s="80">
        <v>2011</v>
      </c>
      <c r="E6" s="80">
        <v>2012</v>
      </c>
      <c r="F6" s="97" t="s">
        <v>24</v>
      </c>
      <c r="G6" s="138"/>
      <c r="H6" s="89"/>
      <c r="I6" s="89"/>
      <c r="J6" s="89"/>
      <c r="K6" s="89"/>
    </row>
    <row r="7" spans="1:11" ht="24" customHeight="1">
      <c r="A7" s="13"/>
      <c r="B7" s="6"/>
      <c r="C7" s="6"/>
      <c r="D7" s="6"/>
      <c r="E7" s="6"/>
      <c r="F7" s="6"/>
      <c r="G7" s="13"/>
    </row>
    <row r="8" spans="1:11" s="15" customFormat="1" ht="13.35" customHeight="1">
      <c r="A8" s="14" t="s">
        <v>109</v>
      </c>
      <c r="B8" s="17">
        <v>143.75</v>
      </c>
      <c r="C8" s="17">
        <v>126.425</v>
      </c>
      <c r="D8" s="17">
        <v>163.07499999999999</v>
      </c>
      <c r="E8" s="17">
        <v>169.39999999999998</v>
      </c>
      <c r="F8" s="16"/>
      <c r="G8" s="166" t="s">
        <v>111</v>
      </c>
    </row>
    <row r="9" spans="1:11" s="15" customFormat="1" ht="13.35" customHeight="1">
      <c r="A9" s="14" t="s">
        <v>114</v>
      </c>
      <c r="B9" s="17">
        <v>199.17500000000001</v>
      </c>
      <c r="C9" s="17">
        <v>146.69999999999999</v>
      </c>
      <c r="D9" s="17">
        <v>183.05</v>
      </c>
      <c r="E9" s="17">
        <v>199.72499999999997</v>
      </c>
      <c r="F9" s="16"/>
      <c r="G9" s="166" t="s">
        <v>110</v>
      </c>
    </row>
    <row r="10" spans="1:11" s="15" customFormat="1" ht="13.35" customHeight="1">
      <c r="A10" s="14" t="s">
        <v>115</v>
      </c>
      <c r="B10" s="17">
        <v>89.975000000000009</v>
      </c>
      <c r="C10" s="17">
        <v>92.524999999999991</v>
      </c>
      <c r="D10" s="17">
        <v>120.95</v>
      </c>
      <c r="E10" s="17">
        <v>121.82499999999999</v>
      </c>
      <c r="F10" s="16"/>
      <c r="G10" s="166" t="s">
        <v>112</v>
      </c>
    </row>
    <row r="11" spans="1:11" s="15" customFormat="1" ht="13.35" customHeight="1">
      <c r="A11" s="14" t="s">
        <v>116</v>
      </c>
      <c r="B11" s="17">
        <v>196.5</v>
      </c>
      <c r="C11" s="17">
        <v>180.02500000000001</v>
      </c>
      <c r="D11" s="17">
        <v>256.82499999999999</v>
      </c>
      <c r="E11" s="17">
        <v>265.57499999999999</v>
      </c>
      <c r="F11" s="16"/>
      <c r="G11" s="166" t="s">
        <v>113</v>
      </c>
    </row>
    <row r="12" spans="1:11" s="15" customFormat="1" ht="13.35" customHeight="1">
      <c r="A12" s="14" t="s">
        <v>117</v>
      </c>
      <c r="B12" s="17">
        <v>163.95</v>
      </c>
      <c r="C12" s="17">
        <v>152.27499999999998</v>
      </c>
      <c r="D12" s="17">
        <v>178.95000000000002</v>
      </c>
      <c r="E12" s="17">
        <v>179.25</v>
      </c>
      <c r="F12" s="16"/>
      <c r="G12" s="166" t="s">
        <v>41</v>
      </c>
    </row>
    <row r="13" spans="1:11" s="15" customFormat="1" ht="13.35" customHeight="1">
      <c r="A13" s="14" t="s">
        <v>118</v>
      </c>
      <c r="B13" s="17">
        <v>106.19999999999999</v>
      </c>
      <c r="C13" s="17">
        <v>103</v>
      </c>
      <c r="D13" s="17">
        <v>125.175</v>
      </c>
      <c r="E13" s="17">
        <v>129.27500000000001</v>
      </c>
      <c r="F13" s="16"/>
      <c r="G13" s="166" t="s">
        <v>69</v>
      </c>
    </row>
    <row r="14" spans="1:11" s="15" customFormat="1" ht="13.35" customHeight="1">
      <c r="A14" s="14" t="s">
        <v>119</v>
      </c>
      <c r="B14" s="17">
        <v>78.5</v>
      </c>
      <c r="C14" s="17">
        <v>57.2</v>
      </c>
      <c r="D14" s="17">
        <v>81.849999999999994</v>
      </c>
      <c r="E14" s="17">
        <v>89.474999999999994</v>
      </c>
      <c r="F14" s="16"/>
      <c r="G14" s="166" t="s">
        <v>42</v>
      </c>
    </row>
    <row r="15" spans="1:11" ht="13.35" customHeight="1">
      <c r="A15" s="21"/>
      <c r="B15" s="22"/>
      <c r="C15" s="22"/>
      <c r="D15" s="22"/>
      <c r="E15" s="22"/>
      <c r="F15" s="22"/>
      <c r="G15" s="21"/>
    </row>
    <row r="16" spans="1:11" ht="13.35" customHeight="1">
      <c r="A16" s="23"/>
      <c r="B16" s="17"/>
      <c r="C16" s="17"/>
      <c r="D16" s="17"/>
      <c r="E16" s="17"/>
      <c r="F16" s="17"/>
      <c r="G16" s="167"/>
    </row>
    <row r="17" spans="1:7" ht="13.35" customHeight="1">
      <c r="A17" s="24" t="s">
        <v>70</v>
      </c>
      <c r="B17" s="17"/>
      <c r="C17" s="17"/>
      <c r="D17" s="17"/>
      <c r="E17" s="17"/>
      <c r="F17" s="17"/>
      <c r="G17" s="167"/>
    </row>
    <row r="18" spans="1:7" ht="13.35" customHeight="1">
      <c r="A18" s="79" t="s">
        <v>5</v>
      </c>
      <c r="G18" s="167"/>
    </row>
    <row r="19" spans="1:7" ht="13.35" customHeight="1">
      <c r="G19" s="167"/>
    </row>
    <row r="20" spans="1:7" s="15" customFormat="1" ht="13.35" customHeight="1">
      <c r="A20" s="168" t="s">
        <v>657</v>
      </c>
      <c r="B20" s="16"/>
      <c r="C20" s="16"/>
      <c r="D20" s="16"/>
      <c r="E20" s="16"/>
      <c r="F20" s="16"/>
      <c r="G20" s="167"/>
    </row>
    <row r="21" spans="1:7" s="15" customFormat="1" ht="13.35" customHeight="1">
      <c r="A21" s="176" t="s">
        <v>32</v>
      </c>
      <c r="B21" s="16"/>
      <c r="C21" s="16"/>
      <c r="D21" s="16"/>
      <c r="E21" s="16"/>
      <c r="F21" s="16"/>
      <c r="G21" s="167"/>
    </row>
    <row r="22" spans="1:7" s="15" customFormat="1" ht="13.35" customHeight="1">
      <c r="A22" s="14"/>
      <c r="B22" s="16"/>
      <c r="C22" s="16"/>
      <c r="D22" s="16"/>
      <c r="E22" s="16"/>
      <c r="F22" s="16"/>
    </row>
    <row r="23" spans="1:7" s="15" customFormat="1" ht="13.35" customHeight="1">
      <c r="A23" s="14"/>
      <c r="B23" s="16"/>
      <c r="C23" s="16"/>
      <c r="D23" s="16"/>
      <c r="E23" s="16"/>
      <c r="F23" s="16"/>
    </row>
    <row r="24" spans="1:7" s="15" customFormat="1" ht="13.35" customHeight="1">
      <c r="A24" s="14"/>
      <c r="B24" s="16"/>
      <c r="C24" s="16"/>
      <c r="D24" s="16"/>
      <c r="E24" s="16"/>
      <c r="F24" s="16"/>
    </row>
    <row r="25" spans="1:7" s="15" customFormat="1" ht="13.35" customHeight="1">
      <c r="A25" s="14"/>
      <c r="B25" s="16"/>
      <c r="C25" s="16"/>
      <c r="D25" s="16"/>
      <c r="E25" s="16"/>
      <c r="F25" s="16"/>
      <c r="G25" s="23"/>
    </row>
    <row r="26" spans="1:7" s="15" customFormat="1" ht="13.35" customHeight="1">
      <c r="A26" s="14"/>
      <c r="B26" s="16"/>
      <c r="C26" s="16"/>
      <c r="D26" s="16"/>
      <c r="E26" s="16"/>
      <c r="F26" s="16"/>
    </row>
    <row r="27" spans="1:7" s="15" customFormat="1" ht="13.35" customHeight="1">
      <c r="A27" s="14"/>
      <c r="B27" s="16"/>
      <c r="C27" s="16"/>
      <c r="D27" s="16"/>
      <c r="E27" s="16"/>
      <c r="F27" s="16"/>
    </row>
    <row r="28" spans="1:7" s="15" customFormat="1" ht="13.35" customHeight="1">
      <c r="A28" s="14"/>
      <c r="B28" s="16"/>
      <c r="C28" s="16"/>
      <c r="D28" s="16"/>
      <c r="E28" s="16"/>
      <c r="F28" s="16"/>
    </row>
    <row r="29" spans="1:7" s="19" customFormat="1" ht="13.35" customHeight="1">
      <c r="A29" s="18"/>
      <c r="B29" s="20"/>
      <c r="C29" s="20"/>
      <c r="D29" s="20"/>
      <c r="E29" s="20"/>
      <c r="F29" s="20"/>
      <c r="G29" s="169"/>
    </row>
    <row r="30" spans="1:7" s="19" customFormat="1" ht="13.35" customHeight="1">
      <c r="A30" s="18"/>
      <c r="B30" s="20"/>
      <c r="C30" s="20"/>
      <c r="D30" s="20"/>
      <c r="E30" s="20"/>
      <c r="F30" s="20"/>
      <c r="G30" s="168"/>
    </row>
    <row r="31" spans="1:7" ht="13.35" customHeight="1">
      <c r="G31" s="169"/>
    </row>
    <row r="32" spans="1:7" ht="13.35" customHeight="1">
      <c r="G32" s="4"/>
    </row>
    <row r="33" ht="13.35" customHeight="1"/>
    <row r="34" ht="13.35" customHeight="1"/>
    <row r="35" ht="13.35" customHeight="1"/>
    <row r="36" ht="13.35" customHeight="1"/>
    <row r="37" ht="13.35" customHeight="1"/>
    <row r="38" ht="13.35" customHeight="1"/>
    <row r="39" ht="13.35" customHeight="1"/>
    <row r="40" ht="13.35" customHeight="1"/>
    <row r="41" ht="13.35" customHeight="1"/>
    <row r="42" ht="13.35" customHeight="1"/>
    <row r="43" ht="13.35" customHeight="1"/>
    <row r="44" ht="13.35" customHeight="1"/>
    <row r="45" ht="13.35" customHeight="1"/>
    <row r="46" ht="13.35" customHeight="1"/>
    <row r="47" ht="13.35" customHeight="1"/>
    <row r="48" ht="13.35" customHeight="1"/>
    <row r="49" ht="13.35" customHeight="1"/>
    <row r="50" ht="13.35" customHeight="1"/>
    <row r="51" ht="13.35" customHeight="1"/>
    <row r="52" ht="13.35" customHeight="1"/>
    <row r="53" ht="13.35" customHeight="1"/>
    <row r="54" ht="13.35" customHeight="1"/>
    <row r="55" ht="13.35" customHeight="1"/>
    <row r="56" ht="13.35" customHeight="1"/>
    <row r="57" ht="13.35" customHeight="1"/>
    <row r="58" ht="13.35" customHeight="1"/>
    <row r="59" ht="13.35" customHeight="1"/>
    <row r="60" ht="13.35" customHeight="1"/>
    <row r="61" ht="13.35" customHeight="1"/>
    <row r="62" ht="13.35" customHeight="1"/>
    <row r="63" ht="13.35" customHeight="1"/>
    <row r="64" ht="13.35" customHeight="1"/>
    <row r="65" ht="13.35" customHeight="1"/>
    <row r="66" ht="13.35" customHeight="1"/>
    <row r="67" ht="13.35" customHeight="1"/>
    <row r="68" ht="13.35" customHeight="1"/>
    <row r="69" ht="13.35" customHeight="1"/>
    <row r="70" ht="13.35" customHeight="1"/>
    <row r="71" ht="13.35" customHeight="1"/>
    <row r="72" ht="13.35" customHeight="1"/>
    <row r="73" ht="13.35" customHeight="1"/>
    <row r="74" ht="13.35" customHeight="1"/>
    <row r="75" ht="13.35" customHeight="1"/>
    <row r="76" ht="13.35" customHeight="1"/>
    <row r="77" ht="13.35" customHeight="1"/>
    <row r="78" ht="13.35" customHeight="1"/>
    <row r="79" ht="13.35" customHeight="1"/>
    <row r="80" ht="13.35" customHeight="1"/>
    <row r="81" ht="13.35" customHeight="1"/>
    <row r="82" ht="13.35" customHeight="1"/>
    <row r="83" ht="13.35" customHeight="1"/>
    <row r="84" ht="13.35" customHeight="1"/>
    <row r="85" ht="13.35" customHeight="1"/>
    <row r="86" ht="13.35" customHeight="1"/>
    <row r="87" ht="13.35" customHeight="1"/>
    <row r="88" ht="13.35" customHeight="1"/>
    <row r="89" ht="13.35" customHeight="1"/>
    <row r="90" ht="13.35" customHeight="1"/>
    <row r="91" ht="13.35" customHeight="1"/>
    <row r="92" ht="13.35" customHeight="1"/>
    <row r="93" ht="13.35" customHeight="1"/>
    <row r="94" ht="13.35" customHeight="1"/>
    <row r="95" ht="13.35" customHeight="1"/>
    <row r="96" ht="13.35" customHeight="1"/>
    <row r="97" ht="13.35" customHeight="1"/>
    <row r="98" ht="13.35" customHeight="1"/>
    <row r="99" ht="13.35" customHeight="1"/>
    <row r="100" ht="13.35" customHeight="1"/>
    <row r="101" ht="13.35" customHeight="1"/>
    <row r="102" ht="13.35" customHeight="1"/>
    <row r="103" ht="13.35" customHeight="1"/>
    <row r="104" ht="13.35" customHeight="1"/>
    <row r="105" ht="13.35" customHeight="1"/>
    <row r="106" ht="13.35" customHeight="1"/>
    <row r="107" ht="13.35" customHeight="1"/>
    <row r="108" ht="13.35" customHeight="1"/>
    <row r="109" ht="13.35" customHeight="1"/>
    <row r="110" ht="13.35" customHeight="1"/>
    <row r="111" ht="13.35" customHeight="1"/>
    <row r="112" ht="13.35" customHeight="1"/>
  </sheetData>
  <phoneticPr fontId="0" type="noConversion"/>
  <pageMargins left="0.5" right="0" top="1" bottom="0.5" header="0" footer="0"/>
  <pageSetup scale="84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P83"/>
  <sheetViews>
    <sheetView showGridLines="0" workbookViewId="0"/>
  </sheetViews>
  <sheetFormatPr defaultColWidth="9" defaultRowHeight="12" customHeight="1"/>
  <cols>
    <col min="1" max="1" width="37.5703125" style="432" customWidth="1"/>
    <col min="2" max="14" width="8.7109375" style="432" customWidth="1"/>
    <col min="15" max="15" width="2.7109375" style="432" customWidth="1"/>
    <col min="16" max="16" width="40.42578125" style="432" customWidth="1"/>
    <col min="17" max="17" width="36.42578125" style="432" customWidth="1"/>
    <col min="18" max="33" width="7.5703125" style="432" customWidth="1"/>
    <col min="34" max="16384" width="9" style="432"/>
  </cols>
  <sheetData>
    <row r="1" spans="1:16" s="451" customFormat="1" ht="12" customHeight="1">
      <c r="A1" s="454" t="s">
        <v>637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P1" s="452"/>
    </row>
    <row r="2" spans="1:16" ht="12" customHeight="1">
      <c r="A2" s="26" t="s">
        <v>10</v>
      </c>
      <c r="B2" s="8"/>
      <c r="C2" s="8"/>
      <c r="D2" s="8"/>
      <c r="E2" s="9"/>
      <c r="I2" s="25"/>
      <c r="J2" s="25"/>
      <c r="K2" s="25"/>
      <c r="L2" s="25"/>
      <c r="M2" s="25"/>
      <c r="N2" s="25"/>
      <c r="P2" s="151" t="s">
        <v>33</v>
      </c>
    </row>
    <row r="3" spans="1:16" ht="12" customHeight="1">
      <c r="A3" s="450" t="s">
        <v>636</v>
      </c>
      <c r="B3" s="8"/>
      <c r="C3" s="8"/>
      <c r="D3" s="9"/>
      <c r="E3" s="9"/>
      <c r="I3" s="25"/>
      <c r="J3" s="25"/>
      <c r="K3" s="25"/>
      <c r="L3" s="25"/>
      <c r="M3" s="25"/>
      <c r="N3" s="25"/>
      <c r="P3" s="449" t="s">
        <v>635</v>
      </c>
    </row>
    <row r="4" spans="1:16" ht="12" customHeight="1">
      <c r="A4" s="50" t="s">
        <v>85</v>
      </c>
      <c r="B4" s="8"/>
      <c r="C4" s="8"/>
      <c r="D4" s="9"/>
      <c r="E4" s="9"/>
      <c r="I4" s="25"/>
      <c r="J4" s="25"/>
      <c r="K4" s="25"/>
      <c r="L4" s="25"/>
      <c r="M4" s="25"/>
      <c r="N4" s="25"/>
      <c r="P4" s="153" t="s">
        <v>44</v>
      </c>
    </row>
    <row r="5" spans="1:16" ht="12" customHeight="1">
      <c r="A5" s="51"/>
      <c r="B5" s="10"/>
      <c r="C5" s="10"/>
      <c r="D5" s="11"/>
      <c r="E5" s="11"/>
      <c r="F5" s="442"/>
      <c r="G5" s="442"/>
      <c r="H5" s="442"/>
      <c r="I5" s="27"/>
      <c r="J5" s="27"/>
      <c r="K5" s="27"/>
      <c r="L5" s="27"/>
      <c r="M5" s="27"/>
      <c r="N5" s="27"/>
      <c r="O5" s="442"/>
      <c r="P5" s="51"/>
    </row>
    <row r="6" spans="1:16" s="446" customFormat="1" ht="12" customHeight="1">
      <c r="A6" s="447"/>
      <c r="B6" s="12">
        <v>2000</v>
      </c>
      <c r="C6" s="12">
        <v>2001</v>
      </c>
      <c r="D6" s="12">
        <v>2002</v>
      </c>
      <c r="E6" s="80">
        <v>2003</v>
      </c>
      <c r="F6" s="447">
        <v>2004</v>
      </c>
      <c r="G6" s="447">
        <v>2005</v>
      </c>
      <c r="H6" s="447">
        <v>2006</v>
      </c>
      <c r="I6" s="81">
        <v>2007</v>
      </c>
      <c r="J6" s="81">
        <v>2008</v>
      </c>
      <c r="K6" s="81">
        <v>2009</v>
      </c>
      <c r="L6" s="81">
        <v>2010</v>
      </c>
      <c r="M6" s="80">
        <v>2011</v>
      </c>
      <c r="N6" s="80">
        <v>2012</v>
      </c>
      <c r="O6" s="448" t="s">
        <v>4</v>
      </c>
      <c r="P6" s="447"/>
    </row>
    <row r="7" spans="1:16" s="445" customFormat="1" ht="12" customHeight="1"/>
    <row r="8" spans="1:16" s="445" customFormat="1" ht="12" customHeight="1">
      <c r="A8" s="443" t="s">
        <v>634</v>
      </c>
      <c r="B8" s="444">
        <v>-111.14</v>
      </c>
      <c r="C8" s="444">
        <v>-133.87</v>
      </c>
      <c r="D8" s="444">
        <v>-88.95</v>
      </c>
      <c r="E8" s="444">
        <v>-44.11</v>
      </c>
      <c r="F8" s="444">
        <v>-55.63</v>
      </c>
      <c r="G8" s="444">
        <v>7.0357000000000003</v>
      </c>
      <c r="H8" s="444">
        <v>-85.049499999999995</v>
      </c>
      <c r="I8" s="444">
        <v>-75.0518</v>
      </c>
      <c r="J8" s="444">
        <v>-289.06360000000001</v>
      </c>
      <c r="K8" s="444">
        <v>-226.6241</v>
      </c>
      <c r="L8" s="444">
        <v>-165.82</v>
      </c>
      <c r="M8" s="444">
        <v>-338.78</v>
      </c>
      <c r="N8" s="444">
        <v>-358.85</v>
      </c>
      <c r="O8" s="435"/>
      <c r="P8" s="443" t="s">
        <v>633</v>
      </c>
    </row>
    <row r="9" spans="1:16" s="445" customFormat="1" ht="12" customHeight="1">
      <c r="A9" s="443" t="s">
        <v>632</v>
      </c>
      <c r="B9" s="444">
        <v>331.7</v>
      </c>
      <c r="C9" s="444">
        <v>305.22000000000003</v>
      </c>
      <c r="D9" s="444">
        <v>274.42</v>
      </c>
      <c r="E9" s="444">
        <v>333.83</v>
      </c>
      <c r="F9" s="444">
        <v>377.47</v>
      </c>
      <c r="G9" s="444">
        <v>459.60969999999998</v>
      </c>
      <c r="H9" s="444">
        <v>495.17340000000002</v>
      </c>
      <c r="I9" s="444">
        <v>522.09</v>
      </c>
      <c r="J9" s="444">
        <v>490.2022</v>
      </c>
      <c r="K9" s="444">
        <v>551.00319999999999</v>
      </c>
      <c r="L9" s="444">
        <v>563.38</v>
      </c>
      <c r="M9" s="444">
        <v>768.09</v>
      </c>
      <c r="N9" s="444">
        <v>784.96</v>
      </c>
      <c r="O9" s="435"/>
      <c r="P9" s="443" t="s">
        <v>631</v>
      </c>
    </row>
    <row r="10" spans="1:16" s="445" customFormat="1" ht="12" customHeight="1">
      <c r="A10" s="443" t="s">
        <v>630</v>
      </c>
      <c r="B10" s="444">
        <v>-1086.72</v>
      </c>
      <c r="C10" s="444">
        <v>-1055.44</v>
      </c>
      <c r="D10" s="444">
        <v>-980.42</v>
      </c>
      <c r="E10" s="444">
        <v>-1116.03</v>
      </c>
      <c r="F10" s="444">
        <v>-1210.47</v>
      </c>
      <c r="G10" s="444">
        <v>-1308.51</v>
      </c>
      <c r="H10" s="444">
        <v>-1548.221</v>
      </c>
      <c r="I10" s="444">
        <v>-1704.2183</v>
      </c>
      <c r="J10" s="444">
        <v>-2107.7552000000001</v>
      </c>
      <c r="K10" s="444">
        <v>-2032.1411000000001</v>
      </c>
      <c r="L10" s="444">
        <v>-2810.05</v>
      </c>
      <c r="M10" s="444">
        <v>-3014</v>
      </c>
      <c r="N10" s="444">
        <v>-2679.33</v>
      </c>
      <c r="O10" s="435"/>
      <c r="P10" s="443" t="s">
        <v>629</v>
      </c>
    </row>
    <row r="11" spans="1:16" s="445" customFormat="1" ht="12" customHeight="1">
      <c r="A11" s="443" t="s">
        <v>628</v>
      </c>
      <c r="B11" s="444">
        <v>-755.02</v>
      </c>
      <c r="C11" s="444">
        <v>-750.22</v>
      </c>
      <c r="D11" s="444">
        <v>-706</v>
      </c>
      <c r="E11" s="444">
        <v>-782.2</v>
      </c>
      <c r="F11" s="444">
        <v>-833</v>
      </c>
      <c r="G11" s="444">
        <v>-848.90020000000004</v>
      </c>
      <c r="H11" s="444">
        <v>-1053.0474999999999</v>
      </c>
      <c r="I11" s="444">
        <v>-1182.1283000000001</v>
      </c>
      <c r="J11" s="444">
        <v>-1617.5530000000001</v>
      </c>
      <c r="K11" s="444">
        <v>-1481.1378</v>
      </c>
      <c r="L11" s="444">
        <v>-2246.67</v>
      </c>
      <c r="M11" s="444">
        <v>-2245.91</v>
      </c>
      <c r="N11" s="444">
        <v>-1894.37</v>
      </c>
      <c r="O11" s="435"/>
      <c r="P11" s="443" t="s">
        <v>627</v>
      </c>
    </row>
    <row r="12" spans="1:16" s="445" customFormat="1" ht="12" customHeight="1">
      <c r="A12" s="443" t="s">
        <v>626</v>
      </c>
      <c r="B12" s="444">
        <v>172.47</v>
      </c>
      <c r="C12" s="444">
        <v>139.65</v>
      </c>
      <c r="D12" s="444">
        <v>146.66999999999999</v>
      </c>
      <c r="E12" s="444">
        <v>136.68</v>
      </c>
      <c r="F12" s="444">
        <v>132.33000000000001</v>
      </c>
      <c r="G12" s="444">
        <v>145.46</v>
      </c>
      <c r="H12" s="444">
        <v>193.93</v>
      </c>
      <c r="I12" s="444">
        <v>267.85000000000002</v>
      </c>
      <c r="J12" s="444">
        <v>342.77</v>
      </c>
      <c r="K12" s="444">
        <v>378.58</v>
      </c>
      <c r="L12" s="444">
        <v>239.01</v>
      </c>
      <c r="M12" s="444">
        <v>249.15</v>
      </c>
      <c r="N12" s="444">
        <v>260.64</v>
      </c>
      <c r="O12" s="435"/>
      <c r="P12" s="443" t="s">
        <v>625</v>
      </c>
    </row>
    <row r="13" spans="1:16" s="445" customFormat="1" ht="12" customHeight="1">
      <c r="A13" s="443" t="s">
        <v>621</v>
      </c>
      <c r="B13" s="444" t="s">
        <v>356</v>
      </c>
      <c r="C13" s="444" t="s">
        <v>356</v>
      </c>
      <c r="D13" s="444" t="s">
        <v>356</v>
      </c>
      <c r="E13" s="444" t="s">
        <v>356</v>
      </c>
      <c r="F13" s="444" t="s">
        <v>356</v>
      </c>
      <c r="G13" s="444" t="s">
        <v>356</v>
      </c>
      <c r="H13" s="444" t="s">
        <v>356</v>
      </c>
      <c r="I13" s="444" t="s">
        <v>356</v>
      </c>
      <c r="J13" s="444" t="s">
        <v>356</v>
      </c>
      <c r="K13" s="444" t="s">
        <v>356</v>
      </c>
      <c r="L13" s="444" t="s">
        <v>356</v>
      </c>
      <c r="M13" s="444" t="s">
        <v>2</v>
      </c>
      <c r="N13" s="444" t="s">
        <v>2</v>
      </c>
      <c r="O13" s="435"/>
      <c r="P13" s="443" t="s">
        <v>620</v>
      </c>
    </row>
    <row r="14" spans="1:16" s="445" customFormat="1" ht="12" customHeight="1">
      <c r="A14" s="443" t="s">
        <v>619</v>
      </c>
      <c r="B14" s="444">
        <v>128</v>
      </c>
      <c r="C14" s="444">
        <v>105</v>
      </c>
      <c r="D14" s="444">
        <v>108.01</v>
      </c>
      <c r="E14" s="444">
        <v>95.57</v>
      </c>
      <c r="F14" s="444">
        <v>92.69</v>
      </c>
      <c r="G14" s="444">
        <v>79.52</v>
      </c>
      <c r="H14" s="444">
        <v>125.92</v>
      </c>
      <c r="I14" s="444">
        <v>189.88</v>
      </c>
      <c r="J14" s="444">
        <v>275.64</v>
      </c>
      <c r="K14" s="444">
        <v>314.82</v>
      </c>
      <c r="L14" s="444" t="s">
        <v>356</v>
      </c>
      <c r="M14" s="444" t="s">
        <v>2</v>
      </c>
      <c r="N14" s="444" t="s">
        <v>2</v>
      </c>
      <c r="O14" s="435"/>
      <c r="P14" s="443" t="s">
        <v>618</v>
      </c>
    </row>
    <row r="15" spans="1:16" s="445" customFormat="1" ht="12" customHeight="1">
      <c r="A15" s="443" t="s">
        <v>617</v>
      </c>
      <c r="B15" s="444">
        <v>44.47</v>
      </c>
      <c r="C15" s="444">
        <v>34.65</v>
      </c>
      <c r="D15" s="444">
        <v>38.659999999999997</v>
      </c>
      <c r="E15" s="444">
        <v>41.11</v>
      </c>
      <c r="F15" s="444">
        <v>39.64</v>
      </c>
      <c r="G15" s="444">
        <v>65.94</v>
      </c>
      <c r="H15" s="444">
        <v>68.010000000000005</v>
      </c>
      <c r="I15" s="444">
        <v>77.97</v>
      </c>
      <c r="J15" s="444">
        <v>67.13</v>
      </c>
      <c r="K15" s="444">
        <v>63.76</v>
      </c>
      <c r="L15" s="444" t="s">
        <v>356</v>
      </c>
      <c r="M15" s="444" t="s">
        <v>2</v>
      </c>
      <c r="N15" s="444" t="s">
        <v>2</v>
      </c>
      <c r="O15" s="435"/>
      <c r="P15" s="443" t="s">
        <v>624</v>
      </c>
    </row>
    <row r="16" spans="1:16" s="445" customFormat="1" ht="12" customHeight="1">
      <c r="A16" s="443" t="s">
        <v>623</v>
      </c>
      <c r="B16" s="444">
        <v>-280.10000000000002</v>
      </c>
      <c r="C16" s="444">
        <v>-263.41000000000003</v>
      </c>
      <c r="D16" s="444">
        <v>-269.61</v>
      </c>
      <c r="E16" s="444">
        <v>-300.95999999999998</v>
      </c>
      <c r="F16" s="444">
        <v>-336.03</v>
      </c>
      <c r="G16" s="444">
        <v>-544.37</v>
      </c>
      <c r="H16" s="444">
        <v>-593.36</v>
      </c>
      <c r="I16" s="444">
        <v>-680.24440000000004</v>
      </c>
      <c r="J16" s="444">
        <v>-746.04</v>
      </c>
      <c r="K16" s="444">
        <v>-772.09</v>
      </c>
      <c r="L16" s="444">
        <v>-1277.26</v>
      </c>
      <c r="M16" s="444">
        <v>-1140.1500000000001</v>
      </c>
      <c r="N16" s="444">
        <v>-1161.49</v>
      </c>
      <c r="O16" s="435"/>
      <c r="P16" s="443" t="s">
        <v>622</v>
      </c>
    </row>
    <row r="17" spans="1:16" s="445" customFormat="1" ht="12" customHeight="1">
      <c r="A17" s="443" t="s">
        <v>621</v>
      </c>
      <c r="B17" s="444">
        <v>-245</v>
      </c>
      <c r="C17" s="444">
        <v>-228.95</v>
      </c>
      <c r="D17" s="444">
        <v>-246.17</v>
      </c>
      <c r="E17" s="444">
        <v>-243.51</v>
      </c>
      <c r="F17" s="444">
        <v>-224.89</v>
      </c>
      <c r="G17" s="444">
        <v>-217.34</v>
      </c>
      <c r="H17" s="444">
        <v>-299.60000000000002</v>
      </c>
      <c r="I17" s="444">
        <v>-402.89</v>
      </c>
      <c r="J17" s="444">
        <v>-477.98</v>
      </c>
      <c r="K17" s="444">
        <v>-532.33299999999997</v>
      </c>
      <c r="L17" s="444" t="s">
        <v>356</v>
      </c>
      <c r="M17" s="444" t="s">
        <v>2</v>
      </c>
      <c r="N17" s="444" t="s">
        <v>2</v>
      </c>
      <c r="O17" s="435"/>
      <c r="P17" s="443" t="s">
        <v>620</v>
      </c>
    </row>
    <row r="18" spans="1:16" s="445" customFormat="1" ht="12" customHeight="1">
      <c r="A18" s="443" t="s">
        <v>619</v>
      </c>
      <c r="B18" s="444">
        <v>-18</v>
      </c>
      <c r="C18" s="444">
        <v>-18</v>
      </c>
      <c r="D18" s="444" t="s">
        <v>356</v>
      </c>
      <c r="E18" s="444" t="s">
        <v>356</v>
      </c>
      <c r="F18" s="444">
        <v>-71.92</v>
      </c>
      <c r="G18" s="444">
        <v>-55.37</v>
      </c>
      <c r="H18" s="444">
        <v>-55.64</v>
      </c>
      <c r="I18" s="444">
        <v>-56.47</v>
      </c>
      <c r="J18" s="444">
        <v>-63.74</v>
      </c>
      <c r="K18" s="444">
        <v>-62.63</v>
      </c>
      <c r="L18" s="444" t="s">
        <v>356</v>
      </c>
      <c r="M18" s="444" t="s">
        <v>2</v>
      </c>
      <c r="N18" s="444" t="s">
        <v>2</v>
      </c>
      <c r="O18" s="435"/>
      <c r="P18" s="443" t="s">
        <v>618</v>
      </c>
    </row>
    <row r="19" spans="1:16" s="445" customFormat="1" ht="12" customHeight="1">
      <c r="A19" s="443" t="s">
        <v>617</v>
      </c>
      <c r="B19" s="444">
        <v>-17.100000000000001</v>
      </c>
      <c r="C19" s="444">
        <v>-16.46</v>
      </c>
      <c r="D19" s="444">
        <v>-23.44</v>
      </c>
      <c r="E19" s="444">
        <v>-57.45</v>
      </c>
      <c r="F19" s="444">
        <v>-39.22</v>
      </c>
      <c r="G19" s="444">
        <v>-271.66000000000003</v>
      </c>
      <c r="H19" s="444">
        <v>-238.12</v>
      </c>
      <c r="I19" s="444">
        <v>-220.8844</v>
      </c>
      <c r="J19" s="444">
        <v>-204.32</v>
      </c>
      <c r="K19" s="444">
        <v>-177.12700000000001</v>
      </c>
      <c r="L19" s="444" t="s">
        <v>356</v>
      </c>
      <c r="M19" s="444" t="s">
        <v>2</v>
      </c>
      <c r="N19" s="444" t="s">
        <v>2</v>
      </c>
      <c r="O19" s="435"/>
      <c r="P19" s="443" t="s">
        <v>616</v>
      </c>
    </row>
    <row r="20" spans="1:16" s="445" customFormat="1" ht="12" customHeight="1">
      <c r="A20" s="443" t="s">
        <v>615</v>
      </c>
      <c r="B20" s="444">
        <v>-862.65</v>
      </c>
      <c r="C20" s="444">
        <v>-873.98</v>
      </c>
      <c r="D20" s="444">
        <v>-828.94</v>
      </c>
      <c r="E20" s="444">
        <v>-946.48</v>
      </c>
      <c r="F20" s="444">
        <v>-1036.7</v>
      </c>
      <c r="G20" s="444">
        <v>-1247.8101999999999</v>
      </c>
      <c r="H20" s="444">
        <v>-1452.4775</v>
      </c>
      <c r="I20" s="444">
        <v>-1594.5228</v>
      </c>
      <c r="J20" s="444">
        <v>-2020.8230000000001</v>
      </c>
      <c r="K20" s="444">
        <v>-1874.6478</v>
      </c>
      <c r="L20" s="444">
        <v>-3284.92</v>
      </c>
      <c r="M20" s="444">
        <v>-3136.91</v>
      </c>
      <c r="N20" s="444">
        <v>-2795.22</v>
      </c>
      <c r="O20" s="435"/>
      <c r="P20" s="443" t="s">
        <v>614</v>
      </c>
    </row>
    <row r="21" spans="1:16" s="445" customFormat="1" ht="12" customHeight="1">
      <c r="A21" s="443" t="s">
        <v>613</v>
      </c>
      <c r="B21" s="444" t="s">
        <v>356</v>
      </c>
      <c r="C21" s="444" t="s">
        <v>356</v>
      </c>
      <c r="D21" s="444" t="s">
        <v>356</v>
      </c>
      <c r="E21" s="444" t="s">
        <v>356</v>
      </c>
      <c r="F21" s="444" t="s">
        <v>356</v>
      </c>
      <c r="G21" s="444" t="s">
        <v>356</v>
      </c>
      <c r="H21" s="444">
        <v>18.690000000000001</v>
      </c>
      <c r="I21" s="444">
        <v>21.78</v>
      </c>
      <c r="J21" s="444">
        <v>28.03</v>
      </c>
      <c r="K21" s="444">
        <v>31.13</v>
      </c>
      <c r="L21" s="444" t="s">
        <v>356</v>
      </c>
      <c r="M21" s="444">
        <v>44.24</v>
      </c>
      <c r="N21" s="444">
        <v>72.41</v>
      </c>
      <c r="O21" s="435"/>
      <c r="P21" s="443" t="s">
        <v>612</v>
      </c>
    </row>
    <row r="22" spans="1:16" s="445" customFormat="1" ht="12" hidden="1" customHeight="1">
      <c r="A22" s="443" t="s">
        <v>607</v>
      </c>
      <c r="B22" s="444" t="s">
        <v>356</v>
      </c>
      <c r="C22" s="444" t="s">
        <v>356</v>
      </c>
      <c r="D22" s="444" t="s">
        <v>356</v>
      </c>
      <c r="E22" s="444" t="s">
        <v>356</v>
      </c>
      <c r="F22" s="444" t="s">
        <v>356</v>
      </c>
      <c r="G22" s="444" t="s">
        <v>356</v>
      </c>
      <c r="H22" s="444" t="s">
        <v>356</v>
      </c>
      <c r="I22" s="444" t="s">
        <v>356</v>
      </c>
      <c r="J22" s="444" t="s">
        <v>356</v>
      </c>
      <c r="K22" s="444" t="s">
        <v>356</v>
      </c>
      <c r="L22" s="444" t="s">
        <v>356</v>
      </c>
      <c r="M22" s="444" t="s">
        <v>2</v>
      </c>
      <c r="N22" s="444" t="s">
        <v>2</v>
      </c>
      <c r="O22" s="435"/>
      <c r="P22" s="443" t="s">
        <v>606</v>
      </c>
    </row>
    <row r="23" spans="1:16" s="445" customFormat="1" ht="12" customHeight="1">
      <c r="A23" s="443" t="s">
        <v>605</v>
      </c>
      <c r="B23" s="444" t="s">
        <v>356</v>
      </c>
      <c r="C23" s="444" t="s">
        <v>356</v>
      </c>
      <c r="D23" s="444" t="s">
        <v>356</v>
      </c>
      <c r="E23" s="444" t="s">
        <v>356</v>
      </c>
      <c r="F23" s="444" t="s">
        <v>356</v>
      </c>
      <c r="G23" s="444" t="s">
        <v>356</v>
      </c>
      <c r="H23" s="444">
        <v>18.690000000000001</v>
      </c>
      <c r="I23" s="444">
        <v>21.78</v>
      </c>
      <c r="J23" s="444">
        <v>28.03</v>
      </c>
      <c r="K23" s="444">
        <v>31.13</v>
      </c>
      <c r="L23" s="444" t="s">
        <v>356</v>
      </c>
      <c r="M23" s="444" t="s">
        <v>2</v>
      </c>
      <c r="N23" s="444" t="s">
        <v>2</v>
      </c>
      <c r="O23" s="435"/>
      <c r="P23" s="443" t="s">
        <v>604</v>
      </c>
    </row>
    <row r="24" spans="1:16" s="445" customFormat="1" ht="12" customHeight="1">
      <c r="A24" s="443" t="s">
        <v>603</v>
      </c>
      <c r="B24" s="444" t="s">
        <v>356</v>
      </c>
      <c r="C24" s="444" t="s">
        <v>356</v>
      </c>
      <c r="D24" s="444" t="s">
        <v>356</v>
      </c>
      <c r="E24" s="444" t="s">
        <v>356</v>
      </c>
      <c r="F24" s="444" t="s">
        <v>356</v>
      </c>
      <c r="G24" s="444" t="s">
        <v>356</v>
      </c>
      <c r="H24" s="444" t="s">
        <v>356</v>
      </c>
      <c r="I24" s="444" t="s">
        <v>356</v>
      </c>
      <c r="J24" s="444" t="s">
        <v>356</v>
      </c>
      <c r="K24" s="444" t="s">
        <v>356</v>
      </c>
      <c r="L24" s="444" t="s">
        <v>356</v>
      </c>
      <c r="M24" s="444" t="s">
        <v>2</v>
      </c>
      <c r="N24" s="444" t="s">
        <v>2</v>
      </c>
      <c r="O24" s="435"/>
      <c r="P24" s="443" t="s">
        <v>602</v>
      </c>
    </row>
    <row r="25" spans="1:16" s="445" customFormat="1" ht="12" hidden="1" customHeight="1">
      <c r="A25" s="443" t="s">
        <v>601</v>
      </c>
      <c r="B25" s="444" t="s">
        <v>356</v>
      </c>
      <c r="C25" s="444" t="s">
        <v>356</v>
      </c>
      <c r="D25" s="444" t="s">
        <v>356</v>
      </c>
      <c r="E25" s="444" t="s">
        <v>356</v>
      </c>
      <c r="F25" s="444" t="s">
        <v>356</v>
      </c>
      <c r="G25" s="444" t="s">
        <v>356</v>
      </c>
      <c r="H25" s="444" t="s">
        <v>356</v>
      </c>
      <c r="I25" s="444" t="s">
        <v>356</v>
      </c>
      <c r="J25" s="444" t="s">
        <v>356</v>
      </c>
      <c r="K25" s="444" t="s">
        <v>356</v>
      </c>
      <c r="L25" s="444" t="s">
        <v>356</v>
      </c>
      <c r="M25" s="444" t="s">
        <v>2</v>
      </c>
      <c r="N25" s="444" t="s">
        <v>2</v>
      </c>
      <c r="O25" s="435"/>
      <c r="P25" s="443" t="s">
        <v>600</v>
      </c>
    </row>
    <row r="26" spans="1:16" s="445" customFormat="1" ht="12" hidden="1" customHeight="1">
      <c r="A26" s="443" t="s">
        <v>611</v>
      </c>
      <c r="B26" s="444" t="s">
        <v>356</v>
      </c>
      <c r="C26" s="444" t="s">
        <v>356</v>
      </c>
      <c r="D26" s="444" t="s">
        <v>356</v>
      </c>
      <c r="E26" s="444" t="s">
        <v>356</v>
      </c>
      <c r="F26" s="444" t="s">
        <v>356</v>
      </c>
      <c r="G26" s="444" t="s">
        <v>356</v>
      </c>
      <c r="H26" s="444">
        <v>18.690000000000001</v>
      </c>
      <c r="I26" s="444">
        <v>21.78</v>
      </c>
      <c r="J26" s="444">
        <v>28.03</v>
      </c>
      <c r="K26" s="444">
        <v>31.13</v>
      </c>
      <c r="L26" s="444" t="s">
        <v>356</v>
      </c>
      <c r="M26" s="444" t="s">
        <v>2</v>
      </c>
      <c r="N26" s="444" t="s">
        <v>2</v>
      </c>
      <c r="O26" s="435"/>
      <c r="P26" s="443" t="s">
        <v>610</v>
      </c>
    </row>
    <row r="27" spans="1:16" s="445" customFormat="1" ht="12" customHeight="1">
      <c r="A27" s="443" t="s">
        <v>609</v>
      </c>
      <c r="B27" s="444">
        <v>-9.19</v>
      </c>
      <c r="C27" s="444">
        <v>-9.4700000000000006</v>
      </c>
      <c r="D27" s="444">
        <v>-13.67</v>
      </c>
      <c r="E27" s="444">
        <v>-14.28</v>
      </c>
      <c r="F27" s="444">
        <v>-11.92</v>
      </c>
      <c r="G27" s="444">
        <v>-35.04</v>
      </c>
      <c r="H27" s="444">
        <v>-12.061999999999999</v>
      </c>
      <c r="I27" s="444">
        <v>-19.59</v>
      </c>
      <c r="J27" s="444">
        <v>-22.484300000000001</v>
      </c>
      <c r="K27" s="444">
        <v>-18.333100000000002</v>
      </c>
      <c r="L27" s="444" t="s">
        <v>356</v>
      </c>
      <c r="M27" s="444">
        <v>-3.24</v>
      </c>
      <c r="N27" s="444">
        <v>-3.96</v>
      </c>
      <c r="O27" s="435"/>
      <c r="P27" s="443" t="s">
        <v>608</v>
      </c>
    </row>
    <row r="28" spans="1:16" s="445" customFormat="1" ht="12" hidden="1" customHeight="1">
      <c r="A28" s="443" t="s">
        <v>607</v>
      </c>
      <c r="B28" s="444" t="s">
        <v>356</v>
      </c>
      <c r="C28" s="444" t="s">
        <v>356</v>
      </c>
      <c r="D28" s="444" t="s">
        <v>356</v>
      </c>
      <c r="E28" s="444" t="s">
        <v>356</v>
      </c>
      <c r="F28" s="444" t="s">
        <v>356</v>
      </c>
      <c r="G28" s="444" t="s">
        <v>356</v>
      </c>
      <c r="H28" s="444" t="s">
        <v>356</v>
      </c>
      <c r="I28" s="444" t="s">
        <v>356</v>
      </c>
      <c r="J28" s="444" t="s">
        <v>356</v>
      </c>
      <c r="K28" s="444" t="s">
        <v>356</v>
      </c>
      <c r="L28" s="444" t="s">
        <v>356</v>
      </c>
      <c r="M28" s="444" t="s">
        <v>2</v>
      </c>
      <c r="N28" s="444" t="s">
        <v>2</v>
      </c>
      <c r="O28" s="435"/>
      <c r="P28" s="443" t="s">
        <v>606</v>
      </c>
    </row>
    <row r="29" spans="1:16" s="445" customFormat="1" ht="12" customHeight="1">
      <c r="A29" s="443" t="s">
        <v>605</v>
      </c>
      <c r="B29" s="444">
        <v>-9.19</v>
      </c>
      <c r="C29" s="444">
        <v>-9.4700000000000006</v>
      </c>
      <c r="D29" s="444">
        <v>-13.67</v>
      </c>
      <c r="E29" s="444">
        <v>-14.28</v>
      </c>
      <c r="F29" s="444">
        <v>-11.92</v>
      </c>
      <c r="G29" s="444">
        <v>-35.04</v>
      </c>
      <c r="H29" s="444">
        <v>-12.061999999999999</v>
      </c>
      <c r="I29" s="444">
        <v>-19.59</v>
      </c>
      <c r="J29" s="444">
        <v>-22.484300000000001</v>
      </c>
      <c r="K29" s="444">
        <v>-18.333100000000002</v>
      </c>
      <c r="L29" s="444" t="s">
        <v>356</v>
      </c>
      <c r="M29" s="444" t="s">
        <v>2</v>
      </c>
      <c r="N29" s="444" t="s">
        <v>2</v>
      </c>
      <c r="O29" s="435"/>
      <c r="P29" s="443" t="s">
        <v>604</v>
      </c>
    </row>
    <row r="30" spans="1:16" s="445" customFormat="1" ht="12" customHeight="1">
      <c r="A30" s="443" t="s">
        <v>603</v>
      </c>
      <c r="B30" s="444" t="s">
        <v>356</v>
      </c>
      <c r="C30" s="444" t="s">
        <v>356</v>
      </c>
      <c r="D30" s="444" t="s">
        <v>356</v>
      </c>
      <c r="E30" s="444" t="s">
        <v>356</v>
      </c>
      <c r="F30" s="444" t="s">
        <v>356</v>
      </c>
      <c r="G30" s="444" t="s">
        <v>356</v>
      </c>
      <c r="H30" s="444" t="s">
        <v>356</v>
      </c>
      <c r="I30" s="444" t="s">
        <v>356</v>
      </c>
      <c r="J30" s="444" t="s">
        <v>356</v>
      </c>
      <c r="K30" s="444" t="s">
        <v>356</v>
      </c>
      <c r="L30" s="444" t="s">
        <v>356</v>
      </c>
      <c r="M30" s="444" t="s">
        <v>2</v>
      </c>
      <c r="N30" s="444" t="s">
        <v>2</v>
      </c>
      <c r="O30" s="435"/>
      <c r="P30" s="443" t="s">
        <v>602</v>
      </c>
    </row>
    <row r="31" spans="1:16" s="445" customFormat="1" ht="12" hidden="1" customHeight="1">
      <c r="A31" s="443" t="s">
        <v>601</v>
      </c>
      <c r="B31" s="444" t="s">
        <v>356</v>
      </c>
      <c r="C31" s="444" t="s">
        <v>356</v>
      </c>
      <c r="D31" s="444" t="s">
        <v>356</v>
      </c>
      <c r="E31" s="444" t="s">
        <v>356</v>
      </c>
      <c r="F31" s="444" t="s">
        <v>356</v>
      </c>
      <c r="G31" s="444" t="s">
        <v>356</v>
      </c>
      <c r="H31" s="444" t="s">
        <v>356</v>
      </c>
      <c r="I31" s="444" t="s">
        <v>356</v>
      </c>
      <c r="J31" s="444" t="s">
        <v>356</v>
      </c>
      <c r="K31" s="444" t="s">
        <v>356</v>
      </c>
      <c r="L31" s="444" t="s">
        <v>356</v>
      </c>
      <c r="M31" s="444" t="s">
        <v>2</v>
      </c>
      <c r="N31" s="444" t="s">
        <v>2</v>
      </c>
      <c r="O31" s="435"/>
      <c r="P31" s="443" t="s">
        <v>600</v>
      </c>
    </row>
    <row r="32" spans="1:16" s="445" customFormat="1" ht="12" customHeight="1">
      <c r="A32" s="443" t="s">
        <v>599</v>
      </c>
      <c r="B32" s="444">
        <v>-9.19</v>
      </c>
      <c r="C32" s="444">
        <v>-9.4700000000000006</v>
      </c>
      <c r="D32" s="444">
        <v>-13.67</v>
      </c>
      <c r="E32" s="444">
        <v>-14.28</v>
      </c>
      <c r="F32" s="444">
        <v>-11.92</v>
      </c>
      <c r="G32" s="444">
        <v>-35.04</v>
      </c>
      <c r="H32" s="444">
        <v>-12.061999999999999</v>
      </c>
      <c r="I32" s="444">
        <v>-19.59</v>
      </c>
      <c r="J32" s="444">
        <v>-22.484300000000001</v>
      </c>
      <c r="K32" s="444">
        <v>-18.333100000000002</v>
      </c>
      <c r="L32" s="444" t="s">
        <v>356</v>
      </c>
      <c r="M32" s="444">
        <v>-3.24</v>
      </c>
      <c r="N32" s="444">
        <v>-3.96</v>
      </c>
      <c r="O32" s="435"/>
      <c r="P32" s="443" t="s">
        <v>598</v>
      </c>
    </row>
    <row r="33" spans="1:16" s="445" customFormat="1" ht="12" customHeight="1">
      <c r="A33" s="443" t="s">
        <v>597</v>
      </c>
      <c r="B33" s="444">
        <v>-9.19</v>
      </c>
      <c r="C33" s="444">
        <v>-9.4700000000000006</v>
      </c>
      <c r="D33" s="444">
        <v>-13.67</v>
      </c>
      <c r="E33" s="444">
        <v>-14.28</v>
      </c>
      <c r="F33" s="444">
        <v>-11.92</v>
      </c>
      <c r="G33" s="444">
        <v>-35.04</v>
      </c>
      <c r="H33" s="444">
        <v>6.6280000000000001</v>
      </c>
      <c r="I33" s="444">
        <v>2.19</v>
      </c>
      <c r="J33" s="444">
        <v>5.5456000000000003</v>
      </c>
      <c r="K33" s="444">
        <v>12.796799999999999</v>
      </c>
      <c r="L33" s="444">
        <v>22.28</v>
      </c>
      <c r="M33" s="444">
        <v>41</v>
      </c>
      <c r="N33" s="444">
        <v>68.45</v>
      </c>
      <c r="O33" s="435"/>
      <c r="P33" s="443" t="s">
        <v>596</v>
      </c>
    </row>
    <row r="34" spans="1:16" s="445" customFormat="1" ht="12" customHeight="1">
      <c r="A34" s="443" t="s">
        <v>595</v>
      </c>
      <c r="B34" s="444">
        <v>771.7</v>
      </c>
      <c r="C34" s="444">
        <v>768.58</v>
      </c>
      <c r="D34" s="444">
        <v>775.66</v>
      </c>
      <c r="E34" s="444">
        <v>948</v>
      </c>
      <c r="F34" s="444">
        <v>1031.54</v>
      </c>
      <c r="G34" s="444">
        <v>1349.5722000000001</v>
      </c>
      <c r="H34" s="444">
        <v>1436.3150000000001</v>
      </c>
      <c r="I34" s="444">
        <v>1613.6896999999999</v>
      </c>
      <c r="J34" s="444">
        <v>1843.2938999999999</v>
      </c>
      <c r="K34" s="444">
        <v>1770.0468000000001</v>
      </c>
      <c r="L34" s="444">
        <v>3263.8</v>
      </c>
      <c r="M34" s="444">
        <v>2997.37</v>
      </c>
      <c r="N34" s="444">
        <v>2599.84</v>
      </c>
      <c r="O34" s="435"/>
      <c r="P34" s="443" t="s">
        <v>594</v>
      </c>
    </row>
    <row r="35" spans="1:16" s="445" customFormat="1" ht="12" customHeight="1">
      <c r="A35" s="443" t="s">
        <v>593</v>
      </c>
      <c r="B35" s="444">
        <v>-11</v>
      </c>
      <c r="C35" s="444">
        <v>-19</v>
      </c>
      <c r="D35" s="444">
        <v>-22</v>
      </c>
      <c r="E35" s="444">
        <v>-31.35</v>
      </c>
      <c r="F35" s="444">
        <v>-38.549999999999997</v>
      </c>
      <c r="G35" s="444">
        <v>-59.686300000000003</v>
      </c>
      <c r="H35" s="444">
        <v>-75.515000000000001</v>
      </c>
      <c r="I35" s="444">
        <v>-96.408699999999996</v>
      </c>
      <c r="J35" s="444">
        <v>-117.0802</v>
      </c>
      <c r="K35" s="444">
        <v>-134.82</v>
      </c>
      <c r="L35" s="444">
        <v>-166.98</v>
      </c>
      <c r="M35" s="444">
        <v>-240.24</v>
      </c>
      <c r="N35" s="444">
        <v>-231.92</v>
      </c>
      <c r="O35" s="435"/>
      <c r="P35" s="443" t="s">
        <v>592</v>
      </c>
    </row>
    <row r="36" spans="1:16" s="445" customFormat="1" ht="12" customHeight="1">
      <c r="A36" s="443" t="s">
        <v>591</v>
      </c>
      <c r="B36" s="444">
        <v>760.7</v>
      </c>
      <c r="C36" s="444">
        <v>749.58</v>
      </c>
      <c r="D36" s="444">
        <v>753.66</v>
      </c>
      <c r="E36" s="444">
        <v>916.65</v>
      </c>
      <c r="F36" s="444">
        <v>992.99</v>
      </c>
      <c r="G36" s="444">
        <v>1289.8859</v>
      </c>
      <c r="H36" s="444">
        <v>1360.8</v>
      </c>
      <c r="I36" s="444">
        <v>1517.2809</v>
      </c>
      <c r="J36" s="444">
        <v>1726.2137</v>
      </c>
      <c r="K36" s="444">
        <v>1635.2267999999999</v>
      </c>
      <c r="L36" s="444">
        <v>3096.82</v>
      </c>
      <c r="M36" s="444">
        <v>2757.13</v>
      </c>
      <c r="N36" s="444">
        <v>2367.92</v>
      </c>
      <c r="O36" s="435"/>
      <c r="P36" s="443" t="s">
        <v>590</v>
      </c>
    </row>
    <row r="37" spans="1:16" s="445" customFormat="1" ht="12" customHeight="1">
      <c r="A37" s="443" t="s">
        <v>589</v>
      </c>
      <c r="B37" s="444" t="s">
        <v>356</v>
      </c>
      <c r="C37" s="444" t="s">
        <v>356</v>
      </c>
      <c r="D37" s="444" t="s">
        <v>356</v>
      </c>
      <c r="E37" s="444" t="s">
        <v>356</v>
      </c>
      <c r="F37" s="444" t="s">
        <v>356</v>
      </c>
      <c r="G37" s="444" t="s">
        <v>356</v>
      </c>
      <c r="H37" s="444" t="s">
        <v>356</v>
      </c>
      <c r="I37" s="444" t="s">
        <v>356</v>
      </c>
      <c r="J37" s="444" t="s">
        <v>356</v>
      </c>
      <c r="K37" s="444">
        <v>893.39</v>
      </c>
      <c r="L37" s="444">
        <v>1470.98</v>
      </c>
      <c r="M37" s="444">
        <v>726.38</v>
      </c>
      <c r="N37" s="444">
        <v>75.69</v>
      </c>
      <c r="O37" s="435"/>
      <c r="P37" s="443" t="s">
        <v>588</v>
      </c>
    </row>
    <row r="38" spans="1:16" s="445" customFormat="1" ht="12" customHeight="1">
      <c r="A38" s="443" t="s">
        <v>587</v>
      </c>
      <c r="B38" s="444">
        <v>-2.9</v>
      </c>
      <c r="C38" s="444">
        <v>85.41</v>
      </c>
      <c r="D38" s="444">
        <v>-4.1399999999999997</v>
      </c>
      <c r="E38" s="444">
        <v>-48.46</v>
      </c>
      <c r="F38" s="444">
        <v>13.23</v>
      </c>
      <c r="G38" s="444">
        <v>13.35</v>
      </c>
      <c r="H38" s="444">
        <v>139.5</v>
      </c>
      <c r="I38" s="444">
        <v>138.30000000000001</v>
      </c>
      <c r="J38" s="444">
        <v>308.18759999999997</v>
      </c>
      <c r="K38" s="444">
        <v>-470.55</v>
      </c>
      <c r="L38" s="444">
        <v>-782.46</v>
      </c>
      <c r="M38" s="444">
        <v>-137.13</v>
      </c>
      <c r="N38" s="444">
        <v>555.03</v>
      </c>
      <c r="O38" s="435"/>
      <c r="P38" s="443" t="s">
        <v>586</v>
      </c>
    </row>
    <row r="39" spans="1:16" s="445" customFormat="1" ht="12" customHeight="1">
      <c r="A39" s="443" t="s">
        <v>585</v>
      </c>
      <c r="B39" s="444" t="s">
        <v>356</v>
      </c>
      <c r="C39" s="444" t="s">
        <v>356</v>
      </c>
      <c r="D39" s="444" t="s">
        <v>356</v>
      </c>
      <c r="E39" s="444" t="s">
        <v>356</v>
      </c>
      <c r="F39" s="444" t="s">
        <v>356</v>
      </c>
      <c r="G39" s="444" t="s">
        <v>356</v>
      </c>
      <c r="H39" s="444" t="s">
        <v>356</v>
      </c>
      <c r="I39" s="444" t="s">
        <v>356</v>
      </c>
      <c r="J39" s="444" t="s">
        <v>356</v>
      </c>
      <c r="K39" s="444" t="s">
        <v>356</v>
      </c>
      <c r="L39" s="444" t="s">
        <v>356</v>
      </c>
      <c r="M39" s="444" t="s">
        <v>2</v>
      </c>
      <c r="N39" s="444" t="s">
        <v>2</v>
      </c>
      <c r="O39" s="435"/>
      <c r="P39" s="443" t="s">
        <v>584</v>
      </c>
    </row>
    <row r="40" spans="1:16" s="445" customFormat="1" ht="12" customHeight="1">
      <c r="A40" s="443" t="s">
        <v>583</v>
      </c>
      <c r="B40" s="444">
        <v>13.25</v>
      </c>
      <c r="C40" s="444">
        <v>4.4000000000000004</v>
      </c>
      <c r="D40" s="444">
        <v>5.7</v>
      </c>
      <c r="E40" s="444">
        <v>13.8</v>
      </c>
      <c r="F40" s="444">
        <v>5.9</v>
      </c>
      <c r="G40" s="444">
        <v>26</v>
      </c>
      <c r="H40" s="444">
        <v>160.6</v>
      </c>
      <c r="I40" s="444">
        <v>74.5</v>
      </c>
      <c r="J40" s="444">
        <v>29.8</v>
      </c>
      <c r="K40" s="444">
        <v>37.950000000000003</v>
      </c>
      <c r="L40" s="444">
        <v>150</v>
      </c>
      <c r="M40" s="444">
        <v>181</v>
      </c>
      <c r="N40" s="444">
        <v>178.75</v>
      </c>
      <c r="O40" s="435"/>
      <c r="P40" s="443" t="s">
        <v>582</v>
      </c>
    </row>
    <row r="41" spans="1:16" s="445" customFormat="1" ht="12" hidden="1" customHeight="1">
      <c r="A41" s="443" t="s">
        <v>581</v>
      </c>
      <c r="B41" s="444" t="s">
        <v>356</v>
      </c>
      <c r="C41" s="444" t="s">
        <v>356</v>
      </c>
      <c r="D41" s="444" t="s">
        <v>356</v>
      </c>
      <c r="E41" s="444" t="s">
        <v>356</v>
      </c>
      <c r="F41" s="444" t="s">
        <v>356</v>
      </c>
      <c r="G41" s="444" t="s">
        <v>356</v>
      </c>
      <c r="H41" s="444" t="s">
        <v>356</v>
      </c>
      <c r="I41" s="444" t="s">
        <v>356</v>
      </c>
      <c r="J41" s="444" t="s">
        <v>356</v>
      </c>
      <c r="K41" s="444" t="s">
        <v>356</v>
      </c>
      <c r="L41" s="444" t="s">
        <v>356</v>
      </c>
      <c r="M41" s="444" t="s">
        <v>2</v>
      </c>
      <c r="N41" s="444" t="s">
        <v>2</v>
      </c>
      <c r="O41" s="435"/>
      <c r="P41" s="443" t="s">
        <v>580</v>
      </c>
    </row>
    <row r="42" spans="1:16" s="445" customFormat="1" ht="12" hidden="1" customHeight="1">
      <c r="A42" s="443" t="s">
        <v>577</v>
      </c>
      <c r="B42" s="444" t="s">
        <v>356</v>
      </c>
      <c r="C42" s="444" t="s">
        <v>356</v>
      </c>
      <c r="D42" s="444" t="s">
        <v>356</v>
      </c>
      <c r="E42" s="444" t="s">
        <v>356</v>
      </c>
      <c r="F42" s="444" t="s">
        <v>356</v>
      </c>
      <c r="G42" s="444" t="s">
        <v>356</v>
      </c>
      <c r="H42" s="444" t="s">
        <v>356</v>
      </c>
      <c r="I42" s="444" t="s">
        <v>356</v>
      </c>
      <c r="J42" s="444" t="s">
        <v>356</v>
      </c>
      <c r="K42" s="444" t="s">
        <v>356</v>
      </c>
      <c r="L42" s="444" t="s">
        <v>356</v>
      </c>
      <c r="M42" s="444" t="s">
        <v>2</v>
      </c>
      <c r="N42" s="444" t="s">
        <v>2</v>
      </c>
      <c r="O42" s="435"/>
      <c r="P42" s="443" t="s">
        <v>576</v>
      </c>
    </row>
    <row r="43" spans="1:16" s="445" customFormat="1" ht="12" hidden="1" customHeight="1">
      <c r="A43" s="443" t="s">
        <v>575</v>
      </c>
      <c r="B43" s="444" t="s">
        <v>356</v>
      </c>
      <c r="C43" s="444" t="s">
        <v>356</v>
      </c>
      <c r="D43" s="444" t="s">
        <v>356</v>
      </c>
      <c r="E43" s="444" t="s">
        <v>356</v>
      </c>
      <c r="F43" s="444" t="s">
        <v>356</v>
      </c>
      <c r="G43" s="444" t="s">
        <v>356</v>
      </c>
      <c r="H43" s="444" t="s">
        <v>356</v>
      </c>
      <c r="I43" s="444" t="s">
        <v>356</v>
      </c>
      <c r="J43" s="444" t="s">
        <v>356</v>
      </c>
      <c r="K43" s="444" t="s">
        <v>356</v>
      </c>
      <c r="L43" s="444" t="s">
        <v>356</v>
      </c>
      <c r="M43" s="444" t="s">
        <v>2</v>
      </c>
      <c r="N43" s="444" t="s">
        <v>2</v>
      </c>
      <c r="O43" s="435"/>
      <c r="P43" s="443" t="s">
        <v>574</v>
      </c>
    </row>
    <row r="44" spans="1:16" s="445" customFormat="1" ht="12" hidden="1" customHeight="1">
      <c r="A44" s="443" t="s">
        <v>579</v>
      </c>
      <c r="B44" s="444" t="s">
        <v>356</v>
      </c>
      <c r="C44" s="444" t="s">
        <v>356</v>
      </c>
      <c r="D44" s="444" t="s">
        <v>356</v>
      </c>
      <c r="E44" s="444" t="s">
        <v>356</v>
      </c>
      <c r="F44" s="444" t="s">
        <v>356</v>
      </c>
      <c r="G44" s="444" t="s">
        <v>356</v>
      </c>
      <c r="H44" s="444" t="s">
        <v>356</v>
      </c>
      <c r="I44" s="444" t="s">
        <v>356</v>
      </c>
      <c r="J44" s="444" t="s">
        <v>356</v>
      </c>
      <c r="K44" s="444" t="s">
        <v>356</v>
      </c>
      <c r="L44" s="444" t="s">
        <v>356</v>
      </c>
      <c r="M44" s="444" t="s">
        <v>2</v>
      </c>
      <c r="N44" s="444" t="s">
        <v>2</v>
      </c>
      <c r="O44" s="435"/>
      <c r="P44" s="443" t="s">
        <v>578</v>
      </c>
    </row>
    <row r="45" spans="1:16" s="445" customFormat="1" ht="12" hidden="1" customHeight="1">
      <c r="A45" s="443" t="s">
        <v>577</v>
      </c>
      <c r="B45" s="444" t="s">
        <v>356</v>
      </c>
      <c r="C45" s="444" t="s">
        <v>356</v>
      </c>
      <c r="D45" s="444" t="s">
        <v>356</v>
      </c>
      <c r="E45" s="444" t="s">
        <v>356</v>
      </c>
      <c r="F45" s="444" t="s">
        <v>356</v>
      </c>
      <c r="G45" s="444" t="s">
        <v>356</v>
      </c>
      <c r="H45" s="444" t="s">
        <v>356</v>
      </c>
      <c r="I45" s="444" t="s">
        <v>356</v>
      </c>
      <c r="J45" s="444" t="s">
        <v>356</v>
      </c>
      <c r="K45" s="444" t="s">
        <v>356</v>
      </c>
      <c r="L45" s="444" t="s">
        <v>356</v>
      </c>
      <c r="M45" s="444" t="s">
        <v>2</v>
      </c>
      <c r="N45" s="444" t="s">
        <v>2</v>
      </c>
      <c r="O45" s="435"/>
      <c r="P45" s="443" t="s">
        <v>576</v>
      </c>
    </row>
    <row r="46" spans="1:16" ht="12" hidden="1" customHeight="1">
      <c r="A46" s="443" t="s">
        <v>575</v>
      </c>
      <c r="B46" s="444" t="s">
        <v>356</v>
      </c>
      <c r="C46" s="444" t="s">
        <v>356</v>
      </c>
      <c r="D46" s="444" t="s">
        <v>356</v>
      </c>
      <c r="E46" s="444" t="s">
        <v>356</v>
      </c>
      <c r="F46" s="444" t="s">
        <v>356</v>
      </c>
      <c r="G46" s="444" t="s">
        <v>356</v>
      </c>
      <c r="H46" s="444" t="s">
        <v>356</v>
      </c>
      <c r="I46" s="444" t="s">
        <v>356</v>
      </c>
      <c r="J46" s="444" t="s">
        <v>356</v>
      </c>
      <c r="K46" s="444" t="s">
        <v>356</v>
      </c>
      <c r="L46" s="444" t="s">
        <v>356</v>
      </c>
      <c r="M46" s="444" t="s">
        <v>2</v>
      </c>
      <c r="N46" s="444" t="s">
        <v>2</v>
      </c>
      <c r="O46" s="435"/>
      <c r="P46" s="443" t="s">
        <v>574</v>
      </c>
    </row>
    <row r="47" spans="1:16" ht="12" customHeight="1">
      <c r="A47" s="443" t="s">
        <v>573</v>
      </c>
      <c r="B47" s="444">
        <v>-16.149999999999999</v>
      </c>
      <c r="C47" s="444">
        <v>81.010000000000005</v>
      </c>
      <c r="D47" s="444">
        <v>-9.84</v>
      </c>
      <c r="E47" s="444">
        <v>-62.26</v>
      </c>
      <c r="F47" s="444">
        <v>7.33</v>
      </c>
      <c r="G47" s="444">
        <v>-12.65</v>
      </c>
      <c r="H47" s="444">
        <v>-21.1</v>
      </c>
      <c r="I47" s="444">
        <v>63.8</v>
      </c>
      <c r="J47" s="444">
        <v>278.38760000000002</v>
      </c>
      <c r="K47" s="444">
        <v>-508.5</v>
      </c>
      <c r="L47" s="444">
        <v>-932.46</v>
      </c>
      <c r="M47" s="444">
        <v>-318.13</v>
      </c>
      <c r="N47" s="444">
        <v>376.28</v>
      </c>
      <c r="O47" s="435"/>
      <c r="P47" s="443" t="s">
        <v>572</v>
      </c>
    </row>
    <row r="48" spans="1:16" ht="12" hidden="1" customHeight="1">
      <c r="A48" s="443" t="s">
        <v>565</v>
      </c>
      <c r="B48" s="444" t="s">
        <v>356</v>
      </c>
      <c r="C48" s="444" t="s">
        <v>356</v>
      </c>
      <c r="D48" s="444" t="s">
        <v>356</v>
      </c>
      <c r="E48" s="444" t="s">
        <v>356</v>
      </c>
      <c r="F48" s="444" t="s">
        <v>356</v>
      </c>
      <c r="G48" s="444" t="s">
        <v>356</v>
      </c>
      <c r="H48" s="444" t="s">
        <v>356</v>
      </c>
      <c r="I48" s="444" t="s">
        <v>356</v>
      </c>
      <c r="J48" s="444" t="s">
        <v>356</v>
      </c>
      <c r="K48" s="444" t="s">
        <v>356</v>
      </c>
      <c r="L48" s="444" t="s">
        <v>356</v>
      </c>
      <c r="M48" s="444" t="s">
        <v>2</v>
      </c>
      <c r="N48" s="444" t="s">
        <v>2</v>
      </c>
      <c r="O48" s="435"/>
      <c r="P48" s="443" t="s">
        <v>571</v>
      </c>
    </row>
    <row r="49" spans="1:16" ht="12" customHeight="1">
      <c r="A49" s="443" t="s">
        <v>563</v>
      </c>
      <c r="B49" s="444">
        <v>26.34</v>
      </c>
      <c r="C49" s="444">
        <v>3.86</v>
      </c>
      <c r="D49" s="444">
        <v>-25.81</v>
      </c>
      <c r="E49" s="444">
        <v>22.12</v>
      </c>
      <c r="F49" s="444">
        <v>-14.24</v>
      </c>
      <c r="G49" s="444">
        <v>51.93</v>
      </c>
      <c r="H49" s="444">
        <v>39.57</v>
      </c>
      <c r="I49" s="444">
        <v>51.51</v>
      </c>
      <c r="J49" s="444">
        <v>284.11180000000002</v>
      </c>
      <c r="K49" s="444">
        <v>-706.86</v>
      </c>
      <c r="L49" s="444">
        <v>-529.73</v>
      </c>
      <c r="M49" s="444">
        <v>-221.44</v>
      </c>
      <c r="N49" s="444">
        <v>368.72</v>
      </c>
      <c r="O49" s="435"/>
      <c r="P49" s="443" t="s">
        <v>570</v>
      </c>
    </row>
    <row r="50" spans="1:16" ht="12" customHeight="1">
      <c r="A50" s="443" t="s">
        <v>561</v>
      </c>
      <c r="B50" s="444">
        <v>-55.07</v>
      </c>
      <c r="C50" s="444">
        <v>14.88</v>
      </c>
      <c r="D50" s="444">
        <v>3.37</v>
      </c>
      <c r="E50" s="444">
        <v>-48.78</v>
      </c>
      <c r="F50" s="444">
        <v>23.05</v>
      </c>
      <c r="G50" s="444">
        <v>-70.760000000000005</v>
      </c>
      <c r="H50" s="444">
        <v>-83.46</v>
      </c>
      <c r="I50" s="444">
        <v>14.43</v>
      </c>
      <c r="J50" s="444">
        <v>-141.71420000000001</v>
      </c>
      <c r="K50" s="444">
        <v>56.54</v>
      </c>
      <c r="L50" s="444">
        <v>-307.20999999999998</v>
      </c>
      <c r="M50" s="444">
        <v>-82.98</v>
      </c>
      <c r="N50" s="444">
        <v>109.08</v>
      </c>
      <c r="O50" s="435"/>
      <c r="P50" s="443" t="s">
        <v>569</v>
      </c>
    </row>
    <row r="51" spans="1:16" ht="12" customHeight="1">
      <c r="A51" s="443" t="s">
        <v>559</v>
      </c>
      <c r="B51" s="444">
        <v>12.58</v>
      </c>
      <c r="C51" s="444">
        <v>62.27</v>
      </c>
      <c r="D51" s="444">
        <v>12.6</v>
      </c>
      <c r="E51" s="444">
        <v>-35.6</v>
      </c>
      <c r="F51" s="444">
        <v>-1.48</v>
      </c>
      <c r="G51" s="444">
        <v>6.18</v>
      </c>
      <c r="H51" s="444">
        <v>22.79</v>
      </c>
      <c r="I51" s="444">
        <v>-2.14</v>
      </c>
      <c r="J51" s="444">
        <v>135.99</v>
      </c>
      <c r="K51" s="444">
        <v>141.82</v>
      </c>
      <c r="L51" s="444">
        <v>-95.52</v>
      </c>
      <c r="M51" s="444">
        <v>-13.71</v>
      </c>
      <c r="N51" s="444">
        <v>-101.52</v>
      </c>
      <c r="O51" s="435"/>
      <c r="P51" s="443" t="s">
        <v>568</v>
      </c>
    </row>
    <row r="52" spans="1:16" ht="12" customHeight="1">
      <c r="A52" s="443" t="s">
        <v>567</v>
      </c>
      <c r="B52" s="444" t="s">
        <v>356</v>
      </c>
      <c r="C52" s="444" t="s">
        <v>356</v>
      </c>
      <c r="D52" s="444" t="s">
        <v>356</v>
      </c>
      <c r="E52" s="444" t="s">
        <v>356</v>
      </c>
      <c r="F52" s="444" t="s">
        <v>356</v>
      </c>
      <c r="G52" s="444" t="s">
        <v>356</v>
      </c>
      <c r="H52" s="444" t="s">
        <v>356</v>
      </c>
      <c r="I52" s="444" t="s">
        <v>356</v>
      </c>
      <c r="J52" s="444" t="s">
        <v>356</v>
      </c>
      <c r="K52" s="444" t="s">
        <v>356</v>
      </c>
      <c r="L52" s="444" t="s">
        <v>356</v>
      </c>
      <c r="M52" s="444" t="s">
        <v>2</v>
      </c>
      <c r="N52" s="444" t="s">
        <v>2</v>
      </c>
      <c r="O52" s="435"/>
      <c r="P52" s="443" t="s">
        <v>566</v>
      </c>
    </row>
    <row r="53" spans="1:16" ht="12" customHeight="1">
      <c r="A53" s="443" t="s">
        <v>565</v>
      </c>
      <c r="B53" s="444" t="s">
        <v>356</v>
      </c>
      <c r="C53" s="444" t="s">
        <v>356</v>
      </c>
      <c r="D53" s="444" t="s">
        <v>356</v>
      </c>
      <c r="E53" s="444" t="s">
        <v>356</v>
      </c>
      <c r="F53" s="444" t="s">
        <v>356</v>
      </c>
      <c r="G53" s="444" t="s">
        <v>356</v>
      </c>
      <c r="H53" s="444" t="s">
        <v>356</v>
      </c>
      <c r="I53" s="444" t="s">
        <v>356</v>
      </c>
      <c r="J53" s="444" t="s">
        <v>356</v>
      </c>
      <c r="K53" s="444" t="s">
        <v>356</v>
      </c>
      <c r="L53" s="444" t="s">
        <v>356</v>
      </c>
      <c r="M53" s="444" t="s">
        <v>2</v>
      </c>
      <c r="N53" s="444" t="s">
        <v>2</v>
      </c>
      <c r="O53" s="435"/>
      <c r="P53" s="443" t="s">
        <v>564</v>
      </c>
    </row>
    <row r="54" spans="1:16" ht="12" customHeight="1">
      <c r="A54" s="443" t="s">
        <v>563</v>
      </c>
      <c r="B54" s="444" t="s">
        <v>356</v>
      </c>
      <c r="C54" s="444" t="s">
        <v>356</v>
      </c>
      <c r="D54" s="444" t="s">
        <v>356</v>
      </c>
      <c r="E54" s="444" t="s">
        <v>356</v>
      </c>
      <c r="F54" s="444" t="s">
        <v>356</v>
      </c>
      <c r="G54" s="444" t="s">
        <v>356</v>
      </c>
      <c r="H54" s="444" t="s">
        <v>356</v>
      </c>
      <c r="I54" s="444" t="s">
        <v>356</v>
      </c>
      <c r="J54" s="444" t="s">
        <v>356</v>
      </c>
      <c r="K54" s="444" t="s">
        <v>356</v>
      </c>
      <c r="L54" s="444" t="s">
        <v>356</v>
      </c>
      <c r="M54" s="444" t="s">
        <v>2</v>
      </c>
      <c r="N54" s="444" t="s">
        <v>2</v>
      </c>
      <c r="O54" s="435"/>
      <c r="P54" s="443" t="s">
        <v>562</v>
      </c>
    </row>
    <row r="55" spans="1:16" ht="12" customHeight="1">
      <c r="A55" s="443" t="s">
        <v>561</v>
      </c>
      <c r="B55" s="444" t="s">
        <v>356</v>
      </c>
      <c r="C55" s="444" t="s">
        <v>356</v>
      </c>
      <c r="D55" s="444" t="s">
        <v>356</v>
      </c>
      <c r="E55" s="444" t="s">
        <v>356</v>
      </c>
      <c r="F55" s="444" t="s">
        <v>356</v>
      </c>
      <c r="G55" s="444" t="s">
        <v>356</v>
      </c>
      <c r="H55" s="444" t="s">
        <v>356</v>
      </c>
      <c r="I55" s="444" t="s">
        <v>356</v>
      </c>
      <c r="J55" s="444" t="s">
        <v>356</v>
      </c>
      <c r="K55" s="444" t="s">
        <v>356</v>
      </c>
      <c r="L55" s="444" t="s">
        <v>356</v>
      </c>
      <c r="M55" s="444" t="s">
        <v>2</v>
      </c>
      <c r="N55" s="444" t="s">
        <v>2</v>
      </c>
      <c r="O55" s="435"/>
      <c r="P55" s="443" t="s">
        <v>560</v>
      </c>
    </row>
    <row r="56" spans="1:16" ht="12" customHeight="1">
      <c r="A56" s="443" t="s">
        <v>559</v>
      </c>
      <c r="B56" s="444" t="s">
        <v>356</v>
      </c>
      <c r="C56" s="444" t="s">
        <v>356</v>
      </c>
      <c r="D56" s="444" t="s">
        <v>356</v>
      </c>
      <c r="E56" s="444" t="s">
        <v>356</v>
      </c>
      <c r="F56" s="444" t="s">
        <v>356</v>
      </c>
      <c r="G56" s="444" t="s">
        <v>356</v>
      </c>
      <c r="H56" s="444" t="s">
        <v>356</v>
      </c>
      <c r="I56" s="444" t="s">
        <v>356</v>
      </c>
      <c r="J56" s="444" t="s">
        <v>356</v>
      </c>
      <c r="K56" s="444" t="s">
        <v>356</v>
      </c>
      <c r="L56" s="444" t="s">
        <v>208</v>
      </c>
      <c r="M56" s="444" t="s">
        <v>2</v>
      </c>
      <c r="N56" s="444" t="s">
        <v>2</v>
      </c>
      <c r="O56" s="435"/>
      <c r="P56" s="443" t="s">
        <v>558</v>
      </c>
    </row>
    <row r="57" spans="1:16" ht="12" customHeight="1">
      <c r="A57" s="443" t="s">
        <v>557</v>
      </c>
      <c r="B57" s="444">
        <v>66.959999999999994</v>
      </c>
      <c r="C57" s="444">
        <v>46.06</v>
      </c>
      <c r="D57" s="444">
        <v>12.54</v>
      </c>
      <c r="E57" s="444">
        <v>84.38</v>
      </c>
      <c r="F57" s="444">
        <v>77.819999999999993</v>
      </c>
      <c r="G57" s="444">
        <v>13.5342</v>
      </c>
      <c r="H57" s="444">
        <v>39.499499999999998</v>
      </c>
      <c r="I57" s="444">
        <v>134.81</v>
      </c>
      <c r="J57" s="444">
        <v>78.472499999999997</v>
      </c>
      <c r="K57" s="444">
        <v>-46.09</v>
      </c>
      <c r="L57" s="444">
        <v>220.13</v>
      </c>
      <c r="M57" s="444">
        <v>-64.31</v>
      </c>
      <c r="N57" s="444">
        <v>-94.5</v>
      </c>
      <c r="O57" s="435"/>
      <c r="P57" s="443" t="s">
        <v>556</v>
      </c>
    </row>
    <row r="58" spans="1:16" ht="12" customHeight="1">
      <c r="A58" s="443" t="s">
        <v>555</v>
      </c>
      <c r="B58" s="444">
        <v>-47.08</v>
      </c>
      <c r="C58" s="444">
        <v>-2.4</v>
      </c>
      <c r="D58" s="444">
        <v>-80.55</v>
      </c>
      <c r="E58" s="444">
        <v>-8.19</v>
      </c>
      <c r="F58" s="444">
        <v>35.42</v>
      </c>
      <c r="G58" s="444">
        <v>33.92</v>
      </c>
      <c r="H58" s="444">
        <v>93.95</v>
      </c>
      <c r="I58" s="444">
        <v>198.0581</v>
      </c>
      <c r="J58" s="444">
        <v>97.596500000000006</v>
      </c>
      <c r="K58" s="444">
        <v>150.1258</v>
      </c>
      <c r="L58" s="444">
        <v>742.83</v>
      </c>
      <c r="M58" s="444">
        <v>186.16</v>
      </c>
      <c r="N58" s="444">
        <v>177.37</v>
      </c>
      <c r="O58" s="435"/>
      <c r="P58" s="443" t="s">
        <v>334</v>
      </c>
    </row>
    <row r="59" spans="1:16" ht="12" customHeight="1">
      <c r="A59" s="443" t="s">
        <v>554</v>
      </c>
      <c r="B59" s="444">
        <v>47.05</v>
      </c>
      <c r="C59" s="444">
        <v>2.39</v>
      </c>
      <c r="D59" s="444">
        <v>80.540000000000006</v>
      </c>
      <c r="E59" s="444">
        <v>8.19</v>
      </c>
      <c r="F59" s="444">
        <v>-35.409999999999997</v>
      </c>
      <c r="G59" s="444">
        <v>-33.92</v>
      </c>
      <c r="H59" s="444">
        <v>-93.95</v>
      </c>
      <c r="I59" s="444">
        <v>-198.04560000000001</v>
      </c>
      <c r="J59" s="444">
        <v>-97.596500000000006</v>
      </c>
      <c r="K59" s="444">
        <v>-150.46</v>
      </c>
      <c r="L59" s="444">
        <v>-742.83</v>
      </c>
      <c r="M59" s="444">
        <v>-186.15</v>
      </c>
      <c r="N59" s="444">
        <v>-177.36</v>
      </c>
      <c r="O59" s="435"/>
      <c r="P59" s="443" t="s">
        <v>553</v>
      </c>
    </row>
    <row r="60" spans="1:16" ht="12" customHeight="1">
      <c r="A60" s="443" t="s">
        <v>552</v>
      </c>
      <c r="B60" s="444">
        <v>57.07</v>
      </c>
      <c r="C60" s="444">
        <v>-4.9800000000000004</v>
      </c>
      <c r="D60" s="444">
        <v>49</v>
      </c>
      <c r="E60" s="444">
        <v>25.15</v>
      </c>
      <c r="F60" s="444">
        <v>-50.01</v>
      </c>
      <c r="G60" s="444">
        <v>-21.97</v>
      </c>
      <c r="H60" s="444">
        <v>-108.87</v>
      </c>
      <c r="I60" s="444">
        <v>-208.27</v>
      </c>
      <c r="J60" s="444">
        <v>-170.51</v>
      </c>
      <c r="K60" s="444">
        <v>-239.89</v>
      </c>
      <c r="L60" s="444">
        <v>-844.89</v>
      </c>
      <c r="M60" s="444">
        <v>-209.3</v>
      </c>
      <c r="N60" s="444">
        <v>-208.85</v>
      </c>
      <c r="O60" s="435"/>
      <c r="P60" s="443" t="s">
        <v>551</v>
      </c>
    </row>
    <row r="61" spans="1:16" ht="12" customHeight="1">
      <c r="A61" s="443" t="s">
        <v>550</v>
      </c>
      <c r="B61" s="444">
        <v>-15.5</v>
      </c>
      <c r="C61" s="444">
        <v>-4.2</v>
      </c>
      <c r="D61" s="444">
        <v>3.28</v>
      </c>
      <c r="E61" s="444">
        <v>-14.87</v>
      </c>
      <c r="F61" s="444">
        <v>-6.7</v>
      </c>
      <c r="G61" s="444">
        <v>8.48</v>
      </c>
      <c r="H61" s="444">
        <v>12.43</v>
      </c>
      <c r="I61" s="444">
        <v>23.21</v>
      </c>
      <c r="J61" s="444">
        <v>49.206499999999998</v>
      </c>
      <c r="K61" s="444">
        <v>64.84</v>
      </c>
      <c r="L61" s="444">
        <v>96.86</v>
      </c>
      <c r="M61" s="444">
        <v>12.45</v>
      </c>
      <c r="N61" s="444">
        <v>21.79</v>
      </c>
      <c r="O61" s="435"/>
      <c r="P61" s="443" t="s">
        <v>549</v>
      </c>
    </row>
    <row r="62" spans="1:16" ht="12" customHeight="1">
      <c r="A62" s="443" t="s">
        <v>548</v>
      </c>
      <c r="B62" s="444">
        <v>5.48</v>
      </c>
      <c r="C62" s="444">
        <v>11.57</v>
      </c>
      <c r="D62" s="444">
        <v>28.26</v>
      </c>
      <c r="E62" s="444">
        <v>-2.09</v>
      </c>
      <c r="F62" s="444">
        <v>21.3</v>
      </c>
      <c r="G62" s="444">
        <v>-20.43</v>
      </c>
      <c r="H62" s="444">
        <v>2.4900000000000002</v>
      </c>
      <c r="I62" s="444">
        <v>-12.9856</v>
      </c>
      <c r="J62" s="444">
        <v>23.706900000000001</v>
      </c>
      <c r="K62" s="444">
        <v>24.59</v>
      </c>
      <c r="L62" s="444">
        <v>5.2</v>
      </c>
      <c r="M62" s="444">
        <v>10.7</v>
      </c>
      <c r="N62" s="444">
        <v>9.6999999999999993</v>
      </c>
      <c r="O62" s="435"/>
      <c r="P62" s="443" t="s">
        <v>547</v>
      </c>
    </row>
    <row r="63" spans="1:16" ht="12" customHeight="1">
      <c r="A63" s="442"/>
      <c r="B63" s="442"/>
      <c r="C63" s="442"/>
      <c r="D63" s="442"/>
      <c r="E63" s="442"/>
      <c r="F63" s="442"/>
      <c r="G63" s="442"/>
      <c r="H63" s="442"/>
      <c r="I63" s="442"/>
      <c r="J63" s="442"/>
      <c r="K63" s="442"/>
      <c r="L63" s="442"/>
      <c r="M63" s="442"/>
      <c r="N63" s="442"/>
      <c r="O63" s="442"/>
      <c r="P63" s="442"/>
    </row>
    <row r="64" spans="1:16" ht="12" customHeight="1">
      <c r="A64" s="441"/>
      <c r="B64" s="437"/>
      <c r="C64" s="437"/>
      <c r="D64" s="437"/>
      <c r="E64" s="437"/>
      <c r="F64" s="436"/>
      <c r="G64" s="436"/>
      <c r="H64" s="436"/>
      <c r="I64" s="436"/>
      <c r="J64" s="436"/>
      <c r="K64" s="436"/>
      <c r="L64" s="436"/>
      <c r="M64" s="436"/>
      <c r="N64" s="436"/>
      <c r="O64" s="435"/>
      <c r="P64" s="435"/>
    </row>
    <row r="65" spans="1:16" ht="12" customHeight="1">
      <c r="A65" s="439" t="s">
        <v>311</v>
      </c>
      <c r="B65" s="437"/>
      <c r="C65" s="437"/>
      <c r="D65" s="437"/>
      <c r="E65" s="437"/>
      <c r="F65" s="436"/>
      <c r="G65" s="436"/>
      <c r="H65" s="436"/>
      <c r="I65" s="436"/>
      <c r="J65" s="436"/>
      <c r="K65" s="436"/>
      <c r="L65" s="436"/>
      <c r="M65" s="436"/>
      <c r="N65" s="436"/>
      <c r="O65" s="435"/>
      <c r="P65" s="435"/>
    </row>
    <row r="66" spans="1:16" ht="12" customHeight="1">
      <c r="A66" s="440" t="s">
        <v>655</v>
      </c>
      <c r="B66" s="437"/>
      <c r="C66" s="437"/>
      <c r="D66" s="437"/>
      <c r="E66" s="437"/>
      <c r="F66" s="436"/>
      <c r="G66" s="436"/>
      <c r="H66" s="436"/>
      <c r="I66" s="436"/>
      <c r="J66" s="436"/>
      <c r="K66" s="436"/>
      <c r="L66" s="436"/>
      <c r="M66" s="436"/>
      <c r="N66" s="436"/>
      <c r="O66" s="435"/>
      <c r="P66" s="435"/>
    </row>
    <row r="67" spans="1:16" ht="12" customHeight="1">
      <c r="A67" s="439" t="s">
        <v>15</v>
      </c>
      <c r="B67" s="437"/>
      <c r="C67" s="437"/>
      <c r="D67" s="437"/>
      <c r="E67" s="437"/>
      <c r="F67" s="436"/>
      <c r="G67" s="436"/>
      <c r="H67" s="436"/>
      <c r="I67" s="436"/>
      <c r="J67" s="436"/>
      <c r="K67" s="436"/>
      <c r="L67" s="436"/>
      <c r="M67" s="436"/>
      <c r="N67" s="436"/>
      <c r="O67" s="435"/>
      <c r="P67" s="435"/>
    </row>
    <row r="68" spans="1:16" ht="12" customHeight="1">
      <c r="A68" s="439"/>
      <c r="B68" s="437"/>
      <c r="C68" s="437"/>
      <c r="D68" s="437"/>
      <c r="E68" s="437"/>
      <c r="F68" s="436"/>
      <c r="G68" s="436"/>
      <c r="H68" s="436"/>
      <c r="I68" s="436"/>
      <c r="J68" s="436"/>
      <c r="K68" s="436"/>
      <c r="L68" s="436"/>
      <c r="M68" s="436"/>
      <c r="N68" s="436"/>
      <c r="O68" s="435"/>
      <c r="P68" s="435"/>
    </row>
    <row r="69" spans="1:16" ht="12" customHeight="1">
      <c r="A69" s="439" t="s">
        <v>304</v>
      </c>
      <c r="B69" s="437"/>
      <c r="C69" s="437"/>
      <c r="D69" s="437"/>
      <c r="E69" s="437"/>
      <c r="F69" s="436"/>
      <c r="G69" s="436"/>
      <c r="H69" s="436"/>
      <c r="I69" s="436"/>
      <c r="J69" s="436"/>
      <c r="K69" s="436"/>
      <c r="L69" s="436"/>
      <c r="M69" s="436"/>
      <c r="N69" s="436"/>
      <c r="O69" s="435"/>
      <c r="P69" s="435"/>
    </row>
    <row r="70" spans="1:16" ht="12" customHeight="1">
      <c r="A70" s="440" t="s">
        <v>656</v>
      </c>
      <c r="B70" s="437"/>
      <c r="C70" s="437"/>
      <c r="D70" s="437"/>
      <c r="E70" s="437"/>
      <c r="F70" s="436"/>
      <c r="G70" s="436"/>
      <c r="H70" s="436"/>
      <c r="I70" s="436"/>
      <c r="J70" s="436"/>
      <c r="K70" s="436"/>
      <c r="L70" s="436"/>
      <c r="M70" s="436"/>
      <c r="N70" s="436"/>
      <c r="O70" s="435"/>
      <c r="P70" s="435"/>
    </row>
    <row r="71" spans="1:16" ht="12" customHeight="1">
      <c r="A71" s="439" t="s">
        <v>62</v>
      </c>
      <c r="B71" s="437"/>
      <c r="C71" s="437"/>
      <c r="D71" s="437"/>
      <c r="E71" s="437"/>
      <c r="F71" s="436"/>
      <c r="G71" s="436"/>
      <c r="H71" s="436"/>
      <c r="I71" s="436"/>
      <c r="J71" s="436"/>
      <c r="K71" s="436"/>
      <c r="L71" s="436"/>
      <c r="M71" s="436"/>
      <c r="N71" s="436"/>
      <c r="O71" s="435"/>
      <c r="P71" s="435"/>
    </row>
    <row r="72" spans="1:16" ht="12" customHeight="1">
      <c r="A72" s="438"/>
      <c r="B72" s="437"/>
      <c r="C72" s="437"/>
      <c r="D72" s="437"/>
      <c r="E72" s="437"/>
      <c r="F72" s="436"/>
      <c r="G72" s="436"/>
      <c r="H72" s="436"/>
      <c r="I72" s="436"/>
      <c r="J72" s="436"/>
      <c r="K72" s="436"/>
      <c r="L72" s="436"/>
      <c r="M72" s="436"/>
      <c r="N72" s="436"/>
      <c r="O72" s="435"/>
      <c r="P72" s="435"/>
    </row>
    <row r="83" spans="1:5" ht="12" customHeight="1">
      <c r="A83" s="434"/>
      <c r="B83" s="433"/>
      <c r="C83" s="433"/>
      <c r="D83" s="433"/>
      <c r="E83" s="433"/>
    </row>
  </sheetData>
  <pageMargins left="0" right="0" top="0" bottom="0" header="0" footer="0"/>
  <pageSetup scale="81" orientation="landscape" r:id="rId1"/>
  <headerFooter alignWithMargins="0">
    <oddFooter>&amp;R&amp;A 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 codeName="Sheet7" enableFormatConditionsCalculation="0">
    <pageSetUpPr fitToPage="1"/>
  </sheetPr>
  <dimension ref="A1:Q35"/>
  <sheetViews>
    <sheetView showGridLines="0" workbookViewId="0">
      <selection activeCell="D1" sqref="D1:V1"/>
    </sheetView>
  </sheetViews>
  <sheetFormatPr defaultColWidth="11.28515625" defaultRowHeight="12" customHeight="1"/>
  <cols>
    <col min="1" max="1" width="27.42578125" style="48" customWidth="1"/>
    <col min="2" max="14" width="8.85546875" style="48" customWidth="1"/>
    <col min="15" max="15" width="2.42578125" style="48" customWidth="1"/>
    <col min="16" max="16" width="7.42578125" style="48" customWidth="1"/>
    <col min="17" max="17" width="24" style="48" customWidth="1"/>
    <col min="18" max="18" width="1.85546875" style="48" customWidth="1"/>
    <col min="19" max="16384" width="11.28515625" style="48"/>
  </cols>
  <sheetData>
    <row r="1" spans="1:17" s="99" customFormat="1" ht="12" customHeight="1">
      <c r="A1" s="181" t="s">
        <v>59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P1" s="181"/>
    </row>
    <row r="2" spans="1:17" ht="12" customHeight="1">
      <c r="A2" s="26" t="s">
        <v>10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P2" s="139" t="s">
        <v>33</v>
      </c>
    </row>
    <row r="3" spans="1:17" ht="12" customHeight="1">
      <c r="A3" s="49" t="s">
        <v>1</v>
      </c>
      <c r="B3" s="8"/>
      <c r="C3" s="8"/>
      <c r="D3" s="9"/>
      <c r="E3" s="9"/>
      <c r="I3" s="25"/>
      <c r="J3" s="25"/>
      <c r="K3" s="25"/>
      <c r="L3" s="25"/>
      <c r="M3" s="25"/>
      <c r="N3" s="25"/>
      <c r="P3" s="156" t="s">
        <v>45</v>
      </c>
    </row>
    <row r="4" spans="1:17" ht="12" customHeight="1">
      <c r="A4" s="50" t="s">
        <v>85</v>
      </c>
      <c r="B4" s="132"/>
      <c r="C4" s="132"/>
      <c r="D4" s="132"/>
      <c r="E4" s="132"/>
      <c r="F4" s="132"/>
      <c r="G4" s="132"/>
      <c r="H4" s="132"/>
      <c r="I4" s="25"/>
      <c r="J4" s="25"/>
      <c r="K4" s="25"/>
      <c r="L4" s="25"/>
      <c r="M4" s="25"/>
      <c r="N4" s="25"/>
      <c r="P4" s="50" t="s">
        <v>44</v>
      </c>
    </row>
    <row r="5" spans="1:17" ht="12" customHeight="1">
      <c r="A5" s="51"/>
      <c r="B5" s="131"/>
      <c r="C5" s="131"/>
      <c r="D5" s="131"/>
      <c r="E5" s="131"/>
      <c r="F5" s="131"/>
      <c r="G5" s="131"/>
      <c r="H5" s="131"/>
      <c r="I5" s="27"/>
      <c r="J5" s="27"/>
      <c r="K5" s="27"/>
      <c r="L5" s="27"/>
      <c r="M5" s="27"/>
      <c r="N5" s="27"/>
      <c r="O5" s="52"/>
      <c r="P5" s="51"/>
      <c r="Q5" s="52"/>
    </row>
    <row r="6" spans="1:17" s="86" customFormat="1" ht="12" customHeight="1">
      <c r="A6" s="87"/>
      <c r="B6" s="12">
        <v>2000</v>
      </c>
      <c r="C6" s="12">
        <v>2001</v>
      </c>
      <c r="D6" s="12">
        <v>2002</v>
      </c>
      <c r="E6" s="80">
        <v>2003</v>
      </c>
      <c r="F6" s="87">
        <v>2004</v>
      </c>
      <c r="G6" s="87">
        <v>2005</v>
      </c>
      <c r="H6" s="87">
        <v>2006</v>
      </c>
      <c r="I6" s="81">
        <v>2007</v>
      </c>
      <c r="J6" s="81">
        <v>2008</v>
      </c>
      <c r="K6" s="81">
        <v>2009</v>
      </c>
      <c r="L6" s="81">
        <v>2010</v>
      </c>
      <c r="M6" s="80">
        <v>2011</v>
      </c>
      <c r="N6" s="80">
        <v>2012</v>
      </c>
      <c r="O6" s="96" t="s">
        <v>24</v>
      </c>
      <c r="P6" s="87"/>
      <c r="Q6" s="87"/>
    </row>
    <row r="7" spans="1:17" s="86" customFormat="1" ht="24" customHeight="1">
      <c r="B7" s="33"/>
      <c r="C7" s="33"/>
      <c r="D7" s="33"/>
      <c r="E7" s="89"/>
      <c r="O7" s="136"/>
    </row>
    <row r="8" spans="1:17" s="99" customFormat="1" ht="12" customHeight="1">
      <c r="A8" s="98" t="s">
        <v>73</v>
      </c>
      <c r="B8" s="204">
        <v>331.7</v>
      </c>
      <c r="C8" s="204">
        <v>305.22000000000003</v>
      </c>
      <c r="D8" s="204">
        <v>274.42</v>
      </c>
      <c r="E8" s="204">
        <v>333.83</v>
      </c>
      <c r="F8" s="204">
        <v>377.47</v>
      </c>
      <c r="G8" s="204">
        <v>459.60977396999999</v>
      </c>
      <c r="H8" s="204">
        <v>495.17349409424003</v>
      </c>
      <c r="I8" s="204">
        <v>522.09</v>
      </c>
      <c r="J8" s="204">
        <v>490.20225000000005</v>
      </c>
      <c r="K8" s="204">
        <v>551.00327087000016</v>
      </c>
      <c r="L8" s="204">
        <v>563.38</v>
      </c>
      <c r="M8" s="204">
        <v>768.09</v>
      </c>
      <c r="N8" s="204">
        <v>784.96</v>
      </c>
      <c r="P8" s="98" t="s">
        <v>81</v>
      </c>
    </row>
    <row r="9" spans="1:17" ht="12" customHeight="1">
      <c r="A9" s="54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P9" s="54"/>
    </row>
    <row r="10" spans="1:17" ht="12" customHeight="1">
      <c r="A10" s="54" t="s">
        <v>102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P10" s="54" t="s">
        <v>103</v>
      </c>
    </row>
    <row r="11" spans="1:17" ht="12" customHeight="1">
      <c r="A11" s="53" t="s">
        <v>13</v>
      </c>
      <c r="B11" s="157">
        <v>36.549999999999997</v>
      </c>
      <c r="C11" s="157">
        <v>25.11</v>
      </c>
      <c r="D11" s="157">
        <v>29.490000000000002</v>
      </c>
      <c r="E11" s="157">
        <v>30.209999999999997</v>
      </c>
      <c r="F11" s="157">
        <v>32.629999999999995</v>
      </c>
      <c r="G11" s="157">
        <v>34.059999999999995</v>
      </c>
      <c r="H11" s="157">
        <v>35.409576999999999</v>
      </c>
      <c r="I11" s="157">
        <v>34.47</v>
      </c>
      <c r="J11" s="157">
        <v>44.812249999999999</v>
      </c>
      <c r="K11" s="157">
        <v>35.580689589999999</v>
      </c>
      <c r="L11" s="157">
        <v>36.659999999999997</v>
      </c>
      <c r="M11" s="157">
        <v>47.57</v>
      </c>
      <c r="N11" s="157">
        <v>42.870000000000005</v>
      </c>
      <c r="P11" s="53" t="s">
        <v>46</v>
      </c>
    </row>
    <row r="12" spans="1:17" ht="12" customHeight="1">
      <c r="A12" s="53" t="s">
        <v>107</v>
      </c>
      <c r="B12" s="159">
        <v>7.12</v>
      </c>
      <c r="C12" s="159">
        <v>4.79</v>
      </c>
      <c r="D12" s="159">
        <v>2.88</v>
      </c>
      <c r="E12" s="159">
        <v>3.55</v>
      </c>
      <c r="F12" s="159">
        <v>4.28</v>
      </c>
      <c r="G12" s="159">
        <v>3.78</v>
      </c>
      <c r="H12" s="159">
        <v>5.93</v>
      </c>
      <c r="I12" s="159">
        <v>2</v>
      </c>
      <c r="J12" s="159">
        <v>3.4922499999999999</v>
      </c>
      <c r="K12" s="159">
        <v>2.6549505299999998</v>
      </c>
      <c r="L12" s="159">
        <v>1.34</v>
      </c>
      <c r="M12" s="159">
        <v>7</v>
      </c>
      <c r="N12" s="159">
        <v>8.42</v>
      </c>
      <c r="P12" s="53" t="s">
        <v>37</v>
      </c>
    </row>
    <row r="13" spans="1:17" ht="12" customHeight="1">
      <c r="A13" s="53" t="s">
        <v>67</v>
      </c>
      <c r="B13" s="159">
        <v>2.21</v>
      </c>
      <c r="C13" s="159">
        <v>1.79</v>
      </c>
      <c r="D13" s="159">
        <v>5.54</v>
      </c>
      <c r="E13" s="159">
        <v>6.05</v>
      </c>
      <c r="F13" s="159">
        <v>6.51</v>
      </c>
      <c r="G13" s="159">
        <v>6.91</v>
      </c>
      <c r="H13" s="159">
        <v>4.4744759999999992</v>
      </c>
      <c r="I13" s="159">
        <v>6.17</v>
      </c>
      <c r="J13" s="159">
        <v>7.27</v>
      </c>
      <c r="K13" s="159">
        <v>7.4181858700000003</v>
      </c>
      <c r="L13" s="159">
        <v>9.0500000000000007</v>
      </c>
      <c r="M13" s="159">
        <v>6.87</v>
      </c>
      <c r="N13" s="159">
        <v>9.25</v>
      </c>
      <c r="P13" s="53" t="s">
        <v>67</v>
      </c>
    </row>
    <row r="14" spans="1:17" ht="12" customHeight="1">
      <c r="A14" s="53" t="s">
        <v>120</v>
      </c>
      <c r="B14" s="159">
        <v>4.6500000000000004</v>
      </c>
      <c r="C14" s="159">
        <v>3.37</v>
      </c>
      <c r="D14" s="159">
        <v>4.8099999999999996</v>
      </c>
      <c r="E14" s="159">
        <v>5.08</v>
      </c>
      <c r="F14" s="159">
        <v>5.86</v>
      </c>
      <c r="G14" s="159">
        <v>7.15</v>
      </c>
      <c r="H14" s="159">
        <v>10.615101000000001</v>
      </c>
      <c r="I14" s="159">
        <v>13.12</v>
      </c>
      <c r="J14" s="159">
        <v>18.010000000000002</v>
      </c>
      <c r="K14" s="159">
        <v>9.8001921900000006</v>
      </c>
      <c r="L14" s="159">
        <v>13.94</v>
      </c>
      <c r="M14" s="159">
        <v>16.38</v>
      </c>
      <c r="N14" s="159">
        <v>14.25</v>
      </c>
      <c r="P14" s="53" t="s">
        <v>47</v>
      </c>
    </row>
    <row r="15" spans="1:17" ht="12" customHeight="1">
      <c r="A15" s="53" t="s">
        <v>48</v>
      </c>
      <c r="B15" s="159">
        <v>7.98</v>
      </c>
      <c r="C15" s="159">
        <v>4.16</v>
      </c>
      <c r="D15" s="159">
        <v>5.46</v>
      </c>
      <c r="E15" s="159">
        <v>4.66</v>
      </c>
      <c r="F15" s="159">
        <v>6.63</v>
      </c>
      <c r="G15" s="159">
        <v>8.92</v>
      </c>
      <c r="H15" s="159">
        <v>8.81</v>
      </c>
      <c r="I15" s="159">
        <v>7.93</v>
      </c>
      <c r="J15" s="159">
        <v>10</v>
      </c>
      <c r="K15" s="159">
        <v>11.067361</v>
      </c>
      <c r="L15" s="159">
        <v>7.61</v>
      </c>
      <c r="M15" s="159">
        <v>10.56</v>
      </c>
      <c r="N15" s="159">
        <v>10.06</v>
      </c>
      <c r="P15" s="53" t="s">
        <v>48</v>
      </c>
    </row>
    <row r="16" spans="1:17" ht="12" customHeight="1">
      <c r="A16" s="53" t="s">
        <v>121</v>
      </c>
      <c r="B16" s="160">
        <v>12.56</v>
      </c>
      <c r="C16" s="160">
        <v>10.47</v>
      </c>
      <c r="D16" s="160">
        <v>9.58</v>
      </c>
      <c r="E16" s="160">
        <v>9.2899999999999991</v>
      </c>
      <c r="F16" s="160">
        <v>8.4</v>
      </c>
      <c r="G16" s="160">
        <v>6.1199999999999992</v>
      </c>
      <c r="H16" s="160">
        <v>4.71</v>
      </c>
      <c r="I16" s="160">
        <v>5.25</v>
      </c>
      <c r="J16" s="160">
        <v>6.04</v>
      </c>
      <c r="K16" s="160">
        <v>4.6400000000000006</v>
      </c>
      <c r="L16" s="160">
        <v>4.7200000000000006</v>
      </c>
      <c r="M16" s="160">
        <v>6.76</v>
      </c>
      <c r="N16" s="160">
        <v>0.89</v>
      </c>
      <c r="P16" s="53" t="s">
        <v>49</v>
      </c>
    </row>
    <row r="17" spans="1:17" ht="12" customHeight="1">
      <c r="A17" s="53" t="s">
        <v>122</v>
      </c>
      <c r="B17" s="133" t="s">
        <v>2</v>
      </c>
      <c r="C17" s="133" t="s">
        <v>2</v>
      </c>
      <c r="D17" s="133" t="s">
        <v>2</v>
      </c>
      <c r="E17" s="133" t="s">
        <v>2</v>
      </c>
      <c r="F17" s="160">
        <v>3.12</v>
      </c>
      <c r="G17" s="160">
        <v>3.82</v>
      </c>
      <c r="H17" s="160">
        <v>3.341834</v>
      </c>
      <c r="I17" s="160">
        <v>4.3600000000000003</v>
      </c>
      <c r="J17" s="160">
        <v>5.17</v>
      </c>
      <c r="K17" s="160">
        <v>3.43</v>
      </c>
      <c r="L17" s="160">
        <v>3.6</v>
      </c>
      <c r="M17" s="160">
        <v>5.85</v>
      </c>
      <c r="N17" s="160">
        <v>5.75</v>
      </c>
      <c r="P17" s="53" t="s">
        <v>123</v>
      </c>
    </row>
    <row r="18" spans="1:17" ht="12" customHeight="1">
      <c r="A18" s="111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</row>
    <row r="19" spans="1:17" ht="12" customHeight="1">
      <c r="A19" s="188" t="s">
        <v>79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</row>
    <row r="20" spans="1:17" ht="12" customHeight="1">
      <c r="A20" s="53" t="s">
        <v>124</v>
      </c>
      <c r="B20" s="158">
        <v>100.47</v>
      </c>
      <c r="C20" s="158">
        <v>97.94</v>
      </c>
      <c r="D20" s="158">
        <v>86.1</v>
      </c>
      <c r="E20" s="158">
        <v>108.44</v>
      </c>
      <c r="F20" s="158">
        <v>124.84</v>
      </c>
      <c r="G20" s="158">
        <v>154.62</v>
      </c>
      <c r="H20" s="158">
        <v>169.66</v>
      </c>
      <c r="I20" s="158">
        <v>180.57</v>
      </c>
      <c r="J20" s="158">
        <v>165.09</v>
      </c>
      <c r="K20" s="158">
        <v>191.6</v>
      </c>
      <c r="L20" s="158">
        <v>195.95</v>
      </c>
      <c r="M20" s="158">
        <v>267.81</v>
      </c>
      <c r="N20" s="158">
        <v>273.69</v>
      </c>
      <c r="P20" s="53" t="s">
        <v>78</v>
      </c>
    </row>
    <row r="21" spans="1:17" ht="12" customHeight="1">
      <c r="A21" s="188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P21" s="53"/>
    </row>
    <row r="22" spans="1:17" ht="12" customHeight="1">
      <c r="A22" s="53" t="s">
        <v>14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P22" s="53"/>
    </row>
    <row r="23" spans="1:17" ht="12" customHeight="1">
      <c r="A23" s="189" t="s">
        <v>125</v>
      </c>
      <c r="B23" s="158">
        <v>20.65</v>
      </c>
      <c r="C23" s="158">
        <v>16.919999999999998</v>
      </c>
      <c r="D23" s="158">
        <v>13.129999999999999</v>
      </c>
      <c r="E23" s="158">
        <v>12.4</v>
      </c>
      <c r="F23" s="158">
        <v>11.09</v>
      </c>
      <c r="G23" s="158">
        <v>11.92477397</v>
      </c>
      <c r="H23" s="158">
        <v>6.6290830942400012</v>
      </c>
      <c r="I23" s="158">
        <v>5.69</v>
      </c>
      <c r="J23" s="158">
        <v>3.83</v>
      </c>
      <c r="K23" s="158">
        <v>4.33</v>
      </c>
      <c r="L23" s="158">
        <v>4.07</v>
      </c>
      <c r="M23" s="158">
        <v>5.6999999999999993</v>
      </c>
      <c r="N23" s="158">
        <v>5.61</v>
      </c>
      <c r="P23" s="53" t="s">
        <v>50</v>
      </c>
    </row>
    <row r="24" spans="1:17" ht="12" customHeight="1">
      <c r="A24" s="111"/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P24" s="54"/>
    </row>
    <row r="25" spans="1:17" ht="12" customHeight="1">
      <c r="A25" s="161" t="s">
        <v>71</v>
      </c>
      <c r="B25" s="159">
        <v>13.97</v>
      </c>
      <c r="C25" s="159">
        <v>11.98</v>
      </c>
      <c r="D25" s="159">
        <v>11.02</v>
      </c>
      <c r="E25" s="159">
        <v>12.68</v>
      </c>
      <c r="F25" s="159">
        <v>13.91</v>
      </c>
      <c r="G25" s="159">
        <v>17.16</v>
      </c>
      <c r="H25" s="159">
        <v>18.11</v>
      </c>
      <c r="I25" s="159">
        <v>18.899999999999999</v>
      </c>
      <c r="J25" s="159">
        <v>18.29</v>
      </c>
      <c r="K25" s="159">
        <v>19.811881211860204</v>
      </c>
      <c r="L25" s="159">
        <v>20.25</v>
      </c>
      <c r="M25" s="159">
        <v>27.53</v>
      </c>
      <c r="N25" s="159">
        <v>28.14</v>
      </c>
      <c r="P25" s="53" t="s">
        <v>76</v>
      </c>
    </row>
    <row r="26" spans="1:17" ht="12" customHeight="1">
      <c r="A26" s="161" t="s">
        <v>72</v>
      </c>
      <c r="B26" s="159">
        <v>157.22999999999999</v>
      </c>
      <c r="C26" s="159">
        <v>153.29</v>
      </c>
      <c r="D26" s="159">
        <v>134.69</v>
      </c>
      <c r="E26" s="159">
        <v>169.62</v>
      </c>
      <c r="F26" s="159">
        <v>195.26</v>
      </c>
      <c r="G26" s="159">
        <v>241.84365</v>
      </c>
      <c r="H26" s="159">
        <v>265.36403000000001</v>
      </c>
      <c r="I26" s="159">
        <v>282.45</v>
      </c>
      <c r="J26" s="159">
        <v>258.18</v>
      </c>
      <c r="K26" s="159">
        <v>299.68</v>
      </c>
      <c r="L26" s="159">
        <v>306.48</v>
      </c>
      <c r="M26" s="159">
        <v>418.88</v>
      </c>
      <c r="N26" s="159">
        <v>428.09</v>
      </c>
      <c r="P26" s="53" t="s">
        <v>77</v>
      </c>
    </row>
    <row r="27" spans="1:17" ht="12" customHeight="1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9" spans="1:17" ht="12" customHeight="1">
      <c r="A29" s="53" t="s">
        <v>19</v>
      </c>
    </row>
    <row r="30" spans="1:17" ht="12" customHeight="1">
      <c r="A30" s="53" t="s">
        <v>74</v>
      </c>
    </row>
    <row r="31" spans="1:17" ht="12" customHeight="1">
      <c r="A31" s="53" t="s">
        <v>3</v>
      </c>
    </row>
    <row r="33" spans="1:14" ht="12" customHeight="1">
      <c r="A33" s="53" t="s">
        <v>82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</row>
    <row r="34" spans="1:14" ht="12" customHeight="1">
      <c r="A34" s="53" t="s">
        <v>75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</row>
    <row r="35" spans="1:14" ht="12" customHeight="1">
      <c r="A35" s="53" t="s">
        <v>43</v>
      </c>
    </row>
  </sheetData>
  <phoneticPr fontId="0" type="noConversion"/>
  <pageMargins left="0.5" right="0" top="1" bottom="0.5" header="0" footer="0"/>
  <pageSetup scale="78"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 codeName="Sheet8" enableFormatConditionsCalculation="0">
    <pageSetUpPr fitToPage="1"/>
  </sheetPr>
  <dimension ref="A1:P187"/>
  <sheetViews>
    <sheetView showGridLines="0" workbookViewId="0">
      <selection activeCell="D1" sqref="D1:V1"/>
    </sheetView>
  </sheetViews>
  <sheetFormatPr defaultColWidth="11.28515625" defaultRowHeight="12" customHeight="1"/>
  <cols>
    <col min="1" max="1" width="47.140625" style="42" customWidth="1"/>
    <col min="2" max="14" width="8.85546875" style="42" customWidth="1"/>
    <col min="15" max="15" width="2" style="42" customWidth="1"/>
    <col min="16" max="16" width="42.42578125" style="42" customWidth="1"/>
    <col min="17" max="16384" width="11.28515625" style="42"/>
  </cols>
  <sheetData>
    <row r="1" spans="1:16" s="180" customFormat="1" ht="12" customHeight="1">
      <c r="A1" s="179" t="s">
        <v>60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P1" s="179"/>
    </row>
    <row r="2" spans="1:16" s="43" customFormat="1" ht="12" customHeight="1">
      <c r="A2" s="26" t="s">
        <v>10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P2" s="151" t="s">
        <v>33</v>
      </c>
    </row>
    <row r="3" spans="1:16" ht="12" customHeight="1">
      <c r="A3" s="44" t="s">
        <v>172</v>
      </c>
      <c r="B3" s="8"/>
      <c r="C3" s="8"/>
      <c r="D3" s="9"/>
      <c r="E3" s="9"/>
      <c r="I3" s="25"/>
      <c r="J3" s="25"/>
      <c r="K3" s="25"/>
      <c r="L3" s="25"/>
      <c r="M3" s="25"/>
      <c r="N3" s="25"/>
      <c r="P3" s="152" t="s">
        <v>171</v>
      </c>
    </row>
    <row r="4" spans="1:16" ht="12" customHeight="1">
      <c r="A4" s="50" t="s">
        <v>85</v>
      </c>
      <c r="B4" s="8"/>
      <c r="C4" s="8"/>
      <c r="D4" s="9"/>
      <c r="E4" s="9"/>
      <c r="I4" s="25"/>
      <c r="J4" s="25"/>
      <c r="K4" s="25"/>
      <c r="L4" s="25"/>
      <c r="M4" s="25"/>
      <c r="N4" s="25"/>
      <c r="P4" s="153" t="s">
        <v>44</v>
      </c>
    </row>
    <row r="5" spans="1:16" ht="12" customHeight="1">
      <c r="A5" s="51"/>
      <c r="B5" s="10"/>
      <c r="C5" s="10"/>
      <c r="D5" s="11"/>
      <c r="E5" s="11"/>
      <c r="F5" s="45"/>
      <c r="G5" s="45"/>
      <c r="H5" s="45"/>
      <c r="I5" s="27"/>
      <c r="J5" s="27"/>
      <c r="K5" s="27"/>
      <c r="L5" s="27"/>
      <c r="M5" s="27"/>
      <c r="N5" s="27"/>
      <c r="O5" s="45"/>
      <c r="P5" s="51"/>
    </row>
    <row r="6" spans="1:16" s="84" customFormat="1" ht="12" customHeight="1">
      <c r="A6" s="85"/>
      <c r="B6" s="12">
        <v>2000</v>
      </c>
      <c r="C6" s="12">
        <v>2001</v>
      </c>
      <c r="D6" s="12">
        <v>2002</v>
      </c>
      <c r="E6" s="80">
        <v>2003</v>
      </c>
      <c r="F6" s="85">
        <v>2004</v>
      </c>
      <c r="G6" s="85">
        <v>2005</v>
      </c>
      <c r="H6" s="85">
        <v>2006</v>
      </c>
      <c r="I6" s="81">
        <v>2007</v>
      </c>
      <c r="J6" s="81">
        <v>2008</v>
      </c>
      <c r="K6" s="81">
        <v>2009</v>
      </c>
      <c r="L6" s="81">
        <v>2010</v>
      </c>
      <c r="M6" s="80">
        <v>2011</v>
      </c>
      <c r="N6" s="80">
        <v>2012</v>
      </c>
      <c r="O6" s="95" t="s">
        <v>24</v>
      </c>
      <c r="P6" s="85"/>
    </row>
    <row r="7" spans="1:16" ht="24" customHeight="1"/>
    <row r="8" spans="1:16" s="101" customFormat="1" ht="12" customHeight="1">
      <c r="A8" s="100" t="s">
        <v>80</v>
      </c>
      <c r="B8" s="102">
        <v>1168.51</v>
      </c>
      <c r="C8" s="102">
        <v>1134.8800000000001</v>
      </c>
      <c r="D8" s="103">
        <v>1054.21</v>
      </c>
      <c r="E8" s="104">
        <v>1200.03</v>
      </c>
      <c r="F8" s="104">
        <v>1301.6099999999999</v>
      </c>
      <c r="G8" s="104">
        <v>1407</v>
      </c>
      <c r="H8" s="104">
        <v>1664.75</v>
      </c>
      <c r="I8" s="104">
        <v>1832.49</v>
      </c>
      <c r="J8" s="104">
        <v>2265.8000000000002</v>
      </c>
      <c r="K8" s="104">
        <v>2185.0480000000002</v>
      </c>
      <c r="L8" s="104">
        <v>3021.5600000000004</v>
      </c>
      <c r="M8" s="104">
        <v>3240.87</v>
      </c>
      <c r="N8" s="104">
        <v>2881.07</v>
      </c>
      <c r="O8" s="105"/>
      <c r="P8" s="100" t="s">
        <v>170</v>
      </c>
    </row>
    <row r="9" spans="1:16" s="43" customFormat="1" ht="12" customHeight="1">
      <c r="A9" s="46"/>
      <c r="B9" s="2"/>
      <c r="C9" s="2"/>
      <c r="D9" s="3"/>
      <c r="E9" s="1"/>
      <c r="F9" s="1"/>
      <c r="G9" s="1"/>
      <c r="H9" s="1"/>
      <c r="I9" s="1"/>
      <c r="J9" s="1"/>
      <c r="K9" s="1"/>
      <c r="L9" s="1"/>
      <c r="M9" s="1"/>
      <c r="N9" s="1"/>
      <c r="O9" s="47"/>
      <c r="P9" s="46"/>
    </row>
    <row r="10" spans="1:16" s="43" customFormat="1" ht="12" customHeight="1">
      <c r="A10" s="46" t="s">
        <v>100</v>
      </c>
      <c r="B10" s="2"/>
      <c r="C10" s="2"/>
      <c r="D10" s="3"/>
      <c r="E10" s="1"/>
      <c r="F10" s="1"/>
      <c r="G10" s="1"/>
      <c r="H10" s="1"/>
      <c r="I10" s="1"/>
      <c r="J10" s="1"/>
      <c r="K10" s="1"/>
      <c r="L10" s="1"/>
      <c r="M10" s="1"/>
      <c r="N10" s="1"/>
      <c r="O10" s="47"/>
      <c r="P10" s="46" t="s">
        <v>101</v>
      </c>
    </row>
    <row r="11" spans="1:16" s="43" customFormat="1" ht="12" customHeight="1">
      <c r="A11" s="46" t="s">
        <v>126</v>
      </c>
      <c r="B11" s="2">
        <v>290.94</v>
      </c>
      <c r="C11" s="2">
        <v>307.08</v>
      </c>
      <c r="D11" s="3">
        <v>267.31</v>
      </c>
      <c r="E11" s="1">
        <v>290.92</v>
      </c>
      <c r="F11" s="1">
        <v>377.76</v>
      </c>
      <c r="G11" s="1">
        <v>350.96000000000004</v>
      </c>
      <c r="H11" s="1">
        <v>394.95</v>
      </c>
      <c r="I11" s="1">
        <v>390.94</v>
      </c>
      <c r="J11" s="1">
        <v>642.23</v>
      </c>
      <c r="K11" s="1">
        <v>511.40000000000003</v>
      </c>
      <c r="L11" s="1">
        <v>627.31999999999994</v>
      </c>
      <c r="M11" s="1">
        <v>582.20000000000005</v>
      </c>
      <c r="N11" s="1">
        <v>554.83000000000004</v>
      </c>
      <c r="O11" s="47"/>
      <c r="P11" s="46" t="s">
        <v>133</v>
      </c>
    </row>
    <row r="12" spans="1:16" s="43" customFormat="1" ht="12" customHeight="1">
      <c r="A12" s="46" t="s">
        <v>127</v>
      </c>
      <c r="B12" s="2">
        <v>186.53</v>
      </c>
      <c r="C12" s="2">
        <v>163.81</v>
      </c>
      <c r="D12" s="3">
        <v>157.28</v>
      </c>
      <c r="E12" s="1">
        <v>196.48</v>
      </c>
      <c r="F12" s="1">
        <v>217.97</v>
      </c>
      <c r="G12" s="1">
        <v>313.55</v>
      </c>
      <c r="H12" s="1">
        <v>397.13</v>
      </c>
      <c r="I12" s="1">
        <v>405.97</v>
      </c>
      <c r="J12" s="1">
        <v>602.21</v>
      </c>
      <c r="K12" s="1">
        <v>384.64</v>
      </c>
      <c r="L12" s="1">
        <v>545.66</v>
      </c>
      <c r="M12" s="1">
        <v>770.38</v>
      </c>
      <c r="N12" s="1">
        <v>820.47</v>
      </c>
      <c r="O12" s="47"/>
      <c r="P12" s="46" t="s">
        <v>134</v>
      </c>
    </row>
    <row r="13" spans="1:16" s="43" customFormat="1" ht="12" customHeight="1">
      <c r="A13" s="46" t="s">
        <v>128</v>
      </c>
      <c r="B13" s="2">
        <v>158.54599999999999</v>
      </c>
      <c r="C13" s="2">
        <v>139.29499999999999</v>
      </c>
      <c r="D13" s="2">
        <v>134.84200000000001</v>
      </c>
      <c r="E13" s="2">
        <v>166.65899999999999</v>
      </c>
      <c r="F13" s="2">
        <v>185.273</v>
      </c>
      <c r="G13" s="2">
        <v>266.52100000000002</v>
      </c>
      <c r="H13" s="1">
        <v>337.57400000000001</v>
      </c>
      <c r="I13" s="1">
        <v>345.05700000000002</v>
      </c>
      <c r="J13" s="1">
        <v>554.58699999999999</v>
      </c>
      <c r="K13" s="1">
        <v>353.9</v>
      </c>
      <c r="L13" s="1">
        <v>502</v>
      </c>
      <c r="M13" s="1">
        <v>708.7</v>
      </c>
      <c r="N13" s="1">
        <v>754.8</v>
      </c>
      <c r="O13" s="47"/>
      <c r="P13" s="46" t="s">
        <v>135</v>
      </c>
    </row>
    <row r="14" spans="1:16" s="43" customFormat="1" ht="12" customHeight="1">
      <c r="A14" s="46" t="s">
        <v>129</v>
      </c>
      <c r="B14" s="2">
        <v>43.14</v>
      </c>
      <c r="C14" s="2">
        <v>35.31</v>
      </c>
      <c r="D14" s="2">
        <v>23.34</v>
      </c>
      <c r="E14" s="2">
        <v>19.149999999999999</v>
      </c>
      <c r="F14" s="2">
        <v>22.48</v>
      </c>
      <c r="G14" s="2">
        <v>11.49</v>
      </c>
      <c r="H14" s="1">
        <v>19.22</v>
      </c>
      <c r="I14" s="1">
        <v>17.96</v>
      </c>
      <c r="J14" s="1">
        <v>63.39</v>
      </c>
      <c r="K14" s="1">
        <v>55.62</v>
      </c>
      <c r="L14" s="1">
        <v>76.83</v>
      </c>
      <c r="M14" s="1">
        <v>55.76</v>
      </c>
      <c r="N14" s="1">
        <v>24.91</v>
      </c>
      <c r="O14" s="47"/>
      <c r="P14" s="46" t="s">
        <v>99</v>
      </c>
    </row>
    <row r="15" spans="1:16" s="43" customFormat="1" ht="12" customHeight="1">
      <c r="A15" s="46" t="s">
        <v>117</v>
      </c>
      <c r="B15" s="2">
        <v>50.66</v>
      </c>
      <c r="C15" s="2">
        <v>50.83</v>
      </c>
      <c r="D15" s="2">
        <v>46.79</v>
      </c>
      <c r="E15" s="2">
        <v>52.58</v>
      </c>
      <c r="F15" s="2">
        <v>49.75</v>
      </c>
      <c r="G15" s="2">
        <v>60.51</v>
      </c>
      <c r="H15" s="1">
        <v>65.36</v>
      </c>
      <c r="I15" s="1">
        <v>72.63</v>
      </c>
      <c r="J15" s="1">
        <v>80</v>
      </c>
      <c r="K15" s="1">
        <v>89.02</v>
      </c>
      <c r="L15" s="1">
        <v>102.03</v>
      </c>
      <c r="M15" s="1">
        <v>129.62</v>
      </c>
      <c r="N15" s="1">
        <v>106.58</v>
      </c>
      <c r="O15" s="47"/>
      <c r="P15" s="46" t="s">
        <v>41</v>
      </c>
    </row>
    <row r="16" spans="1:16" s="43" customFormat="1" ht="12" customHeight="1">
      <c r="A16" s="43" t="s">
        <v>167</v>
      </c>
      <c r="B16" s="2"/>
      <c r="C16" s="2"/>
      <c r="D16" s="2"/>
      <c r="E16" s="2"/>
      <c r="F16" s="2"/>
      <c r="G16" s="2"/>
      <c r="H16" s="1"/>
      <c r="I16" s="1"/>
      <c r="J16" s="1"/>
      <c r="K16" s="1"/>
      <c r="L16" s="1"/>
      <c r="M16" s="1"/>
      <c r="N16" s="1"/>
      <c r="O16" s="47"/>
      <c r="P16" s="155" t="s">
        <v>166</v>
      </c>
    </row>
    <row r="17" spans="1:16" s="43" customFormat="1" ht="12" customHeight="1">
      <c r="A17" s="112" t="s">
        <v>168</v>
      </c>
      <c r="B17" s="2">
        <v>255.41</v>
      </c>
      <c r="C17" s="2">
        <v>226.92</v>
      </c>
      <c r="D17" s="2">
        <v>209.5</v>
      </c>
      <c r="E17" s="2">
        <v>250.01</v>
      </c>
      <c r="F17" s="2">
        <v>251.2</v>
      </c>
      <c r="G17" s="2">
        <v>241.81</v>
      </c>
      <c r="H17" s="1">
        <v>249.97</v>
      </c>
      <c r="I17" s="1">
        <v>229.48</v>
      </c>
      <c r="J17" s="1">
        <v>227.73</v>
      </c>
      <c r="K17" s="1">
        <v>350.91</v>
      </c>
      <c r="L17" s="1">
        <v>601.83000000000004</v>
      </c>
      <c r="M17" s="1">
        <v>843.09</v>
      </c>
      <c r="N17" s="1">
        <v>673.06</v>
      </c>
      <c r="O17" s="47"/>
      <c r="P17" s="46" t="s">
        <v>165</v>
      </c>
    </row>
    <row r="18" spans="1:16" s="43" customFormat="1" ht="12" customHeight="1">
      <c r="A18" s="46" t="s">
        <v>130</v>
      </c>
      <c r="B18" s="2">
        <v>171.54</v>
      </c>
      <c r="C18" s="2">
        <v>175.22</v>
      </c>
      <c r="D18" s="2">
        <v>159.76</v>
      </c>
      <c r="E18" s="2">
        <v>165.32</v>
      </c>
      <c r="F18" s="2">
        <v>173.22</v>
      </c>
      <c r="G18" s="2">
        <v>156.61000000000001</v>
      </c>
      <c r="H18" s="1">
        <v>245.75</v>
      </c>
      <c r="I18" s="1">
        <v>224.84</v>
      </c>
      <c r="J18" s="1">
        <v>187.74</v>
      </c>
      <c r="K18" s="1">
        <v>196.59</v>
      </c>
      <c r="L18" s="1">
        <v>482.75</v>
      </c>
      <c r="M18" s="1">
        <v>292.49</v>
      </c>
      <c r="N18" s="1">
        <v>224.41</v>
      </c>
      <c r="O18" s="47"/>
      <c r="P18" s="46" t="s">
        <v>136</v>
      </c>
    </row>
    <row r="19" spans="1:16" s="43" customFormat="1" ht="12" customHeight="1">
      <c r="A19" s="46" t="s">
        <v>131</v>
      </c>
      <c r="B19" s="2">
        <v>69.400000000000006</v>
      </c>
      <c r="C19" s="2">
        <v>86.69</v>
      </c>
      <c r="D19" s="2">
        <v>84.35</v>
      </c>
      <c r="E19" s="2">
        <v>96.88</v>
      </c>
      <c r="F19" s="2">
        <v>86.64</v>
      </c>
      <c r="G19" s="2">
        <v>134.34</v>
      </c>
      <c r="H19" s="1">
        <v>127.55</v>
      </c>
      <c r="I19" s="1">
        <v>309.17</v>
      </c>
      <c r="J19" s="1">
        <v>220.84</v>
      </c>
      <c r="K19" s="1">
        <v>278.048</v>
      </c>
      <c r="L19" s="1">
        <v>391.76</v>
      </c>
      <c r="M19" s="1">
        <v>502.33</v>
      </c>
      <c r="N19" s="1">
        <v>434.32</v>
      </c>
      <c r="O19" s="47"/>
      <c r="P19" s="46" t="s">
        <v>137</v>
      </c>
    </row>
    <row r="20" spans="1:16" s="43" customFormat="1" ht="12" customHeight="1">
      <c r="A20" s="46" t="s">
        <v>132</v>
      </c>
      <c r="B20" s="2">
        <v>100.88999999999999</v>
      </c>
      <c r="C20" s="2">
        <v>89</v>
      </c>
      <c r="D20" s="2">
        <v>105.86</v>
      </c>
      <c r="E20" s="2">
        <v>128.69</v>
      </c>
      <c r="F20" s="2">
        <v>122.59</v>
      </c>
      <c r="G20" s="2">
        <v>137.72999999999999</v>
      </c>
      <c r="H20" s="1">
        <v>164.82999999999998</v>
      </c>
      <c r="I20" s="1">
        <v>181.51</v>
      </c>
      <c r="J20" s="1">
        <v>241.66</v>
      </c>
      <c r="K20" s="1">
        <v>318.82</v>
      </c>
      <c r="L20" s="1">
        <v>193.38</v>
      </c>
      <c r="M20" s="1">
        <v>65</v>
      </c>
      <c r="N20" s="1">
        <v>42.489999999999995</v>
      </c>
      <c r="O20" s="47"/>
      <c r="P20" s="112" t="s">
        <v>169</v>
      </c>
    </row>
    <row r="21" spans="1:16" s="43" customFormat="1" ht="12" customHeight="1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</row>
    <row r="22" spans="1:16" s="43" customFormat="1" ht="12" customHeight="1"/>
    <row r="23" spans="1:16" s="43" customFormat="1" ht="12" customHeight="1">
      <c r="A23" s="46" t="s">
        <v>20</v>
      </c>
    </row>
    <row r="24" spans="1:16" s="43" customFormat="1" ht="12" customHeight="1">
      <c r="A24" s="46" t="s">
        <v>0</v>
      </c>
    </row>
    <row r="25" spans="1:16" s="43" customFormat="1" ht="12" customHeight="1">
      <c r="A25" s="46" t="s">
        <v>104</v>
      </c>
    </row>
    <row r="26" spans="1:16" s="43" customFormat="1" ht="12" customHeight="1">
      <c r="A26" s="46"/>
      <c r="P26" s="46"/>
    </row>
    <row r="27" spans="1:16" s="43" customFormat="1" ht="12" customHeight="1">
      <c r="A27" s="154" t="s">
        <v>82</v>
      </c>
    </row>
    <row r="28" spans="1:16" s="43" customFormat="1" ht="12" customHeight="1">
      <c r="A28" s="154" t="s">
        <v>51</v>
      </c>
      <c r="P28" s="42"/>
    </row>
    <row r="29" spans="1:16" s="43" customFormat="1" ht="12" customHeight="1">
      <c r="A29" s="154" t="s">
        <v>105</v>
      </c>
      <c r="P29" s="42"/>
    </row>
    <row r="30" spans="1:16" s="43" customFormat="1" ht="12" customHeight="1">
      <c r="P30" s="42"/>
    </row>
    <row r="31" spans="1:16" s="43" customFormat="1" ht="12" customHeight="1"/>
    <row r="32" spans="1:16" s="43" customFormat="1" ht="12" customHeight="1"/>
    <row r="33" s="43" customFormat="1" ht="12" customHeight="1"/>
    <row r="34" s="43" customFormat="1" ht="12" customHeight="1"/>
    <row r="35" s="43" customFormat="1" ht="12" customHeight="1"/>
    <row r="36" s="43" customFormat="1" ht="12" customHeight="1"/>
    <row r="37" s="43" customFormat="1" ht="12" customHeight="1"/>
    <row r="38" s="43" customFormat="1" ht="12" customHeight="1"/>
    <row r="39" s="43" customFormat="1" ht="12" customHeight="1"/>
    <row r="40" s="43" customFormat="1" ht="12" customHeight="1"/>
    <row r="41" s="43" customFormat="1" ht="12" customHeight="1"/>
    <row r="42" s="43" customFormat="1" ht="12" customHeight="1"/>
    <row r="43" s="43" customFormat="1" ht="12" customHeight="1"/>
    <row r="44" s="43" customFormat="1" ht="12" customHeight="1"/>
    <row r="45" s="43" customFormat="1" ht="12" customHeight="1"/>
    <row r="46" s="43" customFormat="1" ht="12" customHeight="1"/>
    <row r="47" s="43" customFormat="1" ht="12" customHeight="1"/>
    <row r="48" s="43" customFormat="1" ht="12" customHeight="1"/>
    <row r="49" s="43" customFormat="1" ht="12" customHeight="1"/>
    <row r="50" s="43" customFormat="1" ht="12" customHeight="1"/>
    <row r="51" s="43" customFormat="1" ht="12" customHeight="1"/>
    <row r="52" s="43" customFormat="1" ht="12" customHeight="1"/>
    <row r="53" s="43" customFormat="1" ht="12" customHeight="1"/>
    <row r="54" s="43" customFormat="1" ht="12" customHeight="1"/>
    <row r="55" s="43" customFormat="1" ht="12" customHeight="1"/>
    <row r="56" s="43" customFormat="1" ht="12" customHeight="1"/>
    <row r="57" s="43" customFormat="1" ht="12" customHeight="1"/>
    <row r="58" s="43" customFormat="1" ht="12" customHeight="1"/>
    <row r="59" s="43" customFormat="1" ht="12" customHeight="1"/>
    <row r="60" s="43" customFormat="1" ht="12" customHeight="1"/>
    <row r="61" s="43" customFormat="1" ht="12" customHeight="1"/>
    <row r="62" s="43" customFormat="1" ht="12" customHeight="1"/>
    <row r="63" s="43" customFormat="1" ht="12" customHeight="1"/>
    <row r="64" s="43" customFormat="1" ht="12" customHeight="1"/>
    <row r="65" s="43" customFormat="1" ht="12" customHeight="1"/>
    <row r="66" s="43" customFormat="1" ht="12" customHeight="1"/>
    <row r="67" s="43" customFormat="1" ht="12" customHeight="1"/>
    <row r="68" s="43" customFormat="1" ht="12" customHeight="1"/>
    <row r="69" s="43" customFormat="1" ht="12" customHeight="1"/>
    <row r="70" s="43" customFormat="1" ht="12" customHeight="1"/>
    <row r="71" s="43" customFormat="1" ht="12" customHeight="1"/>
    <row r="72" s="43" customFormat="1" ht="12" customHeight="1"/>
    <row r="73" s="43" customFormat="1" ht="12" customHeight="1"/>
    <row r="74" s="43" customFormat="1" ht="12" customHeight="1"/>
    <row r="75" s="43" customFormat="1" ht="12" customHeight="1"/>
    <row r="76" s="43" customFormat="1" ht="12" customHeight="1"/>
    <row r="77" s="43" customFormat="1" ht="12" customHeight="1"/>
    <row r="78" s="43" customFormat="1" ht="12" customHeight="1"/>
    <row r="79" s="43" customFormat="1" ht="12" customHeight="1"/>
    <row r="80" s="43" customFormat="1" ht="12" customHeight="1"/>
    <row r="81" s="43" customFormat="1" ht="12" customHeight="1"/>
    <row r="82" s="43" customFormat="1" ht="12" customHeight="1"/>
    <row r="83" s="43" customFormat="1" ht="12" customHeight="1"/>
    <row r="84" s="43" customFormat="1" ht="12" customHeight="1"/>
    <row r="85" s="43" customFormat="1" ht="12" customHeight="1"/>
    <row r="86" s="43" customFormat="1" ht="12" customHeight="1"/>
    <row r="87" s="43" customFormat="1" ht="12" customHeight="1"/>
    <row r="88" s="43" customFormat="1" ht="12" customHeight="1"/>
    <row r="89" s="43" customFormat="1" ht="12" customHeight="1"/>
    <row r="90" s="43" customFormat="1" ht="12" customHeight="1"/>
    <row r="91" s="43" customFormat="1" ht="12" customHeight="1"/>
    <row r="92" s="43" customFormat="1" ht="12" customHeight="1"/>
    <row r="93" s="43" customFormat="1" ht="12" customHeight="1"/>
    <row r="94" s="43" customFormat="1" ht="12" customHeight="1"/>
    <row r="95" s="43" customFormat="1" ht="12" customHeight="1"/>
    <row r="96" s="43" customFormat="1" ht="12" customHeight="1"/>
    <row r="97" s="43" customFormat="1" ht="12" customHeight="1"/>
    <row r="98" s="43" customFormat="1" ht="12" customHeight="1"/>
    <row r="99" s="43" customFormat="1" ht="12" customHeight="1"/>
    <row r="100" s="43" customFormat="1" ht="12" customHeight="1"/>
    <row r="101" s="43" customFormat="1" ht="12" customHeight="1"/>
    <row r="102" s="43" customFormat="1" ht="12" customHeight="1"/>
    <row r="103" s="43" customFormat="1" ht="12" customHeight="1"/>
    <row r="104" s="43" customFormat="1" ht="12" customHeight="1"/>
    <row r="105" s="43" customFormat="1" ht="12" customHeight="1"/>
    <row r="106" s="43" customFormat="1" ht="12" customHeight="1"/>
    <row r="107" s="43" customFormat="1" ht="12" customHeight="1"/>
    <row r="108" s="43" customFormat="1" ht="12" customHeight="1"/>
    <row r="109" s="43" customFormat="1" ht="12" customHeight="1"/>
    <row r="110" s="43" customFormat="1" ht="12" customHeight="1"/>
    <row r="111" s="43" customFormat="1" ht="12" customHeight="1"/>
    <row r="112" s="43" customFormat="1" ht="12" customHeight="1"/>
    <row r="113" s="43" customFormat="1" ht="12" customHeight="1"/>
    <row r="114" s="43" customFormat="1" ht="12" customHeight="1"/>
    <row r="115" s="43" customFormat="1" ht="12" customHeight="1"/>
    <row r="116" s="43" customFormat="1" ht="12" customHeight="1"/>
    <row r="117" s="43" customFormat="1" ht="12" customHeight="1"/>
    <row r="118" s="43" customFormat="1" ht="12" customHeight="1"/>
    <row r="119" s="43" customFormat="1" ht="12" customHeight="1"/>
    <row r="120" s="43" customFormat="1" ht="12" customHeight="1"/>
    <row r="121" s="43" customFormat="1" ht="12" customHeight="1"/>
    <row r="122" s="43" customFormat="1" ht="12" customHeight="1"/>
    <row r="123" s="43" customFormat="1" ht="12" customHeight="1"/>
    <row r="124" s="43" customFormat="1" ht="12" customHeight="1"/>
    <row r="125" s="43" customFormat="1" ht="12" customHeight="1"/>
    <row r="126" s="43" customFormat="1" ht="12" customHeight="1"/>
    <row r="127" s="43" customFormat="1" ht="12" customHeight="1"/>
    <row r="128" s="43" customFormat="1" ht="12" customHeight="1"/>
    <row r="129" s="43" customFormat="1" ht="12" customHeight="1"/>
    <row r="130" s="43" customFormat="1" ht="12" customHeight="1"/>
    <row r="131" s="43" customFormat="1" ht="12" customHeight="1"/>
    <row r="132" s="43" customFormat="1" ht="12" customHeight="1"/>
    <row r="133" s="43" customFormat="1" ht="12" customHeight="1"/>
    <row r="134" s="43" customFormat="1" ht="12" customHeight="1"/>
    <row r="135" s="43" customFormat="1" ht="12" customHeight="1"/>
    <row r="136" s="43" customFormat="1" ht="12" customHeight="1"/>
    <row r="137" s="43" customFormat="1" ht="12" customHeight="1"/>
    <row r="138" s="43" customFormat="1" ht="12" customHeight="1"/>
    <row r="139" s="43" customFormat="1" ht="12" customHeight="1"/>
    <row r="140" s="43" customFormat="1" ht="12" customHeight="1"/>
    <row r="141" s="43" customFormat="1" ht="12" customHeight="1"/>
    <row r="142" s="43" customFormat="1" ht="12" customHeight="1"/>
    <row r="143" s="43" customFormat="1" ht="12" customHeight="1"/>
    <row r="144" s="43" customFormat="1" ht="12" customHeight="1"/>
    <row r="145" s="43" customFormat="1" ht="12" customHeight="1"/>
    <row r="146" s="43" customFormat="1" ht="12" customHeight="1"/>
    <row r="147" s="43" customFormat="1" ht="12" customHeight="1"/>
    <row r="148" s="43" customFormat="1" ht="12" customHeight="1"/>
    <row r="149" s="43" customFormat="1" ht="12" customHeight="1"/>
    <row r="150" s="43" customFormat="1" ht="12" customHeight="1"/>
    <row r="151" s="43" customFormat="1" ht="12" customHeight="1"/>
    <row r="152" s="43" customFormat="1" ht="12" customHeight="1"/>
    <row r="153" s="43" customFormat="1" ht="12" customHeight="1"/>
    <row r="154" s="43" customFormat="1" ht="12" customHeight="1"/>
    <row r="155" s="43" customFormat="1" ht="12" customHeight="1"/>
    <row r="156" s="43" customFormat="1" ht="12" customHeight="1"/>
    <row r="157" s="43" customFormat="1" ht="12" customHeight="1"/>
    <row r="158" s="43" customFormat="1" ht="12" customHeight="1"/>
    <row r="159" s="43" customFormat="1" ht="12" customHeight="1"/>
    <row r="160" s="43" customFormat="1" ht="12" customHeight="1"/>
    <row r="161" s="43" customFormat="1" ht="12" customHeight="1"/>
    <row r="162" s="43" customFormat="1" ht="12" customHeight="1"/>
    <row r="163" s="43" customFormat="1" ht="12" customHeight="1"/>
    <row r="164" s="43" customFormat="1" ht="12" customHeight="1"/>
    <row r="165" s="43" customFormat="1" ht="12" customHeight="1"/>
    <row r="166" s="43" customFormat="1" ht="12" customHeight="1"/>
    <row r="167" s="43" customFormat="1" ht="12" customHeight="1"/>
    <row r="168" s="43" customFormat="1" ht="12" customHeight="1"/>
    <row r="169" s="43" customFormat="1" ht="12" customHeight="1"/>
    <row r="170" s="43" customFormat="1" ht="12" customHeight="1"/>
    <row r="171" s="43" customFormat="1" ht="12" customHeight="1"/>
    <row r="172" s="43" customFormat="1" ht="12" customHeight="1"/>
    <row r="173" s="43" customFormat="1" ht="12" customHeight="1"/>
    <row r="174" s="43" customFormat="1" ht="12" customHeight="1"/>
    <row r="175" s="43" customFormat="1" ht="12" customHeight="1"/>
    <row r="176" s="43" customFormat="1" ht="12" customHeight="1"/>
    <row r="177" s="43" customFormat="1" ht="12" customHeight="1"/>
    <row r="178" s="43" customFormat="1" ht="12" customHeight="1"/>
    <row r="179" s="43" customFormat="1" ht="12" customHeight="1"/>
    <row r="180" s="43" customFormat="1" ht="12" customHeight="1"/>
    <row r="181" s="43" customFormat="1" ht="12" customHeight="1"/>
    <row r="182" s="43" customFormat="1" ht="12" customHeight="1"/>
    <row r="183" s="43" customFormat="1" ht="12" customHeight="1"/>
    <row r="184" s="43" customFormat="1" ht="12" customHeight="1"/>
    <row r="185" s="43" customFormat="1" ht="12" customHeight="1"/>
    <row r="186" s="43" customFormat="1" ht="12" customHeight="1"/>
    <row r="187" s="43" customFormat="1" ht="12" customHeight="1"/>
  </sheetData>
  <phoneticPr fontId="0" type="noConversion"/>
  <pageMargins left="0.5" right="0" top="1" bottom="0.5" header="0" footer="0"/>
  <pageSetup scale="68"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Q36"/>
  <sheetViews>
    <sheetView showGridLines="0" workbookViewId="0">
      <selection activeCell="A3" sqref="A3:P3"/>
    </sheetView>
  </sheetViews>
  <sheetFormatPr defaultColWidth="12.42578125" defaultRowHeight="12" customHeight="1"/>
  <cols>
    <col min="1" max="1" width="29.28515625" style="41" customWidth="1"/>
    <col min="2" max="14" width="8.5703125" style="205" customWidth="1"/>
    <col min="15" max="15" width="2.7109375" style="41" customWidth="1"/>
    <col min="16" max="16" width="32.5703125" style="41" customWidth="1"/>
    <col min="17" max="17" width="3.140625" style="41" customWidth="1"/>
    <col min="18" max="16384" width="12.42578125" style="41"/>
  </cols>
  <sheetData>
    <row r="1" spans="1:17" s="246" customFormat="1" ht="12" customHeight="1">
      <c r="A1" s="250" t="s">
        <v>219</v>
      </c>
      <c r="B1" s="249"/>
      <c r="C1" s="249"/>
      <c r="D1" s="249"/>
      <c r="E1" s="249"/>
      <c r="F1" s="249"/>
      <c r="G1" s="249"/>
      <c r="H1" s="249"/>
      <c r="I1" s="248"/>
      <c r="J1" s="248"/>
      <c r="K1" s="248"/>
      <c r="L1" s="248"/>
      <c r="M1" s="248"/>
      <c r="N1" s="248"/>
      <c r="P1" s="247"/>
    </row>
    <row r="2" spans="1:17" ht="12" customHeight="1">
      <c r="A2" s="26" t="s">
        <v>10</v>
      </c>
      <c r="B2" s="9"/>
      <c r="C2" s="9"/>
      <c r="D2" s="9"/>
      <c r="E2" s="9"/>
      <c r="I2" s="244"/>
      <c r="J2" s="244"/>
      <c r="K2" s="244"/>
      <c r="L2" s="244"/>
      <c r="M2" s="244"/>
      <c r="N2" s="244"/>
      <c r="P2" s="26" t="s">
        <v>10</v>
      </c>
    </row>
    <row r="3" spans="1:17" ht="12" customHeight="1">
      <c r="A3" s="245" t="s">
        <v>218</v>
      </c>
      <c r="B3" s="9"/>
      <c r="C3" s="9"/>
      <c r="D3" s="9"/>
      <c r="E3" s="9"/>
      <c r="I3" s="244"/>
      <c r="J3" s="244"/>
      <c r="K3" s="244"/>
      <c r="L3" s="244"/>
      <c r="M3" s="244"/>
      <c r="N3" s="244"/>
      <c r="P3" s="245" t="s">
        <v>217</v>
      </c>
    </row>
    <row r="4" spans="1:17" ht="12" customHeight="1">
      <c r="A4" s="50" t="s">
        <v>216</v>
      </c>
      <c r="B4" s="9"/>
      <c r="C4" s="9"/>
      <c r="D4" s="9"/>
      <c r="E4" s="9"/>
      <c r="I4" s="244"/>
      <c r="J4" s="244"/>
      <c r="K4" s="244"/>
      <c r="L4" s="244"/>
      <c r="M4" s="244"/>
      <c r="N4" s="244"/>
      <c r="P4" s="243" t="s">
        <v>215</v>
      </c>
    </row>
    <row r="5" spans="1:17" ht="12" customHeight="1">
      <c r="A5" s="51"/>
      <c r="B5" s="11"/>
      <c r="C5" s="11"/>
      <c r="D5" s="11"/>
      <c r="E5" s="11"/>
      <c r="F5" s="242"/>
      <c r="G5" s="242"/>
      <c r="H5" s="242"/>
      <c r="I5" s="241"/>
      <c r="J5" s="241"/>
      <c r="K5" s="241"/>
      <c r="L5" s="241"/>
      <c r="M5" s="241"/>
      <c r="N5" s="241"/>
      <c r="O5" s="219"/>
      <c r="P5" s="51"/>
    </row>
    <row r="6" spans="1:17" s="238" customFormat="1" ht="12" customHeight="1">
      <c r="A6" s="239"/>
      <c r="B6" s="12">
        <v>2000</v>
      </c>
      <c r="C6" s="12">
        <v>2001</v>
      </c>
      <c r="D6" s="12">
        <v>2002</v>
      </c>
      <c r="E6" s="80">
        <v>2003</v>
      </c>
      <c r="F6" s="239">
        <v>2004</v>
      </c>
      <c r="G6" s="239">
        <v>2005</v>
      </c>
      <c r="H6" s="239">
        <v>2006</v>
      </c>
      <c r="I6" s="81">
        <v>2007</v>
      </c>
      <c r="J6" s="81">
        <v>2008</v>
      </c>
      <c r="K6" s="81">
        <v>2009</v>
      </c>
      <c r="L6" s="81">
        <v>2010</v>
      </c>
      <c r="M6" s="80">
        <v>2011</v>
      </c>
      <c r="N6" s="80">
        <v>2012</v>
      </c>
      <c r="O6" s="240"/>
      <c r="P6" s="239"/>
    </row>
    <row r="8" spans="1:17" s="233" customFormat="1" ht="21.9" customHeight="1">
      <c r="A8" s="232" t="s">
        <v>214</v>
      </c>
      <c r="B8" s="237" t="s">
        <v>2</v>
      </c>
      <c r="C8" s="237" t="s">
        <v>2</v>
      </c>
      <c r="D8" s="237" t="s">
        <v>2</v>
      </c>
      <c r="E8" s="237" t="s">
        <v>2</v>
      </c>
      <c r="F8" s="237" t="s">
        <v>2</v>
      </c>
      <c r="G8" s="237" t="s">
        <v>2</v>
      </c>
      <c r="H8" s="237" t="s">
        <v>2</v>
      </c>
      <c r="I8" s="237" t="s">
        <v>2</v>
      </c>
      <c r="J8" s="237" t="s">
        <v>2</v>
      </c>
      <c r="K8" s="237" t="s">
        <v>2</v>
      </c>
      <c r="L8" s="237" t="s">
        <v>2</v>
      </c>
      <c r="M8" s="237" t="s">
        <v>2</v>
      </c>
      <c r="N8" s="237" t="s">
        <v>2</v>
      </c>
      <c r="O8" s="236"/>
      <c r="P8" s="232" t="s">
        <v>213</v>
      </c>
    </row>
    <row r="9" spans="1:17" s="233" customFormat="1" ht="21.9" customHeight="1">
      <c r="A9" s="232" t="s">
        <v>212</v>
      </c>
      <c r="B9" s="235">
        <v>1170.3</v>
      </c>
      <c r="C9" s="235">
        <v>1188.8</v>
      </c>
      <c r="D9" s="235">
        <v>1228.8</v>
      </c>
      <c r="E9" s="235">
        <v>1315.8</v>
      </c>
      <c r="F9" s="235">
        <v>1375.9</v>
      </c>
      <c r="G9" s="235">
        <v>1334.9</v>
      </c>
      <c r="H9" s="235">
        <v>1484.2</v>
      </c>
      <c r="I9" s="235">
        <v>1628.1</v>
      </c>
      <c r="J9" s="235">
        <v>1917.4008478662704</v>
      </c>
      <c r="K9" s="235">
        <v>1272.3</v>
      </c>
      <c r="L9" s="235">
        <v>353.27004616152271</v>
      </c>
      <c r="M9" s="235">
        <v>726.8</v>
      </c>
      <c r="N9" s="235">
        <v>1049.0999999999999</v>
      </c>
      <c r="O9" s="234" t="s">
        <v>4</v>
      </c>
      <c r="P9" s="232" t="s">
        <v>211</v>
      </c>
    </row>
    <row r="10" spans="1:17" s="215" customFormat="1" ht="21.9" customHeight="1">
      <c r="A10" s="218" t="s">
        <v>210</v>
      </c>
      <c r="B10" s="217" t="s">
        <v>2</v>
      </c>
      <c r="C10" s="217" t="s">
        <v>2</v>
      </c>
      <c r="D10" s="217" t="s">
        <v>2</v>
      </c>
      <c r="E10" s="217" t="s">
        <v>2</v>
      </c>
      <c r="F10" s="217" t="s">
        <v>2</v>
      </c>
      <c r="G10" s="217" t="s">
        <v>2</v>
      </c>
      <c r="H10" s="217" t="s">
        <v>2</v>
      </c>
      <c r="I10" s="217" t="s">
        <v>2</v>
      </c>
      <c r="J10" s="217" t="s">
        <v>2</v>
      </c>
      <c r="K10" s="217" t="s">
        <v>2</v>
      </c>
      <c r="L10" s="217" t="s">
        <v>2</v>
      </c>
      <c r="M10" s="217" t="s">
        <v>2</v>
      </c>
      <c r="N10" s="217" t="s">
        <v>2</v>
      </c>
      <c r="O10" s="217"/>
      <c r="P10" s="218" t="s">
        <v>209</v>
      </c>
    </row>
    <row r="11" spans="1:17" ht="12" customHeight="1">
      <c r="A11" s="218" t="s">
        <v>208</v>
      </c>
      <c r="B11" s="217"/>
      <c r="C11" s="217"/>
      <c r="D11" s="217"/>
      <c r="E11" s="217"/>
      <c r="F11" s="231"/>
      <c r="G11" s="231"/>
      <c r="H11" s="231"/>
      <c r="I11" s="231"/>
      <c r="J11" s="231"/>
      <c r="K11" s="231"/>
      <c r="L11" s="231"/>
      <c r="M11" s="231"/>
      <c r="N11" s="231"/>
      <c r="O11" s="230"/>
      <c r="P11" s="218" t="s">
        <v>208</v>
      </c>
      <c r="Q11" s="215"/>
    </row>
    <row r="12" spans="1:17" ht="12" customHeight="1">
      <c r="A12" s="232" t="s">
        <v>207</v>
      </c>
      <c r="B12" s="217"/>
      <c r="C12" s="217"/>
      <c r="D12" s="217"/>
      <c r="E12" s="217"/>
      <c r="F12" s="231"/>
      <c r="G12" s="231"/>
      <c r="H12" s="231"/>
      <c r="I12" s="231"/>
      <c r="J12" s="231"/>
      <c r="K12" s="231"/>
      <c r="L12" s="231"/>
      <c r="M12" s="231"/>
      <c r="N12" s="231"/>
      <c r="O12" s="230"/>
      <c r="P12" s="232" t="s">
        <v>206</v>
      </c>
      <c r="Q12" s="215"/>
    </row>
    <row r="13" spans="1:17" ht="12" hidden="1" customHeight="1">
      <c r="A13" s="223" t="s">
        <v>205</v>
      </c>
      <c r="B13" s="217"/>
      <c r="C13" s="217"/>
      <c r="D13" s="217"/>
      <c r="E13" s="217"/>
      <c r="F13" s="231"/>
      <c r="G13" s="231"/>
      <c r="H13" s="231"/>
      <c r="I13" s="231"/>
      <c r="J13" s="231"/>
      <c r="K13" s="231"/>
      <c r="L13" s="231"/>
      <c r="M13" s="231"/>
      <c r="N13" s="231"/>
      <c r="O13" s="230"/>
      <c r="P13" s="223" t="s">
        <v>204</v>
      </c>
      <c r="Q13" s="215"/>
    </row>
    <row r="14" spans="1:17" ht="12" hidden="1" customHeight="1">
      <c r="A14" s="223" t="s">
        <v>203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23" t="s">
        <v>202</v>
      </c>
      <c r="Q14" s="215"/>
    </row>
    <row r="15" spans="1:17" ht="12" hidden="1" customHeight="1">
      <c r="A15" s="223" t="s">
        <v>201</v>
      </c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23" t="s">
        <v>200</v>
      </c>
      <c r="Q15" s="215"/>
    </row>
    <row r="16" spans="1:17" ht="12" customHeight="1">
      <c r="A16" s="226" t="s">
        <v>199</v>
      </c>
      <c r="B16" s="217"/>
      <c r="C16" s="217"/>
      <c r="D16" s="217"/>
      <c r="E16" s="217"/>
      <c r="F16" s="231"/>
      <c r="G16" s="231"/>
      <c r="H16" s="231"/>
      <c r="I16" s="231"/>
      <c r="J16" s="231"/>
      <c r="K16" s="231"/>
      <c r="L16" s="231"/>
      <c r="M16" s="231"/>
      <c r="N16" s="231"/>
      <c r="O16" s="230"/>
      <c r="P16" s="226" t="s">
        <v>198</v>
      </c>
      <c r="Q16" s="215"/>
    </row>
    <row r="17" spans="1:17" s="215" customFormat="1" ht="12" customHeight="1">
      <c r="A17" s="223" t="s">
        <v>197</v>
      </c>
      <c r="B17" s="228" t="s">
        <v>2</v>
      </c>
      <c r="C17" s="228" t="s">
        <v>2</v>
      </c>
      <c r="D17" s="225">
        <v>1228.8</v>
      </c>
      <c r="E17" s="225">
        <v>1315.8</v>
      </c>
      <c r="F17" s="225">
        <v>1375.8999999999999</v>
      </c>
      <c r="G17" s="225">
        <v>1334.8999999999999</v>
      </c>
      <c r="H17" s="228" t="s">
        <v>2</v>
      </c>
      <c r="I17" s="228" t="s">
        <v>2</v>
      </c>
      <c r="J17" s="228" t="s">
        <v>2</v>
      </c>
      <c r="K17" s="228" t="s">
        <v>2</v>
      </c>
      <c r="L17" s="228" t="s">
        <v>2</v>
      </c>
      <c r="M17" s="228" t="s">
        <v>2</v>
      </c>
      <c r="N17" s="228" t="s">
        <v>2</v>
      </c>
      <c r="O17" s="227"/>
      <c r="P17" s="223" t="s">
        <v>196</v>
      </c>
    </row>
    <row r="18" spans="1:17" s="215" customFormat="1" ht="12" customHeight="1">
      <c r="A18" s="229" t="s">
        <v>195</v>
      </c>
      <c r="B18" s="217" t="s">
        <v>2</v>
      </c>
      <c r="C18" s="217" t="s">
        <v>2</v>
      </c>
      <c r="D18" s="225">
        <v>1020.6</v>
      </c>
      <c r="E18" s="225">
        <v>1096.5999999999999</v>
      </c>
      <c r="F18" s="225">
        <v>1143.5999999999999</v>
      </c>
      <c r="G18" s="225">
        <v>1108.3721305240738</v>
      </c>
      <c r="H18" s="217" t="s">
        <v>2</v>
      </c>
      <c r="I18" s="217" t="s">
        <v>2</v>
      </c>
      <c r="J18" s="217" t="s">
        <v>2</v>
      </c>
      <c r="K18" s="217" t="s">
        <v>2</v>
      </c>
      <c r="L18" s="217" t="s">
        <v>2</v>
      </c>
      <c r="M18" s="217" t="s">
        <v>2</v>
      </c>
      <c r="N18" s="217" t="s">
        <v>2</v>
      </c>
      <c r="O18" s="217"/>
      <c r="P18" s="229" t="s">
        <v>194</v>
      </c>
    </row>
    <row r="19" spans="1:17" s="215" customFormat="1" ht="12" customHeight="1">
      <c r="A19" s="223" t="s">
        <v>193</v>
      </c>
      <c r="B19" s="217" t="s">
        <v>2</v>
      </c>
      <c r="C19" s="217" t="s">
        <v>2</v>
      </c>
      <c r="D19" s="225">
        <v>208.2</v>
      </c>
      <c r="E19" s="225">
        <v>219.2</v>
      </c>
      <c r="F19" s="225">
        <v>232.3</v>
      </c>
      <c r="G19" s="225">
        <v>226.52786947592605</v>
      </c>
      <c r="H19" s="217" t="s">
        <v>2</v>
      </c>
      <c r="I19" s="217" t="s">
        <v>2</v>
      </c>
      <c r="J19" s="217" t="s">
        <v>2</v>
      </c>
      <c r="K19" s="217" t="s">
        <v>2</v>
      </c>
      <c r="L19" s="217" t="s">
        <v>2</v>
      </c>
      <c r="M19" s="217" t="s">
        <v>2</v>
      </c>
      <c r="N19" s="217" t="s">
        <v>2</v>
      </c>
      <c r="O19" s="217"/>
      <c r="P19" s="223" t="s">
        <v>192</v>
      </c>
    </row>
    <row r="20" spans="1:17" s="215" customFormat="1" ht="12" hidden="1" customHeight="1">
      <c r="A20" s="223" t="s">
        <v>191</v>
      </c>
      <c r="B20" s="217" t="s">
        <v>2</v>
      </c>
      <c r="C20" s="217" t="s">
        <v>2</v>
      </c>
      <c r="D20" s="225" t="s">
        <v>2</v>
      </c>
      <c r="E20" s="225" t="s">
        <v>2</v>
      </c>
      <c r="F20" s="225" t="s">
        <v>2</v>
      </c>
      <c r="G20" s="225" t="s">
        <v>2</v>
      </c>
      <c r="H20" s="217" t="s">
        <v>2</v>
      </c>
      <c r="I20" s="217" t="s">
        <v>2</v>
      </c>
      <c r="J20" s="217" t="s">
        <v>2</v>
      </c>
      <c r="K20" s="217" t="s">
        <v>2</v>
      </c>
      <c r="L20" s="217" t="s">
        <v>2</v>
      </c>
      <c r="M20" s="217" t="s">
        <v>2</v>
      </c>
      <c r="N20" s="217" t="s">
        <v>2</v>
      </c>
      <c r="O20" s="217"/>
      <c r="P20" s="223" t="s">
        <v>185</v>
      </c>
    </row>
    <row r="21" spans="1:17" s="215" customFormat="1" ht="12" hidden="1" customHeight="1">
      <c r="A21" s="223" t="s">
        <v>190</v>
      </c>
      <c r="B21" s="228" t="s">
        <v>2</v>
      </c>
      <c r="C21" s="228" t="s">
        <v>2</v>
      </c>
      <c r="D21" s="225" t="s">
        <v>2</v>
      </c>
      <c r="E21" s="225" t="s">
        <v>2</v>
      </c>
      <c r="F21" s="225" t="s">
        <v>2</v>
      </c>
      <c r="G21" s="225" t="s">
        <v>2</v>
      </c>
      <c r="H21" s="228" t="s">
        <v>2</v>
      </c>
      <c r="I21" s="228" t="s">
        <v>2</v>
      </c>
      <c r="J21" s="228" t="s">
        <v>2</v>
      </c>
      <c r="K21" s="228" t="s">
        <v>2</v>
      </c>
      <c r="L21" s="228" t="s">
        <v>2</v>
      </c>
      <c r="M21" s="228" t="s">
        <v>2</v>
      </c>
      <c r="N21" s="228" t="s">
        <v>2</v>
      </c>
      <c r="O21" s="227"/>
      <c r="P21" s="223" t="s">
        <v>189</v>
      </c>
    </row>
    <row r="22" spans="1:17" s="215" customFormat="1" ht="12" hidden="1" customHeight="1">
      <c r="A22" s="223" t="s">
        <v>188</v>
      </c>
      <c r="B22" s="217" t="s">
        <v>2</v>
      </c>
      <c r="C22" s="217" t="s">
        <v>2</v>
      </c>
      <c r="D22" s="217" t="s">
        <v>2</v>
      </c>
      <c r="E22" s="217" t="s">
        <v>2</v>
      </c>
      <c r="F22" s="217" t="s">
        <v>2</v>
      </c>
      <c r="G22" s="217" t="s">
        <v>2</v>
      </c>
      <c r="H22" s="217" t="s">
        <v>2</v>
      </c>
      <c r="I22" s="217" t="s">
        <v>2</v>
      </c>
      <c r="J22" s="217" t="s">
        <v>2</v>
      </c>
      <c r="K22" s="217" t="s">
        <v>2</v>
      </c>
      <c r="L22" s="217" t="s">
        <v>2</v>
      </c>
      <c r="M22" s="217" t="s">
        <v>2</v>
      </c>
      <c r="N22" s="217" t="s">
        <v>2</v>
      </c>
      <c r="O22" s="217"/>
      <c r="P22" s="223" t="s">
        <v>187</v>
      </c>
    </row>
    <row r="23" spans="1:17" s="215" customFormat="1" ht="12" hidden="1" customHeight="1">
      <c r="A23" s="223" t="s">
        <v>186</v>
      </c>
      <c r="B23" s="217" t="s">
        <v>2</v>
      </c>
      <c r="C23" s="217" t="s">
        <v>2</v>
      </c>
      <c r="D23" s="217" t="s">
        <v>2</v>
      </c>
      <c r="E23" s="217" t="s">
        <v>2</v>
      </c>
      <c r="F23" s="217" t="s">
        <v>2</v>
      </c>
      <c r="G23" s="217" t="s">
        <v>2</v>
      </c>
      <c r="H23" s="217" t="s">
        <v>2</v>
      </c>
      <c r="I23" s="217" t="s">
        <v>2</v>
      </c>
      <c r="J23" s="217" t="s">
        <v>2</v>
      </c>
      <c r="K23" s="217" t="s">
        <v>2</v>
      </c>
      <c r="L23" s="217" t="s">
        <v>2</v>
      </c>
      <c r="M23" s="217" t="s">
        <v>2</v>
      </c>
      <c r="N23" s="217" t="s">
        <v>2</v>
      </c>
      <c r="O23" s="217"/>
      <c r="P23" s="223" t="s">
        <v>185</v>
      </c>
    </row>
    <row r="24" spans="1:17" s="215" customFormat="1" ht="20.100000000000001" customHeight="1">
      <c r="A24" s="226" t="s">
        <v>184</v>
      </c>
      <c r="B24" s="225">
        <v>50.8</v>
      </c>
      <c r="C24" s="225">
        <v>35.386000000000003</v>
      </c>
      <c r="D24" s="225">
        <v>13.060000000000002</v>
      </c>
      <c r="E24" s="225">
        <v>55.890000000000008</v>
      </c>
      <c r="F24" s="225">
        <v>30.759999999999998</v>
      </c>
      <c r="G24" s="225">
        <v>95.039999999999992</v>
      </c>
      <c r="H24" s="228">
        <v>147.36000000000001</v>
      </c>
      <c r="I24" s="228">
        <v>92.86</v>
      </c>
      <c r="J24" s="228">
        <v>307.60999999999996</v>
      </c>
      <c r="K24" s="228">
        <v>164.12000000000003</v>
      </c>
      <c r="L24" s="228">
        <v>250.75000000000003</v>
      </c>
      <c r="M24" s="228" t="s">
        <v>2</v>
      </c>
      <c r="N24" s="228" t="s">
        <v>2</v>
      </c>
      <c r="O24" s="227"/>
      <c r="P24" s="226" t="s">
        <v>183</v>
      </c>
    </row>
    <row r="25" spans="1:17" s="215" customFormat="1" ht="12" customHeight="1">
      <c r="A25" s="223" t="s">
        <v>182</v>
      </c>
      <c r="B25" s="225">
        <v>37.47</v>
      </c>
      <c r="C25" s="225">
        <v>23.96</v>
      </c>
      <c r="D25" s="225">
        <v>22.138999999999999</v>
      </c>
      <c r="E25" s="225">
        <v>59.209999999999994</v>
      </c>
      <c r="F25" s="225">
        <v>29.83</v>
      </c>
      <c r="G25" s="225">
        <v>104.65000000000002</v>
      </c>
      <c r="H25" s="225">
        <v>57.14</v>
      </c>
      <c r="I25" s="225">
        <v>58.550000000000004</v>
      </c>
      <c r="J25" s="225">
        <v>52.02</v>
      </c>
      <c r="K25" s="225">
        <v>54.47</v>
      </c>
      <c r="L25" s="225">
        <v>16.79</v>
      </c>
      <c r="M25" s="225" t="s">
        <v>2</v>
      </c>
      <c r="N25" s="225" t="s">
        <v>2</v>
      </c>
      <c r="O25" s="224"/>
      <c r="P25" s="223" t="s">
        <v>181</v>
      </c>
    </row>
    <row r="26" spans="1:17" s="215" customFormat="1" ht="12" customHeight="1">
      <c r="A26" s="223" t="s">
        <v>180</v>
      </c>
      <c r="B26" s="225">
        <v>24.97</v>
      </c>
      <c r="C26" s="225">
        <v>15.06</v>
      </c>
      <c r="D26" s="225">
        <v>19.548999999999999</v>
      </c>
      <c r="E26" s="225">
        <v>41.19</v>
      </c>
      <c r="F26" s="225">
        <v>19.97</v>
      </c>
      <c r="G26" s="225">
        <v>73.100000000000023</v>
      </c>
      <c r="H26" s="225">
        <v>40.44</v>
      </c>
      <c r="I26" s="225">
        <v>42.14</v>
      </c>
      <c r="J26" s="225">
        <v>33.450000000000003</v>
      </c>
      <c r="K26" s="225">
        <v>37.930000000000007</v>
      </c>
      <c r="L26" s="225">
        <v>11.190000000000001</v>
      </c>
      <c r="M26" s="225" t="s">
        <v>2</v>
      </c>
      <c r="N26" s="225" t="s">
        <v>2</v>
      </c>
      <c r="O26" s="224"/>
      <c r="P26" s="223" t="s">
        <v>179</v>
      </c>
    </row>
    <row r="27" spans="1:17" ht="12" customHeight="1">
      <c r="A27" s="223" t="s">
        <v>178</v>
      </c>
      <c r="B27" s="225">
        <v>12.5</v>
      </c>
      <c r="C27" s="225">
        <v>8.9</v>
      </c>
      <c r="D27" s="225">
        <v>2.5900000000000003</v>
      </c>
      <c r="E27" s="225">
        <v>18.02</v>
      </c>
      <c r="F27" s="225">
        <v>9.86</v>
      </c>
      <c r="G27" s="225">
        <v>31.55</v>
      </c>
      <c r="H27" s="225">
        <v>16.7</v>
      </c>
      <c r="I27" s="225">
        <v>16.410000000000004</v>
      </c>
      <c r="J27" s="225">
        <v>18.57</v>
      </c>
      <c r="K27" s="225">
        <v>16.539999999999996</v>
      </c>
      <c r="L27" s="225">
        <v>5.6</v>
      </c>
      <c r="M27" s="225" t="s">
        <v>2</v>
      </c>
      <c r="N27" s="225" t="s">
        <v>2</v>
      </c>
      <c r="O27" s="224"/>
      <c r="P27" s="223" t="s">
        <v>177</v>
      </c>
      <c r="Q27" s="215"/>
    </row>
    <row r="28" spans="1:17" ht="12" customHeight="1">
      <c r="A28" s="222"/>
      <c r="B28" s="221"/>
      <c r="C28" s="221"/>
      <c r="D28" s="221"/>
      <c r="E28" s="221"/>
      <c r="F28" s="220"/>
      <c r="G28" s="220"/>
      <c r="H28" s="220"/>
      <c r="I28" s="220"/>
      <c r="J28" s="220"/>
      <c r="K28" s="220"/>
      <c r="L28" s="220"/>
      <c r="M28" s="220"/>
      <c r="N28" s="220"/>
      <c r="O28" s="219"/>
      <c r="P28" s="219"/>
      <c r="Q28" s="219"/>
    </row>
    <row r="29" spans="1:17" ht="12" customHeight="1">
      <c r="A29" s="218"/>
      <c r="B29" s="217"/>
      <c r="C29" s="217"/>
      <c r="D29" s="217"/>
      <c r="E29" s="217"/>
      <c r="F29" s="216"/>
      <c r="G29" s="216"/>
      <c r="H29" s="216"/>
      <c r="I29" s="216"/>
      <c r="J29" s="216"/>
      <c r="K29" s="216"/>
      <c r="L29" s="216"/>
      <c r="M29" s="216"/>
      <c r="N29" s="216"/>
      <c r="O29" s="215"/>
      <c r="P29" s="215"/>
      <c r="Q29" s="215"/>
    </row>
    <row r="30" spans="1:17" ht="12" customHeight="1">
      <c r="A30" s="214" t="s">
        <v>19</v>
      </c>
      <c r="B30" s="213"/>
      <c r="C30" s="213"/>
      <c r="D30" s="213"/>
      <c r="E30" s="213"/>
      <c r="F30" s="212"/>
      <c r="G30" s="212"/>
      <c r="H30" s="212"/>
      <c r="I30" s="212"/>
      <c r="J30" s="212"/>
      <c r="K30" s="212"/>
      <c r="L30" s="212"/>
      <c r="M30" s="212"/>
      <c r="N30" s="212"/>
    </row>
    <row r="31" spans="1:17" ht="12" customHeight="1">
      <c r="A31" s="207" t="s">
        <v>176</v>
      </c>
      <c r="B31" s="211"/>
      <c r="C31" s="211"/>
      <c r="D31" s="211"/>
      <c r="E31" s="211"/>
      <c r="F31" s="210"/>
      <c r="G31" s="210"/>
      <c r="H31" s="210"/>
      <c r="I31" s="210"/>
      <c r="J31" s="210"/>
      <c r="K31" s="210"/>
      <c r="L31" s="210"/>
      <c r="M31" s="210"/>
      <c r="N31" s="210"/>
    </row>
    <row r="32" spans="1:17" ht="12" customHeight="1">
      <c r="A32" s="209" t="s">
        <v>175</v>
      </c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</row>
    <row r="33" spans="1:14" ht="12" customHeight="1">
      <c r="A33" s="209"/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</row>
    <row r="34" spans="1:14" ht="12" customHeight="1">
      <c r="A34" s="41" t="s">
        <v>82</v>
      </c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</row>
    <row r="35" spans="1:14" ht="12" customHeight="1">
      <c r="A35" s="207" t="s">
        <v>174</v>
      </c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</row>
    <row r="36" spans="1:14" ht="12" customHeight="1">
      <c r="A36" s="79" t="s">
        <v>173</v>
      </c>
    </row>
  </sheetData>
  <pageMargins left="0.15748031496062992" right="0.15748031496062992" top="0.98425196850393704" bottom="0.98425196850393704" header="0.51181102362204722" footer="0.51181102362204722"/>
  <pageSetup scale="90" orientation="landscape" r:id="rId1"/>
  <headerFooter alignWithMargins="0">
    <oddFooter>&amp;R &amp;A  &amp;D  &amp;T  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transitionEvaluation="1" codeName="Sheet10" enableFormatConditionsCalculation="0">
    <pageSetUpPr fitToPage="1"/>
  </sheetPr>
  <dimension ref="A1:P48"/>
  <sheetViews>
    <sheetView showGridLines="0" workbookViewId="0">
      <selection activeCell="D1" sqref="D1:V1"/>
    </sheetView>
  </sheetViews>
  <sheetFormatPr defaultColWidth="11.28515625" defaultRowHeight="12" customHeight="1"/>
  <cols>
    <col min="1" max="1" width="30.85546875" style="29" customWidth="1"/>
    <col min="2" max="4" width="8.85546875" style="29" customWidth="1"/>
    <col min="5" max="5" width="8.85546875" style="30" customWidth="1"/>
    <col min="6" max="14" width="8.85546875" style="29" customWidth="1"/>
    <col min="15" max="15" width="2.42578125" style="29" customWidth="1"/>
    <col min="16" max="16" width="45.42578125" style="29" customWidth="1"/>
    <col min="17" max="40" width="10.7109375" style="29" customWidth="1"/>
    <col min="41" max="16384" width="11.28515625" style="29"/>
  </cols>
  <sheetData>
    <row r="1" spans="1:16" s="106" customFormat="1" ht="12" customHeight="1">
      <c r="A1" s="178" t="s">
        <v>61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P1" s="178"/>
    </row>
    <row r="2" spans="1:16" ht="12" customHeight="1">
      <c r="A2" s="26" t="s">
        <v>10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P2" s="141" t="s">
        <v>33</v>
      </c>
    </row>
    <row r="3" spans="1:16" ht="12" customHeight="1">
      <c r="A3" s="31" t="s">
        <v>22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P3" s="31" t="s">
        <v>52</v>
      </c>
    </row>
    <row r="4" spans="1:16" ht="12" customHeight="1">
      <c r="A4" s="142" t="s">
        <v>86</v>
      </c>
      <c r="B4" s="8"/>
      <c r="C4" s="8"/>
      <c r="D4" s="9"/>
      <c r="E4" s="9"/>
      <c r="I4" s="25"/>
      <c r="J4" s="25"/>
      <c r="K4" s="25"/>
      <c r="L4" s="25"/>
      <c r="M4" s="25"/>
      <c r="N4" s="25"/>
      <c r="P4" s="140" t="s">
        <v>84</v>
      </c>
    </row>
    <row r="5" spans="1:16" ht="12" customHeight="1">
      <c r="A5" s="143"/>
      <c r="B5" s="10"/>
      <c r="C5" s="10"/>
      <c r="D5" s="11"/>
      <c r="E5" s="11"/>
      <c r="F5" s="32"/>
      <c r="G5" s="32"/>
      <c r="H5" s="32"/>
      <c r="I5" s="27"/>
      <c r="J5" s="27"/>
      <c r="K5" s="27"/>
      <c r="L5" s="27"/>
      <c r="M5" s="27"/>
      <c r="N5" s="27"/>
      <c r="O5" s="32"/>
      <c r="P5" s="143"/>
    </row>
    <row r="6" spans="1:16" s="82" customFormat="1" ht="12" customHeight="1">
      <c r="A6" s="83"/>
      <c r="B6" s="12">
        <v>2000</v>
      </c>
      <c r="C6" s="12">
        <v>2001</v>
      </c>
      <c r="D6" s="12">
        <v>2002</v>
      </c>
      <c r="E6" s="80">
        <v>2003</v>
      </c>
      <c r="F6" s="83">
        <v>2004</v>
      </c>
      <c r="G6" s="83">
        <v>2005</v>
      </c>
      <c r="H6" s="83">
        <v>2006</v>
      </c>
      <c r="I6" s="81">
        <v>2007</v>
      </c>
      <c r="J6" s="81">
        <v>2008</v>
      </c>
      <c r="K6" s="81">
        <v>2009</v>
      </c>
      <c r="L6" s="81">
        <v>2010</v>
      </c>
      <c r="M6" s="80">
        <v>2011</v>
      </c>
      <c r="N6" s="80">
        <v>2012</v>
      </c>
      <c r="O6" s="94" t="s">
        <v>4</v>
      </c>
      <c r="P6" s="83"/>
    </row>
    <row r="7" spans="1:16" ht="24" customHeight="1">
      <c r="B7" s="33"/>
      <c r="C7" s="33"/>
      <c r="D7" s="33"/>
      <c r="E7" s="9"/>
    </row>
    <row r="8" spans="1:16" s="106" customFormat="1" ht="12" customHeight="1">
      <c r="A8" s="125" t="s">
        <v>8</v>
      </c>
      <c r="B8" s="126">
        <v>29140.670050000001</v>
      </c>
      <c r="C8" s="126">
        <v>33174.131119899997</v>
      </c>
      <c r="D8" s="126">
        <v>40921.97370240384</v>
      </c>
      <c r="E8" s="126">
        <v>57217.469558020341</v>
      </c>
      <c r="F8" s="126">
        <v>59702.615009652538</v>
      </c>
      <c r="G8" s="127">
        <v>70754.680108731452</v>
      </c>
      <c r="H8" s="127">
        <v>75967.401336632509</v>
      </c>
      <c r="I8" s="127">
        <v>82061.384080092583</v>
      </c>
      <c r="J8" s="127">
        <v>95390.40806951742</v>
      </c>
      <c r="K8" s="127">
        <v>104583.23694064084</v>
      </c>
      <c r="L8" s="127">
        <v>131895.75252239552</v>
      </c>
      <c r="M8" s="127">
        <v>140364.75758671062</v>
      </c>
      <c r="N8" s="127">
        <v>151564.70450511694</v>
      </c>
      <c r="O8" s="107"/>
      <c r="P8" s="144" t="s">
        <v>53</v>
      </c>
    </row>
    <row r="9" spans="1:16" ht="12" customHeight="1">
      <c r="A9" s="113"/>
      <c r="B9" s="116"/>
      <c r="C9" s="116"/>
      <c r="D9" s="116"/>
      <c r="E9" s="117"/>
      <c r="F9" s="117"/>
      <c r="O9" s="34"/>
    </row>
    <row r="10" spans="1:16" ht="12" customHeight="1">
      <c r="A10" s="193" t="s">
        <v>30</v>
      </c>
      <c r="B10" s="118">
        <v>7273.9955</v>
      </c>
      <c r="C10" s="118">
        <v>8514.8340678713121</v>
      </c>
      <c r="D10" s="116">
        <v>8367.7422385098416</v>
      </c>
      <c r="E10" s="117">
        <v>14286.0960746413</v>
      </c>
      <c r="F10" s="117">
        <v>15560.612781012769</v>
      </c>
      <c r="G10" s="117">
        <v>19542.84</v>
      </c>
      <c r="H10" s="117">
        <v>23004.31</v>
      </c>
      <c r="I10" s="117">
        <v>30926.572236478743</v>
      </c>
      <c r="J10" s="117">
        <v>38772.71182315216</v>
      </c>
      <c r="K10" s="117">
        <v>47819.650183809208</v>
      </c>
      <c r="L10" s="117">
        <v>94478.289323858873</v>
      </c>
      <c r="M10" s="117">
        <v>105596.41749916004</v>
      </c>
      <c r="N10" s="117">
        <v>113815.97014353087</v>
      </c>
      <c r="O10" s="34"/>
      <c r="P10" s="194" t="s">
        <v>63</v>
      </c>
    </row>
    <row r="11" spans="1:16" ht="12" customHeight="1">
      <c r="A11" s="120" t="s">
        <v>138</v>
      </c>
      <c r="E11" s="29"/>
      <c r="O11" s="34"/>
    </row>
    <row r="12" spans="1:16" ht="12" customHeight="1">
      <c r="A12" s="113" t="s">
        <v>139</v>
      </c>
      <c r="B12" s="115">
        <v>3279.7831144703282</v>
      </c>
      <c r="C12" s="115">
        <v>4345.0629078713137</v>
      </c>
      <c r="D12" s="115">
        <v>3966.7487474128161</v>
      </c>
      <c r="E12" s="115">
        <v>5431.120130366251</v>
      </c>
      <c r="F12" s="117">
        <v>7917.4572128246709</v>
      </c>
      <c r="G12" s="117">
        <v>8547.32</v>
      </c>
      <c r="H12" s="117">
        <v>12195.78</v>
      </c>
      <c r="I12" s="117">
        <v>18669.594047447026</v>
      </c>
      <c r="J12" s="117">
        <v>23673.146268460103</v>
      </c>
      <c r="K12" s="117">
        <v>25768.553941406546</v>
      </c>
      <c r="L12" s="117">
        <v>64881.336431708318</v>
      </c>
      <c r="M12" s="117">
        <v>75014.031787359636</v>
      </c>
      <c r="N12" s="117">
        <v>84924.8574904056</v>
      </c>
      <c r="O12" s="34"/>
      <c r="P12" s="146" t="s">
        <v>162</v>
      </c>
    </row>
    <row r="13" spans="1:16" ht="12" customHeight="1">
      <c r="B13" s="119"/>
      <c r="C13" s="119"/>
      <c r="D13" s="116"/>
      <c r="E13" s="117"/>
      <c r="F13" s="117"/>
      <c r="G13" s="117"/>
      <c r="H13" s="117"/>
      <c r="I13" s="117"/>
      <c r="J13" s="117"/>
      <c r="K13" s="117"/>
      <c r="L13" s="117"/>
      <c r="M13" s="190"/>
      <c r="N13" s="190"/>
      <c r="O13" s="34"/>
      <c r="P13" s="145"/>
    </row>
    <row r="14" spans="1:16" ht="12" customHeight="1">
      <c r="A14" s="195" t="s">
        <v>31</v>
      </c>
      <c r="B14" s="118">
        <f t="shared" ref="B14:M14" si="0">B15+B18</f>
        <v>22733.532660000004</v>
      </c>
      <c r="C14" s="118">
        <f t="shared" si="0"/>
        <v>25817.3005833075</v>
      </c>
      <c r="D14" s="118">
        <f t="shared" si="0"/>
        <v>33502.230208241846</v>
      </c>
      <c r="E14" s="118">
        <f t="shared" si="0"/>
        <v>41277.587685670354</v>
      </c>
      <c r="F14" s="118">
        <f t="shared" si="0"/>
        <v>41816.94972123504</v>
      </c>
      <c r="G14" s="118">
        <f t="shared" si="0"/>
        <v>48028.642035863188</v>
      </c>
      <c r="H14" s="118">
        <f t="shared" si="0"/>
        <v>47855.065000000002</v>
      </c>
      <c r="I14" s="118">
        <f t="shared" si="0"/>
        <v>49142.020000000004</v>
      </c>
      <c r="J14" s="118">
        <f t="shared" si="0"/>
        <v>53738.604457466332</v>
      </c>
      <c r="K14" s="118">
        <f t="shared" si="0"/>
        <v>53479.939185386</v>
      </c>
      <c r="L14" s="118">
        <f t="shared" si="0"/>
        <v>39133.482308521059</v>
      </c>
      <c r="M14" s="118">
        <f t="shared" si="0"/>
        <v>37300.67358312077</v>
      </c>
      <c r="N14" s="118">
        <f>N15+N18</f>
        <v>50598.557047036244</v>
      </c>
      <c r="O14" s="34"/>
      <c r="P14" s="146" t="s">
        <v>64</v>
      </c>
    </row>
    <row r="15" spans="1:16" ht="12" customHeight="1">
      <c r="A15" s="196" t="s">
        <v>140</v>
      </c>
      <c r="B15" s="118">
        <v>10342.170970000001</v>
      </c>
      <c r="C15" s="118">
        <v>12482.076427427501</v>
      </c>
      <c r="D15" s="116">
        <v>16238.208741809196</v>
      </c>
      <c r="E15" s="117">
        <v>20114.949646448964</v>
      </c>
      <c r="F15" s="117">
        <v>20141.571095660722</v>
      </c>
      <c r="G15" s="117">
        <v>21582.65203586319</v>
      </c>
      <c r="H15" s="117">
        <v>19400.788</v>
      </c>
      <c r="I15" s="117">
        <v>17834.550000000003</v>
      </c>
      <c r="J15" s="117">
        <v>16513.277494352667</v>
      </c>
      <c r="K15" s="118">
        <v>9605.3454028441556</v>
      </c>
      <c r="L15" s="118">
        <v>-2902.1209728038802</v>
      </c>
      <c r="M15" s="118">
        <v>-15730.567843213912</v>
      </c>
      <c r="N15" s="118">
        <v>-17680.512873698</v>
      </c>
      <c r="O15" s="34"/>
      <c r="P15" s="146" t="s">
        <v>141</v>
      </c>
    </row>
    <row r="16" spans="1:16" ht="12" customHeight="1">
      <c r="A16" s="120" t="s">
        <v>142</v>
      </c>
      <c r="B16" s="118">
        <v>10484.0249</v>
      </c>
      <c r="C16" s="118">
        <v>12594.852319347501</v>
      </c>
      <c r="D16" s="116">
        <v>16358.618710549197</v>
      </c>
      <c r="E16" s="117">
        <v>20195.618382860001</v>
      </c>
      <c r="F16" s="117">
        <v>20482.861561656791</v>
      </c>
      <c r="G16" s="118">
        <v>21814.657846448852</v>
      </c>
      <c r="H16" s="118">
        <v>20175.95</v>
      </c>
      <c r="I16" s="118">
        <v>18476.650000000001</v>
      </c>
      <c r="J16" s="118">
        <v>16797.29550087787</v>
      </c>
      <c r="K16" s="118">
        <v>11151.588150882908</v>
      </c>
      <c r="L16" s="118">
        <v>164.09434853462875</v>
      </c>
      <c r="M16" s="118">
        <v>-11380.027088794484</v>
      </c>
      <c r="N16" s="118">
        <v>-11964.729140043781</v>
      </c>
      <c r="O16" s="34"/>
      <c r="P16" s="197" t="s">
        <v>143</v>
      </c>
    </row>
    <row r="17" spans="1:16" ht="12" customHeight="1">
      <c r="A17" s="198" t="s">
        <v>144</v>
      </c>
      <c r="B17" s="118">
        <v>-141.85392999999999</v>
      </c>
      <c r="C17" s="118">
        <v>-112.77589192000025</v>
      </c>
      <c r="D17" s="118">
        <v>-120.40996874000018</v>
      </c>
      <c r="E17" s="118">
        <v>-80.668736411034132</v>
      </c>
      <c r="F17" s="118">
        <v>-341.29046599606625</v>
      </c>
      <c r="G17" s="135">
        <v>-232.00581058566212</v>
      </c>
      <c r="H17" s="135">
        <v>-775.16200000000003</v>
      </c>
      <c r="I17" s="135">
        <v>-642.1</v>
      </c>
      <c r="J17" s="135">
        <v>-284.01800652519995</v>
      </c>
      <c r="K17" s="118">
        <v>-1546.2427480387514</v>
      </c>
      <c r="L17" s="118">
        <v>-3066.2153213385095</v>
      </c>
      <c r="M17" s="118">
        <v>-4350.5407544194286</v>
      </c>
      <c r="N17" s="118">
        <v>-5715.7837336542188</v>
      </c>
      <c r="O17" s="34"/>
      <c r="P17" s="199" t="s">
        <v>145</v>
      </c>
    </row>
    <row r="18" spans="1:16" ht="12" customHeight="1">
      <c r="A18" s="120" t="s">
        <v>146</v>
      </c>
      <c r="B18" s="118">
        <v>12391.361690000002</v>
      </c>
      <c r="C18" s="118">
        <v>13335.22415588</v>
      </c>
      <c r="D18" s="116">
        <v>17264.021466432652</v>
      </c>
      <c r="E18" s="117">
        <v>21162.63803922139</v>
      </c>
      <c r="F18" s="117">
        <v>21675.378625574314</v>
      </c>
      <c r="G18" s="118">
        <v>26445.99</v>
      </c>
      <c r="H18" s="118">
        <v>28454.277000000002</v>
      </c>
      <c r="I18" s="118">
        <v>31307.47</v>
      </c>
      <c r="J18" s="118">
        <v>37225.326963113665</v>
      </c>
      <c r="K18" s="118">
        <v>43874.593782541844</v>
      </c>
      <c r="L18" s="118">
        <v>42035.60328132494</v>
      </c>
      <c r="M18" s="118">
        <v>53031.24142633468</v>
      </c>
      <c r="N18" s="118">
        <v>68279.06992073424</v>
      </c>
      <c r="O18" s="34"/>
      <c r="P18" s="146" t="s">
        <v>147</v>
      </c>
    </row>
    <row r="19" spans="1:16" ht="12" customHeight="1">
      <c r="A19" s="120"/>
      <c r="B19" s="118"/>
      <c r="C19" s="118"/>
      <c r="D19" s="116"/>
      <c r="E19" s="117"/>
      <c r="F19" s="117"/>
      <c r="G19" s="117"/>
      <c r="H19" s="117"/>
      <c r="I19" s="117"/>
      <c r="J19" s="117"/>
      <c r="K19" s="118"/>
      <c r="L19" s="118"/>
      <c r="M19" s="118"/>
      <c r="N19" s="118"/>
      <c r="O19" s="34"/>
      <c r="P19" s="146"/>
    </row>
    <row r="20" spans="1:16" ht="12" customHeight="1">
      <c r="A20" s="203" t="s">
        <v>148</v>
      </c>
      <c r="B20" s="118">
        <f t="shared" ref="B20:N20" si="1">B8-B10-B14</f>
        <v>-866.85811000000467</v>
      </c>
      <c r="C20" s="118">
        <f t="shared" si="1"/>
        <v>-1158.0035312788168</v>
      </c>
      <c r="D20" s="118">
        <f t="shared" si="1"/>
        <v>-947.99874434784579</v>
      </c>
      <c r="E20" s="118">
        <f t="shared" si="1"/>
        <v>1653.7857977086824</v>
      </c>
      <c r="F20" s="118">
        <f>F8-F10-F14</f>
        <v>2325.0525074047328</v>
      </c>
      <c r="G20" s="118">
        <f t="shared" si="1"/>
        <v>3183.1980728682684</v>
      </c>
      <c r="H20" s="118">
        <f t="shared" si="1"/>
        <v>5108.0263366325089</v>
      </c>
      <c r="I20" s="118">
        <f t="shared" si="1"/>
        <v>1992.7918436138352</v>
      </c>
      <c r="J20" s="118">
        <f t="shared" si="1"/>
        <v>2879.0917888989279</v>
      </c>
      <c r="K20" s="118">
        <f t="shared" si="1"/>
        <v>3283.6475714456319</v>
      </c>
      <c r="L20" s="118">
        <f t="shared" si="1"/>
        <v>-1716.019109984416</v>
      </c>
      <c r="M20" s="118">
        <f>M8-M10-M14</f>
        <v>-2532.3334955701939</v>
      </c>
      <c r="N20" s="118">
        <f t="shared" si="1"/>
        <v>-12849.82268545017</v>
      </c>
      <c r="O20" s="34"/>
      <c r="P20" s="147" t="s">
        <v>149</v>
      </c>
    </row>
    <row r="21" spans="1:16" s="106" customFormat="1" ht="12" customHeight="1">
      <c r="A21" s="113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07"/>
      <c r="P21" s="146"/>
    </row>
    <row r="22" spans="1:16" s="106" customFormat="1" ht="12" customHeight="1">
      <c r="A22" s="128" t="s">
        <v>9</v>
      </c>
      <c r="B22" s="129">
        <f t="shared" ref="B22:N22" si="2">B30</f>
        <v>29140.670050000001</v>
      </c>
      <c r="C22" s="129">
        <f t="shared" si="2"/>
        <v>33174.131119899997</v>
      </c>
      <c r="D22" s="129">
        <f t="shared" si="2"/>
        <v>40921.97370240384</v>
      </c>
      <c r="E22" s="129">
        <f t="shared" si="2"/>
        <v>57217.469558020341</v>
      </c>
      <c r="F22" s="129">
        <f t="shared" si="2"/>
        <v>59702.615009652538</v>
      </c>
      <c r="G22" s="129">
        <f t="shared" si="2"/>
        <v>70754.680108731452</v>
      </c>
      <c r="H22" s="129">
        <f t="shared" si="2"/>
        <v>75967.401336632509</v>
      </c>
      <c r="I22" s="129">
        <f t="shared" si="2"/>
        <v>82061.384080092583</v>
      </c>
      <c r="J22" s="129">
        <f t="shared" si="2"/>
        <v>95390.40806951742</v>
      </c>
      <c r="K22" s="129">
        <f t="shared" si="2"/>
        <v>104583.23694064084</v>
      </c>
      <c r="L22" s="129">
        <f t="shared" si="2"/>
        <v>131895.75252239552</v>
      </c>
      <c r="M22" s="129">
        <f t="shared" si="2"/>
        <v>140364.75758671062</v>
      </c>
      <c r="N22" s="129">
        <f t="shared" si="2"/>
        <v>151564.70450511694</v>
      </c>
      <c r="O22" s="107"/>
      <c r="P22" s="148" t="s">
        <v>54</v>
      </c>
    </row>
    <row r="23" spans="1:16" s="35" customFormat="1" ht="12" customHeight="1">
      <c r="A23" s="120"/>
      <c r="B23" s="118"/>
      <c r="C23" s="118"/>
      <c r="D23" s="118"/>
      <c r="E23" s="118"/>
      <c r="F23" s="118"/>
      <c r="O23" s="37"/>
      <c r="P23" s="146"/>
    </row>
    <row r="24" spans="1:16" s="38" customFormat="1" ht="12" customHeight="1">
      <c r="A24" s="120" t="s">
        <v>16</v>
      </c>
      <c r="B24" s="118">
        <v>9052.1315599999998</v>
      </c>
      <c r="C24" s="118">
        <v>10313.230709899999</v>
      </c>
      <c r="D24" s="118">
        <v>13065.247431772035</v>
      </c>
      <c r="E24" s="118">
        <v>15959.217311410341</v>
      </c>
      <c r="F24" s="118">
        <v>17361.17675247413</v>
      </c>
      <c r="G24" s="118">
        <v>20488.393393202878</v>
      </c>
      <c r="H24" s="118">
        <v>21036.622054706946</v>
      </c>
      <c r="I24" s="118">
        <v>23713.290414467439</v>
      </c>
      <c r="J24" s="118">
        <v>27956.318924093368</v>
      </c>
      <c r="K24" s="118">
        <v>29795.079151321032</v>
      </c>
      <c r="L24" s="118">
        <v>40183.243006573866</v>
      </c>
      <c r="M24" s="118">
        <v>42570.458764214345</v>
      </c>
      <c r="N24" s="118">
        <v>48590.847675129073</v>
      </c>
      <c r="O24" s="36"/>
      <c r="P24" s="120" t="s">
        <v>150</v>
      </c>
    </row>
    <row r="25" spans="1:16" s="35" customFormat="1" ht="12" customHeight="1">
      <c r="A25" s="200" t="s">
        <v>151</v>
      </c>
      <c r="B25" s="118">
        <v>5807.2282000000005</v>
      </c>
      <c r="C25" s="118">
        <v>6571.4294699000002</v>
      </c>
      <c r="D25" s="116">
        <v>8687.5230900499992</v>
      </c>
      <c r="E25" s="117">
        <v>9843.1417019599994</v>
      </c>
      <c r="F25" s="117">
        <v>10218.32045091</v>
      </c>
      <c r="G25" s="116">
        <v>12218.307794369999</v>
      </c>
      <c r="H25" s="116">
        <v>12371.184999999999</v>
      </c>
      <c r="I25" s="116">
        <v>13633.9</v>
      </c>
      <c r="J25" s="116">
        <v>15304.820948100001</v>
      </c>
      <c r="K25" s="116">
        <v>15851.285209200001</v>
      </c>
      <c r="L25" s="116">
        <v>20347.81551968</v>
      </c>
      <c r="M25" s="116">
        <v>21701.461684080001</v>
      </c>
      <c r="N25" s="116">
        <v>23261.213152339998</v>
      </c>
      <c r="O25" s="37"/>
      <c r="P25" s="120" t="s">
        <v>152</v>
      </c>
    </row>
    <row r="26" spans="1:16" s="35" customFormat="1" ht="12" customHeight="1">
      <c r="A26" s="120" t="s">
        <v>153</v>
      </c>
      <c r="B26" s="118">
        <v>3244.9033599999998</v>
      </c>
      <c r="C26" s="118">
        <v>3741.8012699999999</v>
      </c>
      <c r="D26" s="118">
        <v>4377.7243417220361</v>
      </c>
      <c r="E26" s="118">
        <v>6116.0756094503431</v>
      </c>
      <c r="F26" s="118">
        <v>7142.8563015641284</v>
      </c>
      <c r="G26" s="118">
        <v>8270.0855988328804</v>
      </c>
      <c r="H26" s="118">
        <v>8665.4359999999997</v>
      </c>
      <c r="I26" s="118">
        <v>10079.389773627439</v>
      </c>
      <c r="J26" s="118">
        <v>12651.497975993369</v>
      </c>
      <c r="K26" s="118">
        <v>13943.793942121032</v>
      </c>
      <c r="L26" s="118">
        <v>19835.427486893863</v>
      </c>
      <c r="M26" s="118">
        <v>20868.997080134344</v>
      </c>
      <c r="N26" s="118">
        <v>25329.634522789067</v>
      </c>
      <c r="O26" s="37"/>
      <c r="P26" s="120" t="s">
        <v>154</v>
      </c>
    </row>
    <row r="27" spans="1:16" s="35" customFormat="1" ht="12" customHeight="1">
      <c r="A27" s="120" t="s">
        <v>17</v>
      </c>
      <c r="B27" s="118">
        <v>20069.465360000002</v>
      </c>
      <c r="C27" s="118">
        <v>21921.552709899999</v>
      </c>
      <c r="D27" s="118">
        <v>26191.072191129282</v>
      </c>
      <c r="E27" s="118">
        <v>33215.612176712566</v>
      </c>
      <c r="F27" s="118">
        <v>36445.606111576824</v>
      </c>
      <c r="G27" s="118">
        <v>40489.329824260079</v>
      </c>
      <c r="H27" s="118">
        <v>44625.021571671692</v>
      </c>
      <c r="I27" s="118">
        <v>47210.881140063655</v>
      </c>
      <c r="J27" s="118">
        <v>53662.228880602779</v>
      </c>
      <c r="K27" s="118">
        <v>56067.193961507852</v>
      </c>
      <c r="L27" s="118">
        <v>69947.4465200915</v>
      </c>
      <c r="M27" s="118">
        <v>72740.547231083779</v>
      </c>
      <c r="N27" s="118">
        <v>79990.493028258803</v>
      </c>
      <c r="O27" s="37"/>
      <c r="P27" s="201" t="s">
        <v>155</v>
      </c>
    </row>
    <row r="28" spans="1:16" s="35" customFormat="1" ht="12" customHeight="1">
      <c r="A28" s="120" t="s">
        <v>156</v>
      </c>
      <c r="B28" s="118">
        <v>4591.7536600000003</v>
      </c>
      <c r="C28" s="118">
        <v>4991.0123099999992</v>
      </c>
      <c r="D28" s="116">
        <v>4888.2030938672478</v>
      </c>
      <c r="E28" s="117">
        <v>7038.6564463122268</v>
      </c>
      <c r="F28" s="117">
        <v>7989.9275422226956</v>
      </c>
      <c r="G28" s="149">
        <v>7350.0334088372028</v>
      </c>
      <c r="H28" s="149">
        <v>9880.1890000000003</v>
      </c>
      <c r="I28" s="149">
        <v>8950.6761713562155</v>
      </c>
      <c r="J28" s="149">
        <v>8877.1449256494088</v>
      </c>
      <c r="K28" s="149">
        <v>8149.040123916815</v>
      </c>
      <c r="L28" s="149">
        <v>7638.8973691476476</v>
      </c>
      <c r="M28" s="149">
        <v>7150.1479821894463</v>
      </c>
      <c r="N28" s="149">
        <v>7460.6936679697201</v>
      </c>
      <c r="O28" s="37"/>
      <c r="P28" s="146" t="s">
        <v>157</v>
      </c>
    </row>
    <row r="29" spans="1:16" s="35" customFormat="1" ht="12" customHeight="1">
      <c r="A29" s="120" t="s">
        <v>158</v>
      </c>
      <c r="B29" s="118">
        <v>6425.5801400000009</v>
      </c>
      <c r="C29" s="118">
        <v>6617.3096399999995</v>
      </c>
      <c r="D29" s="116">
        <v>8237.6216654900018</v>
      </c>
      <c r="E29" s="117">
        <v>10217.738418989999</v>
      </c>
      <c r="F29" s="117">
        <v>11094.50181688</v>
      </c>
      <c r="G29" s="150">
        <v>12650.903022219996</v>
      </c>
      <c r="H29" s="150">
        <v>13485.757</v>
      </c>
      <c r="I29" s="150">
        <v>14378.292943160001</v>
      </c>
      <c r="J29" s="150">
        <v>16828.765030859999</v>
      </c>
      <c r="K29" s="150">
        <v>18123.074686270003</v>
      </c>
      <c r="L29" s="150">
        <v>22125.306144369995</v>
      </c>
      <c r="M29" s="150">
        <v>23019.940484679995</v>
      </c>
      <c r="N29" s="150">
        <v>23938.951685159998</v>
      </c>
      <c r="O29" s="37"/>
      <c r="P29" s="146" t="s">
        <v>159</v>
      </c>
    </row>
    <row r="30" spans="1:16" ht="12" customHeight="1">
      <c r="A30" s="120" t="s">
        <v>18</v>
      </c>
      <c r="B30" s="118">
        <v>29140.670050000001</v>
      </c>
      <c r="C30" s="118">
        <v>33174.131119899997</v>
      </c>
      <c r="D30" s="118">
        <v>40921.97370240384</v>
      </c>
      <c r="E30" s="118">
        <v>57217.469558020341</v>
      </c>
      <c r="F30" s="118">
        <v>59702.615009652538</v>
      </c>
      <c r="G30" s="118">
        <v>70754.680108731452</v>
      </c>
      <c r="H30" s="118">
        <v>75967.401336632509</v>
      </c>
      <c r="I30" s="118">
        <v>82061.384080092583</v>
      </c>
      <c r="J30" s="118">
        <v>95390.40806951742</v>
      </c>
      <c r="K30" s="118">
        <v>104583.23694064084</v>
      </c>
      <c r="L30" s="118">
        <v>131895.75252239552</v>
      </c>
      <c r="M30" s="118">
        <v>140364.75758671062</v>
      </c>
      <c r="N30" s="118">
        <v>151564.70450511694</v>
      </c>
      <c r="O30" s="34"/>
      <c r="P30" s="120" t="s">
        <v>55</v>
      </c>
    </row>
    <row r="31" spans="1:16" ht="12" customHeight="1">
      <c r="A31" s="120" t="s">
        <v>160</v>
      </c>
      <c r="B31" s="118">
        <v>9071.2046899999987</v>
      </c>
      <c r="C31" s="118">
        <v>11252.57841</v>
      </c>
      <c r="D31" s="116">
        <v>16518.408411129269</v>
      </c>
      <c r="E31" s="117">
        <v>24001.857381307767</v>
      </c>
      <c r="F31" s="117">
        <v>23257.008898075717</v>
      </c>
      <c r="G31" s="117">
        <v>30265.350284471373</v>
      </c>
      <c r="H31" s="117">
        <v>31342.379764960817</v>
      </c>
      <c r="I31" s="117">
        <v>34850.5</v>
      </c>
      <c r="J31" s="117">
        <v>41728.179188914641</v>
      </c>
      <c r="K31" s="117">
        <v>48516.042979132995</v>
      </c>
      <c r="L31" s="117">
        <v>61948.306002304023</v>
      </c>
      <c r="M31" s="117">
        <v>67624.210355626856</v>
      </c>
      <c r="N31" s="117">
        <v>71574.211476858123</v>
      </c>
      <c r="O31" s="34"/>
      <c r="P31" s="120" t="s">
        <v>161</v>
      </c>
    </row>
    <row r="32" spans="1:16" ht="12" customHeight="1">
      <c r="A32" s="121"/>
      <c r="B32" s="122"/>
      <c r="C32" s="122"/>
      <c r="D32" s="122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39"/>
      <c r="P32" s="143"/>
    </row>
    <row r="33" spans="1:16" ht="12" customHeight="1">
      <c r="A33" s="124"/>
      <c r="B33" s="115"/>
      <c r="C33" s="115"/>
      <c r="D33" s="115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34"/>
      <c r="P33" s="146"/>
    </row>
    <row r="34" spans="1:16" ht="12" customHeight="1">
      <c r="A34" s="120" t="s">
        <v>19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</row>
    <row r="35" spans="1:16" ht="12" customHeight="1">
      <c r="A35" s="114" t="s">
        <v>23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34"/>
    </row>
    <row r="36" spans="1:16" ht="12" customHeight="1">
      <c r="A36" s="120" t="s">
        <v>15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</row>
    <row r="37" spans="1:16" ht="12" customHeight="1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  <row r="38" spans="1:16" ht="12" customHeight="1">
      <c r="A38" s="41" t="s">
        <v>82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</row>
    <row r="39" spans="1:16" ht="12" customHeight="1">
      <c r="A39" s="29" t="s">
        <v>56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</row>
    <row r="40" spans="1:16" ht="12" customHeight="1">
      <c r="A40" s="120" t="s">
        <v>62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</row>
    <row r="41" spans="1:16" ht="12" customHeight="1"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  <row r="46" spans="1:16" ht="12" customHeight="1">
      <c r="B46" s="34"/>
      <c r="C46" s="34"/>
      <c r="D46" s="34"/>
      <c r="E46" s="34"/>
    </row>
    <row r="47" spans="1:16" s="35" customFormat="1" ht="12" customHeight="1">
      <c r="B47" s="202"/>
      <c r="C47" s="202"/>
      <c r="D47" s="202"/>
      <c r="E47" s="38"/>
    </row>
    <row r="48" spans="1:16" s="35" customFormat="1" ht="12" customHeight="1">
      <c r="B48" s="40"/>
      <c r="C48" s="40"/>
      <c r="D48" s="40"/>
      <c r="E48" s="40"/>
    </row>
  </sheetData>
  <phoneticPr fontId="0" type="noConversion"/>
  <pageMargins left="0.5" right="0" top="1" bottom="0.5" header="0" footer="0"/>
  <pageSetup scale="60" orientation="landscape" r:id="rId1"/>
  <headerFooter alignWithMargins="0">
    <oddHeader>&amp;R&amp;F  &amp;A  &amp;D  &amp;T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indexed="22"/>
    <pageSetUpPr fitToPage="1"/>
  </sheetPr>
  <dimension ref="A1:P55"/>
  <sheetViews>
    <sheetView showGridLines="0" workbookViewId="0">
      <pane xSplit="1" ySplit="6" topLeftCell="B7" activePane="bottomRight" state="frozen"/>
      <selection activeCell="D1" sqref="D1:V1"/>
      <selection pane="topRight" activeCell="D1" sqref="D1:V1"/>
      <selection pane="bottomLeft" activeCell="D1" sqref="D1:V1"/>
      <selection pane="bottomRight" activeCell="D1" sqref="D1:V1"/>
    </sheetView>
  </sheetViews>
  <sheetFormatPr defaultColWidth="12.42578125" defaultRowHeight="12" customHeight="1"/>
  <cols>
    <col min="1" max="1" width="43" style="25" customWidth="1"/>
    <col min="2" max="4" width="9.85546875" style="25" customWidth="1"/>
    <col min="5" max="5" width="9.85546875" style="244" customWidth="1"/>
    <col min="6" max="14" width="9.85546875" style="25" customWidth="1"/>
    <col min="15" max="15" width="2.7109375" style="25" customWidth="1"/>
    <col min="16" max="16" width="32.85546875" style="25" customWidth="1"/>
    <col min="17" max="42" width="11.7109375" style="25" customWidth="1"/>
    <col min="43" max="16384" width="12.42578125" style="25"/>
  </cols>
  <sheetData>
    <row r="1" spans="1:16" s="177" customFormat="1" ht="12" customHeight="1">
      <c r="A1" s="281" t="s">
        <v>263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P1" s="281"/>
    </row>
    <row r="2" spans="1:16" ht="12" customHeight="1">
      <c r="A2" s="26" t="s">
        <v>10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P2" s="141" t="s">
        <v>33</v>
      </c>
    </row>
    <row r="3" spans="1:16" ht="24.75" customHeight="1">
      <c r="A3" s="280" t="s">
        <v>262</v>
      </c>
      <c r="B3" s="8"/>
      <c r="C3" s="8"/>
      <c r="D3" s="9"/>
      <c r="E3" s="9"/>
      <c r="P3" s="279" t="s">
        <v>261</v>
      </c>
    </row>
    <row r="4" spans="1:16" ht="12" customHeight="1">
      <c r="A4" s="278" t="s">
        <v>260</v>
      </c>
      <c r="B4" s="8"/>
      <c r="C4" s="8"/>
      <c r="D4" s="9"/>
      <c r="E4" s="9"/>
      <c r="P4" s="140" t="s">
        <v>259</v>
      </c>
    </row>
    <row r="5" spans="1:16" ht="12" customHeight="1">
      <c r="A5" s="277"/>
      <c r="B5" s="10"/>
      <c r="C5" s="10"/>
      <c r="D5" s="11"/>
      <c r="E5" s="11"/>
      <c r="F5" s="27"/>
      <c r="G5" s="27"/>
      <c r="H5" s="27"/>
      <c r="I5" s="27"/>
      <c r="J5" s="27"/>
      <c r="K5" s="27"/>
      <c r="L5" s="27"/>
      <c r="M5" s="27"/>
      <c r="N5" s="27"/>
      <c r="O5" s="27"/>
      <c r="P5" s="277"/>
    </row>
    <row r="6" spans="1:16" s="275" customFormat="1" ht="12" customHeight="1">
      <c r="A6" s="81"/>
      <c r="B6" s="12">
        <v>2000</v>
      </c>
      <c r="C6" s="12">
        <v>2001</v>
      </c>
      <c r="D6" s="12">
        <v>2002</v>
      </c>
      <c r="E6" s="80">
        <v>2003</v>
      </c>
      <c r="F6" s="81">
        <v>2004</v>
      </c>
      <c r="G6" s="81">
        <v>2005</v>
      </c>
      <c r="H6" s="81">
        <v>2006</v>
      </c>
      <c r="I6" s="81">
        <v>2007</v>
      </c>
      <c r="J6" s="81">
        <v>2008</v>
      </c>
      <c r="K6" s="81">
        <v>2009</v>
      </c>
      <c r="L6" s="81">
        <v>2010</v>
      </c>
      <c r="M6" s="80">
        <v>2011</v>
      </c>
      <c r="N6" s="80">
        <v>2012</v>
      </c>
      <c r="O6" s="276"/>
      <c r="P6" s="81"/>
    </row>
    <row r="7" spans="1:16" s="251" customFormat="1" ht="12" customHeight="1">
      <c r="A7" s="273"/>
      <c r="B7" s="274"/>
      <c r="C7" s="274"/>
      <c r="D7" s="274"/>
      <c r="E7" s="274"/>
      <c r="P7" s="273"/>
    </row>
    <row r="8" spans="1:16" s="267" customFormat="1" ht="24" customHeight="1">
      <c r="A8" s="266" t="s">
        <v>258</v>
      </c>
      <c r="B8" s="268">
        <v>6366.7999999999993</v>
      </c>
      <c r="C8" s="268">
        <v>6702</v>
      </c>
      <c r="D8" s="268">
        <v>7834.4</v>
      </c>
      <c r="E8" s="268">
        <v>10673.5</v>
      </c>
      <c r="F8" s="264">
        <v>12494.9</v>
      </c>
      <c r="G8" s="264">
        <v>18393.7</v>
      </c>
      <c r="H8" s="264">
        <v>21180.2</v>
      </c>
      <c r="I8" s="264">
        <v>24902.9</v>
      </c>
      <c r="J8" s="264">
        <v>27034.799999999999</v>
      </c>
      <c r="K8" s="264">
        <v>32203.7</v>
      </c>
      <c r="L8" s="264">
        <v>41349.699999999997</v>
      </c>
      <c r="M8" s="264">
        <v>43725.72588542672</v>
      </c>
      <c r="N8" s="264">
        <v>43608.982361055001</v>
      </c>
      <c r="P8" s="263" t="s">
        <v>257</v>
      </c>
    </row>
    <row r="9" spans="1:16" s="251" customFormat="1" ht="12" customHeight="1">
      <c r="A9" s="272" t="s">
        <v>256</v>
      </c>
      <c r="B9" s="271">
        <v>6169.5999999999995</v>
      </c>
      <c r="C9" s="271">
        <v>6332.2</v>
      </c>
      <c r="D9" s="271">
        <v>7721.7</v>
      </c>
      <c r="E9" s="271">
        <v>10502.7</v>
      </c>
      <c r="F9" s="270">
        <v>12473.9</v>
      </c>
      <c r="G9" s="270">
        <v>16253.1</v>
      </c>
      <c r="H9" s="270">
        <v>20413.7</v>
      </c>
      <c r="I9" s="270">
        <v>23667.200000000001</v>
      </c>
      <c r="J9" s="270">
        <v>26673.7</v>
      </c>
      <c r="K9" s="270">
        <v>31303.5</v>
      </c>
      <c r="L9" s="270">
        <v>31445.3</v>
      </c>
      <c r="M9" s="270">
        <v>39139.393965626718</v>
      </c>
      <c r="N9" s="270">
        <v>42071.7096623096</v>
      </c>
      <c r="P9" s="269" t="s">
        <v>255</v>
      </c>
    </row>
    <row r="10" spans="1:16" s="251" customFormat="1" ht="12" customHeight="1">
      <c r="A10" s="272" t="s">
        <v>254</v>
      </c>
      <c r="B10" s="271">
        <v>6149.4</v>
      </c>
      <c r="C10" s="271">
        <v>6324.2</v>
      </c>
      <c r="D10" s="271">
        <v>7720.7</v>
      </c>
      <c r="E10" s="271">
        <v>10502.7</v>
      </c>
      <c r="F10" s="270">
        <v>12473.9</v>
      </c>
      <c r="G10" s="270">
        <v>16253.1</v>
      </c>
      <c r="H10" s="270">
        <v>20413.7</v>
      </c>
      <c r="I10" s="270">
        <v>23667.200000000001</v>
      </c>
      <c r="J10" s="270">
        <v>26673.7</v>
      </c>
      <c r="K10" s="270">
        <v>31303.5</v>
      </c>
      <c r="L10" s="270">
        <v>31445.3</v>
      </c>
      <c r="M10" s="270">
        <v>39139.393965626718</v>
      </c>
      <c r="N10" s="270">
        <v>42071.7096623096</v>
      </c>
      <c r="P10" s="269" t="s">
        <v>253</v>
      </c>
    </row>
    <row r="11" spans="1:16" s="251" customFormat="1" ht="12" customHeight="1">
      <c r="A11" s="272" t="s">
        <v>252</v>
      </c>
      <c r="B11" s="271">
        <v>20.2</v>
      </c>
      <c r="C11" s="271">
        <v>8</v>
      </c>
      <c r="D11" s="271">
        <v>1</v>
      </c>
      <c r="E11" s="271" t="s">
        <v>356</v>
      </c>
      <c r="F11" s="270" t="s">
        <v>356</v>
      </c>
      <c r="G11" s="270" t="s">
        <v>356</v>
      </c>
      <c r="H11" s="270" t="s">
        <v>356</v>
      </c>
      <c r="I11" s="270" t="s">
        <v>356</v>
      </c>
      <c r="J11" s="270" t="s">
        <v>356</v>
      </c>
      <c r="K11" s="270" t="s">
        <v>356</v>
      </c>
      <c r="L11" s="270" t="s">
        <v>356</v>
      </c>
      <c r="M11" s="270" t="s">
        <v>356</v>
      </c>
      <c r="N11" s="270" t="s">
        <v>356</v>
      </c>
      <c r="P11" s="269" t="s">
        <v>251</v>
      </c>
    </row>
    <row r="12" spans="1:16" s="251" customFormat="1" ht="12" customHeight="1">
      <c r="A12" s="272" t="s">
        <v>250</v>
      </c>
      <c r="B12" s="271" t="s">
        <v>356</v>
      </c>
      <c r="C12" s="271" t="s">
        <v>356</v>
      </c>
      <c r="D12" s="271" t="s">
        <v>356</v>
      </c>
      <c r="E12" s="271" t="s">
        <v>356</v>
      </c>
      <c r="F12" s="270" t="s">
        <v>356</v>
      </c>
      <c r="G12" s="270" t="s">
        <v>356</v>
      </c>
      <c r="H12" s="270" t="s">
        <v>356</v>
      </c>
      <c r="I12" s="270" t="s">
        <v>356</v>
      </c>
      <c r="J12" s="270" t="s">
        <v>356</v>
      </c>
      <c r="K12" s="270" t="s">
        <v>356</v>
      </c>
      <c r="L12" s="270" t="s">
        <v>356</v>
      </c>
      <c r="M12" s="270" t="s">
        <v>356</v>
      </c>
      <c r="N12" s="270" t="s">
        <v>356</v>
      </c>
      <c r="P12" s="269" t="s">
        <v>249</v>
      </c>
    </row>
    <row r="13" spans="1:16" s="251" customFormat="1" ht="12" customHeight="1">
      <c r="A13" s="272" t="s">
        <v>248</v>
      </c>
      <c r="B13" s="271">
        <v>197.2</v>
      </c>
      <c r="C13" s="271">
        <v>369.8</v>
      </c>
      <c r="D13" s="271">
        <v>112.7</v>
      </c>
      <c r="E13" s="271">
        <v>170.8</v>
      </c>
      <c r="F13" s="270">
        <v>21</v>
      </c>
      <c r="G13" s="270">
        <v>2140.6</v>
      </c>
      <c r="H13" s="270">
        <v>766.5</v>
      </c>
      <c r="I13" s="270">
        <v>1235.7</v>
      </c>
      <c r="J13" s="270">
        <v>361.1</v>
      </c>
      <c r="K13" s="270">
        <v>900.2</v>
      </c>
      <c r="L13" s="270">
        <v>9904.4</v>
      </c>
      <c r="M13" s="270">
        <v>4586.3319197999999</v>
      </c>
      <c r="N13" s="270">
        <v>1537.2726987454009</v>
      </c>
      <c r="P13" s="269" t="s">
        <v>247</v>
      </c>
    </row>
    <row r="14" spans="1:16" s="267" customFormat="1" ht="24" customHeight="1">
      <c r="A14" s="266" t="s">
        <v>246</v>
      </c>
      <c r="B14" s="268">
        <v>8138.1</v>
      </c>
      <c r="C14" s="268">
        <v>8589</v>
      </c>
      <c r="D14" s="268">
        <v>10376.700000000001</v>
      </c>
      <c r="E14" s="268">
        <v>14392</v>
      </c>
      <c r="F14" s="264">
        <v>16837.599999999999</v>
      </c>
      <c r="G14" s="264">
        <v>19247.3</v>
      </c>
      <c r="H14" s="264">
        <v>21203</v>
      </c>
      <c r="I14" s="264">
        <v>28471.4</v>
      </c>
      <c r="J14" s="264">
        <v>30346.2</v>
      </c>
      <c r="K14" s="264">
        <v>35554.400000000001</v>
      </c>
      <c r="L14" s="264">
        <v>37966.9</v>
      </c>
      <c r="M14" s="264">
        <v>37342.521480045063</v>
      </c>
      <c r="N14" s="264">
        <v>46815.77268106438</v>
      </c>
      <c r="P14" s="263" t="s">
        <v>245</v>
      </c>
    </row>
    <row r="15" spans="1:16" s="251" customFormat="1" ht="12" customHeight="1">
      <c r="A15" s="272" t="s">
        <v>244</v>
      </c>
      <c r="B15" s="271">
        <v>6308.1</v>
      </c>
      <c r="C15" s="271">
        <v>7011</v>
      </c>
      <c r="D15" s="271">
        <v>8468.7000000000007</v>
      </c>
      <c r="E15" s="271">
        <v>10465</v>
      </c>
      <c r="F15" s="270">
        <v>12910.6</v>
      </c>
      <c r="G15" s="270">
        <v>17220.3</v>
      </c>
      <c r="H15" s="270">
        <v>19366</v>
      </c>
      <c r="I15" s="270">
        <v>22428.400000000001</v>
      </c>
      <c r="J15" s="270">
        <v>24300.2</v>
      </c>
      <c r="K15" s="270">
        <v>29605.3</v>
      </c>
      <c r="L15" s="270">
        <v>28258.9</v>
      </c>
      <c r="M15" s="270">
        <v>30349.753152095065</v>
      </c>
      <c r="N15" s="270">
        <v>34528.058861574376</v>
      </c>
      <c r="P15" s="269" t="s">
        <v>243</v>
      </c>
    </row>
    <row r="16" spans="1:16" s="251" customFormat="1" ht="12" customHeight="1">
      <c r="A16" s="272" t="s">
        <v>242</v>
      </c>
      <c r="B16" s="271">
        <v>3415.4</v>
      </c>
      <c r="C16" s="271">
        <v>3343.2</v>
      </c>
      <c r="D16" s="271">
        <v>3482.9</v>
      </c>
      <c r="E16" s="271">
        <v>3688.9</v>
      </c>
      <c r="F16" s="270">
        <v>4142.6000000000004</v>
      </c>
      <c r="G16" s="270">
        <v>5853</v>
      </c>
      <c r="H16" s="270">
        <v>6871</v>
      </c>
      <c r="I16" s="270">
        <v>8830.7999999999993</v>
      </c>
      <c r="J16" s="270">
        <v>12855.6</v>
      </c>
      <c r="K16" s="270">
        <v>14465</v>
      </c>
      <c r="L16" s="270">
        <v>13437.3</v>
      </c>
      <c r="M16" s="270">
        <v>14628.640908190002</v>
      </c>
      <c r="N16" s="270">
        <v>16706.407386259998</v>
      </c>
      <c r="P16" s="269" t="s">
        <v>241</v>
      </c>
    </row>
    <row r="17" spans="1:16" s="251" customFormat="1" ht="12" customHeight="1">
      <c r="A17" s="272" t="s">
        <v>240</v>
      </c>
      <c r="B17" s="271">
        <v>1841.8</v>
      </c>
      <c r="C17" s="271">
        <v>2701.4</v>
      </c>
      <c r="D17" s="271">
        <v>4128.6000000000004</v>
      </c>
      <c r="E17" s="271">
        <v>5595</v>
      </c>
      <c r="F17" s="270">
        <v>7178.5</v>
      </c>
      <c r="G17" s="270">
        <v>8007.7</v>
      </c>
      <c r="H17" s="270">
        <v>7794</v>
      </c>
      <c r="I17" s="270">
        <v>11483.6</v>
      </c>
      <c r="J17" s="270">
        <v>9088.2000000000007</v>
      </c>
      <c r="K17" s="270">
        <v>11534.5</v>
      </c>
      <c r="L17" s="270">
        <v>11180</v>
      </c>
      <c r="M17" s="270">
        <v>7524.8908120161896</v>
      </c>
      <c r="N17" s="270">
        <v>11018.716458845727</v>
      </c>
      <c r="P17" s="269" t="s">
        <v>239</v>
      </c>
    </row>
    <row r="18" spans="1:16" s="251" customFormat="1" ht="12" customHeight="1">
      <c r="A18" s="272" t="s">
        <v>238</v>
      </c>
      <c r="B18" s="271">
        <v>376.9</v>
      </c>
      <c r="C18" s="271">
        <v>227.8</v>
      </c>
      <c r="D18" s="271">
        <v>126.5</v>
      </c>
      <c r="E18" s="271">
        <v>522.1</v>
      </c>
      <c r="F18" s="270">
        <v>930.3</v>
      </c>
      <c r="G18" s="270">
        <v>1607.9</v>
      </c>
      <c r="H18" s="270">
        <v>2318.9</v>
      </c>
      <c r="I18" s="270">
        <v>750.8</v>
      </c>
      <c r="J18" s="270">
        <v>730.2</v>
      </c>
      <c r="K18" s="270">
        <v>1458</v>
      </c>
      <c r="L18" s="270">
        <v>1408</v>
      </c>
      <c r="M18" s="270">
        <v>1120.4496277600001</v>
      </c>
      <c r="N18" s="270">
        <v>1147.44423431</v>
      </c>
      <c r="P18" s="269" t="s">
        <v>237</v>
      </c>
    </row>
    <row r="19" spans="1:16" s="251" customFormat="1" ht="12" customHeight="1">
      <c r="A19" s="272" t="s">
        <v>236</v>
      </c>
      <c r="B19" s="271">
        <v>401.5</v>
      </c>
      <c r="C19" s="271">
        <v>438.5</v>
      </c>
      <c r="D19" s="271">
        <v>494.4</v>
      </c>
      <c r="E19" s="271">
        <v>398.2</v>
      </c>
      <c r="F19" s="270">
        <v>398.2</v>
      </c>
      <c r="G19" s="270">
        <v>1322.6</v>
      </c>
      <c r="H19" s="270">
        <v>1840.4</v>
      </c>
      <c r="I19" s="270">
        <v>1363.2</v>
      </c>
      <c r="J19" s="270">
        <v>1626.2</v>
      </c>
      <c r="K19" s="270">
        <v>2269.5</v>
      </c>
      <c r="L19" s="270">
        <v>2233.6999999999998</v>
      </c>
      <c r="M19" s="270">
        <v>7075.7718041288754</v>
      </c>
      <c r="N19" s="270">
        <v>5655.4907821586503</v>
      </c>
      <c r="P19" s="269" t="s">
        <v>235</v>
      </c>
    </row>
    <row r="20" spans="1:16" s="251" customFormat="1" ht="12" customHeight="1">
      <c r="A20" s="272" t="s">
        <v>234</v>
      </c>
      <c r="B20" s="271">
        <v>272.5</v>
      </c>
      <c r="C20" s="271">
        <v>300.10000000000002</v>
      </c>
      <c r="D20" s="271">
        <v>236.3</v>
      </c>
      <c r="E20" s="271">
        <v>261</v>
      </c>
      <c r="F20" s="270">
        <v>261</v>
      </c>
      <c r="G20" s="270">
        <v>429.09999999999854</v>
      </c>
      <c r="H20" s="270">
        <v>541.69999999999982</v>
      </c>
      <c r="I20" s="270">
        <v>0</v>
      </c>
      <c r="J20" s="270">
        <v>-2.2737367544323206E-12</v>
      </c>
      <c r="K20" s="270">
        <v>-121.70000000000073</v>
      </c>
      <c r="L20" s="270">
        <v>-9.9999999997635314E-2</v>
      </c>
      <c r="M20" s="270">
        <v>0</v>
      </c>
      <c r="N20" s="270">
        <v>0</v>
      </c>
      <c r="P20" s="269" t="s">
        <v>226</v>
      </c>
    </row>
    <row r="21" spans="1:16" s="251" customFormat="1" ht="12" customHeight="1">
      <c r="A21" s="272" t="s">
        <v>233</v>
      </c>
      <c r="B21" s="271">
        <v>1830</v>
      </c>
      <c r="C21" s="271">
        <v>1578</v>
      </c>
      <c r="D21" s="271">
        <v>1908</v>
      </c>
      <c r="E21" s="271">
        <v>3927</v>
      </c>
      <c r="F21" s="270">
        <v>3927</v>
      </c>
      <c r="G21" s="270">
        <v>2027</v>
      </c>
      <c r="H21" s="270">
        <v>1837</v>
      </c>
      <c r="I21" s="270">
        <v>6043</v>
      </c>
      <c r="J21" s="270">
        <v>6046</v>
      </c>
      <c r="K21" s="270">
        <v>5949.1</v>
      </c>
      <c r="L21" s="270">
        <v>9708</v>
      </c>
      <c r="M21" s="270">
        <v>6992.7683279499997</v>
      </c>
      <c r="N21" s="270">
        <v>12287.71381949</v>
      </c>
      <c r="P21" s="269" t="s">
        <v>232</v>
      </c>
    </row>
    <row r="22" spans="1:16" s="251" customFormat="1" ht="12" hidden="1" customHeight="1">
      <c r="A22" s="272" t="s">
        <v>231</v>
      </c>
      <c r="B22" s="271" t="s">
        <v>2</v>
      </c>
      <c r="C22" s="271" t="s">
        <v>2</v>
      </c>
      <c r="D22" s="271" t="s">
        <v>2</v>
      </c>
      <c r="E22" s="271" t="s">
        <v>2</v>
      </c>
      <c r="F22" s="270" t="s">
        <v>2</v>
      </c>
      <c r="G22" s="270" t="s">
        <v>2</v>
      </c>
      <c r="H22" s="270" t="s">
        <v>2</v>
      </c>
      <c r="I22" s="270" t="s">
        <v>2</v>
      </c>
      <c r="J22" s="270" t="s">
        <v>2</v>
      </c>
      <c r="K22" s="270" t="s">
        <v>2</v>
      </c>
      <c r="L22" s="270" t="s">
        <v>2</v>
      </c>
      <c r="M22" s="270" t="s">
        <v>2</v>
      </c>
      <c r="N22" s="270" t="s">
        <v>2</v>
      </c>
      <c r="P22" s="269" t="s">
        <v>230</v>
      </c>
    </row>
    <row r="23" spans="1:16" s="251" customFormat="1" ht="12" hidden="1" customHeight="1">
      <c r="A23" s="272" t="s">
        <v>229</v>
      </c>
      <c r="B23" s="271" t="s">
        <v>2</v>
      </c>
      <c r="C23" s="271" t="s">
        <v>2</v>
      </c>
      <c r="D23" s="271" t="s">
        <v>2</v>
      </c>
      <c r="E23" s="271" t="s">
        <v>2</v>
      </c>
      <c r="F23" s="270" t="s">
        <v>2</v>
      </c>
      <c r="G23" s="270" t="s">
        <v>2</v>
      </c>
      <c r="H23" s="270" t="s">
        <v>2</v>
      </c>
      <c r="I23" s="270" t="s">
        <v>2</v>
      </c>
      <c r="J23" s="270" t="s">
        <v>2</v>
      </c>
      <c r="K23" s="270" t="s">
        <v>2</v>
      </c>
      <c r="L23" s="270" t="s">
        <v>2</v>
      </c>
      <c r="M23" s="270" t="s">
        <v>2</v>
      </c>
      <c r="N23" s="270" t="s">
        <v>2</v>
      </c>
      <c r="P23" s="269" t="s">
        <v>228</v>
      </c>
    </row>
    <row r="24" spans="1:16" s="251" customFormat="1" ht="12" hidden="1" customHeight="1">
      <c r="A24" s="272" t="s">
        <v>227</v>
      </c>
      <c r="B24" s="271" t="s">
        <v>2</v>
      </c>
      <c r="C24" s="271" t="s">
        <v>2</v>
      </c>
      <c r="D24" s="271" t="s">
        <v>2</v>
      </c>
      <c r="E24" s="271" t="s">
        <v>2</v>
      </c>
      <c r="F24" s="270" t="s">
        <v>2</v>
      </c>
      <c r="G24" s="270" t="s">
        <v>2</v>
      </c>
      <c r="H24" s="270" t="s">
        <v>2</v>
      </c>
      <c r="I24" s="270" t="s">
        <v>2</v>
      </c>
      <c r="J24" s="270" t="s">
        <v>2</v>
      </c>
      <c r="K24" s="270" t="s">
        <v>2</v>
      </c>
      <c r="L24" s="270" t="s">
        <v>2</v>
      </c>
      <c r="M24" s="270" t="s">
        <v>2</v>
      </c>
      <c r="N24" s="270" t="s">
        <v>2</v>
      </c>
      <c r="P24" s="269" t="s">
        <v>226</v>
      </c>
    </row>
    <row r="25" spans="1:16" s="251" customFormat="1" ht="12" customHeight="1">
      <c r="A25" s="272" t="s">
        <v>225</v>
      </c>
      <c r="B25" s="271" t="s">
        <v>356</v>
      </c>
      <c r="C25" s="271" t="s">
        <v>356</v>
      </c>
      <c r="D25" s="271" t="s">
        <v>356</v>
      </c>
      <c r="E25" s="271" t="s">
        <v>356</v>
      </c>
      <c r="F25" s="270" t="s">
        <v>356</v>
      </c>
      <c r="G25" s="270" t="s">
        <v>356</v>
      </c>
      <c r="H25" s="270" t="s">
        <v>356</v>
      </c>
      <c r="I25" s="270" t="s">
        <v>356</v>
      </c>
      <c r="J25" s="270" t="s">
        <v>356</v>
      </c>
      <c r="K25" s="270" t="s">
        <v>356</v>
      </c>
      <c r="L25" s="270" t="s">
        <v>356</v>
      </c>
      <c r="M25" s="270" t="s">
        <v>356</v>
      </c>
      <c r="N25" s="270" t="s">
        <v>356</v>
      </c>
      <c r="P25" s="269" t="s">
        <v>224</v>
      </c>
    </row>
    <row r="26" spans="1:16" s="267" customFormat="1" ht="24" customHeight="1">
      <c r="A26" s="266" t="s">
        <v>223</v>
      </c>
      <c r="B26" s="268">
        <v>-1394.400000000001</v>
      </c>
      <c r="C26" s="268">
        <v>-1659.2</v>
      </c>
      <c r="D26" s="268">
        <v>-2415.8000000000011</v>
      </c>
      <c r="E26" s="268">
        <v>-3196.4</v>
      </c>
      <c r="F26" s="264">
        <v>-3412.3999999999987</v>
      </c>
      <c r="G26" s="264">
        <v>754.30000000000155</v>
      </c>
      <c r="H26" s="264">
        <v>2296.1000000000008</v>
      </c>
      <c r="I26" s="264">
        <v>-2817.7</v>
      </c>
      <c r="J26" s="264">
        <v>-2581.2000000000016</v>
      </c>
      <c r="K26" s="264">
        <v>-1892.7000000000007</v>
      </c>
      <c r="L26" s="264">
        <v>4790.7999999999956</v>
      </c>
      <c r="M26" s="264">
        <v>7503.6540331416572</v>
      </c>
      <c r="N26" s="264">
        <v>-2059.3460856993788</v>
      </c>
      <c r="P26" s="263" t="s">
        <v>222</v>
      </c>
    </row>
    <row r="27" spans="1:16" s="262" customFormat="1" ht="24" customHeight="1">
      <c r="A27" s="266" t="s">
        <v>221</v>
      </c>
      <c r="B27" s="265">
        <v>-1771.3000000000011</v>
      </c>
      <c r="C27" s="265">
        <v>-1887</v>
      </c>
      <c r="D27" s="265">
        <v>-2542.3000000000011</v>
      </c>
      <c r="E27" s="265">
        <v>-3718.5</v>
      </c>
      <c r="F27" s="265">
        <v>-4342.6999999999989</v>
      </c>
      <c r="G27" s="265">
        <v>-853.59999999999854</v>
      </c>
      <c r="H27" s="264">
        <v>-22.799999999999272</v>
      </c>
      <c r="I27" s="264">
        <v>-3568.5</v>
      </c>
      <c r="J27" s="264">
        <v>-3311.4000000000015</v>
      </c>
      <c r="K27" s="264">
        <v>-3350.7000000000007</v>
      </c>
      <c r="L27" s="264">
        <v>3382.7999999999956</v>
      </c>
      <c r="M27" s="264">
        <v>6383.2044053816571</v>
      </c>
      <c r="N27" s="264">
        <v>-3206.7903200093788</v>
      </c>
      <c r="P27" s="263" t="s">
        <v>220</v>
      </c>
    </row>
    <row r="28" spans="1:16" ht="12" customHeight="1">
      <c r="A28" s="27"/>
      <c r="B28" s="27"/>
      <c r="C28" s="27"/>
      <c r="D28" s="27"/>
      <c r="E28" s="24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61"/>
    </row>
    <row r="29" spans="1:16" ht="12" customHeight="1">
      <c r="A29" s="256"/>
      <c r="B29" s="256"/>
      <c r="C29" s="256"/>
      <c r="D29" s="256"/>
      <c r="E29" s="260"/>
      <c r="F29" s="256"/>
      <c r="G29" s="256"/>
      <c r="H29" s="256"/>
      <c r="I29" s="256"/>
      <c r="J29" s="256"/>
      <c r="K29" s="256"/>
      <c r="L29" s="256"/>
      <c r="M29" s="256"/>
      <c r="N29" s="256"/>
    </row>
    <row r="30" spans="1:16" s="251" customFormat="1" ht="12" customHeight="1">
      <c r="A30" s="120" t="s">
        <v>20</v>
      </c>
      <c r="B30" s="259"/>
      <c r="C30" s="259"/>
      <c r="D30" s="259"/>
      <c r="E30" s="252"/>
    </row>
    <row r="31" spans="1:16" ht="12" customHeight="1">
      <c r="P31" s="258"/>
    </row>
    <row r="32" spans="1:16" ht="12" customHeight="1">
      <c r="A32" s="257" t="s">
        <v>82</v>
      </c>
      <c r="P32" s="256"/>
    </row>
    <row r="40" spans="1:16" s="251" customFormat="1" ht="12" customHeight="1">
      <c r="A40" s="253"/>
      <c r="B40" s="255"/>
      <c r="C40" s="255"/>
      <c r="D40" s="255"/>
      <c r="E40" s="255"/>
      <c r="P40" s="25"/>
    </row>
    <row r="41" spans="1:16" s="251" customFormat="1" ht="12" customHeight="1">
      <c r="A41" s="28"/>
      <c r="B41" s="255"/>
      <c r="C41" s="255"/>
      <c r="D41" s="255"/>
      <c r="E41" s="254"/>
      <c r="P41" s="25"/>
    </row>
    <row r="42" spans="1:16" s="251" customFormat="1" ht="12" customHeight="1">
      <c r="E42" s="252"/>
      <c r="P42" s="25"/>
    </row>
    <row r="43" spans="1:16" s="251" customFormat="1" ht="12" customHeight="1">
      <c r="E43" s="252"/>
      <c r="P43" s="25"/>
    </row>
    <row r="44" spans="1:16" s="251" customFormat="1" ht="12" customHeight="1">
      <c r="E44" s="252"/>
      <c r="P44" s="25"/>
    </row>
    <row r="45" spans="1:16" s="251" customFormat="1" ht="12" customHeight="1">
      <c r="E45" s="252"/>
      <c r="P45" s="253"/>
    </row>
    <row r="46" spans="1:16" s="251" customFormat="1" ht="12" customHeight="1">
      <c r="E46" s="252"/>
      <c r="P46" s="28"/>
    </row>
    <row r="47" spans="1:16" s="251" customFormat="1" ht="12" customHeight="1">
      <c r="E47" s="252"/>
    </row>
    <row r="48" spans="1:16" s="251" customFormat="1" ht="12" customHeight="1">
      <c r="E48" s="252"/>
    </row>
    <row r="49" spans="5:16" s="251" customFormat="1" ht="12" customHeight="1">
      <c r="E49" s="252"/>
    </row>
    <row r="50" spans="5:16" s="251" customFormat="1" ht="12" customHeight="1">
      <c r="E50" s="252"/>
    </row>
    <row r="51" spans="5:16" ht="12" customHeight="1">
      <c r="P51" s="251"/>
    </row>
    <row r="52" spans="5:16" ht="12" customHeight="1">
      <c r="P52" s="251"/>
    </row>
    <row r="53" spans="5:16" ht="12" customHeight="1">
      <c r="P53" s="251"/>
    </row>
    <row r="54" spans="5:16" ht="12" customHeight="1">
      <c r="P54" s="251"/>
    </row>
    <row r="55" spans="5:16" ht="12" customHeight="1">
      <c r="P55" s="251"/>
    </row>
  </sheetData>
  <pageMargins left="0.15748031496063" right="0" top="0.98425196850393704" bottom="0" header="0" footer="0"/>
  <pageSetup scale="84" orientation="landscape" r:id="rId1"/>
  <headerFooter alignWithMargins="0">
    <oddFooter>&amp;R&amp;A  &amp;D  &amp;T 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28"/>
  <sheetViews>
    <sheetView showGridLines="0" workbookViewId="0">
      <selection activeCell="D1" sqref="D1:V1"/>
    </sheetView>
  </sheetViews>
  <sheetFormatPr defaultColWidth="9.28515625" defaultRowHeight="12" customHeight="1"/>
  <cols>
    <col min="1" max="1" width="37.42578125" style="283" customWidth="1"/>
    <col min="2" max="14" width="7.85546875" style="283" customWidth="1"/>
    <col min="15" max="15" width="2" style="283" customWidth="1"/>
    <col min="16" max="16" width="44.140625" style="269" customWidth="1"/>
    <col min="17" max="16384" width="9.28515625" style="283"/>
  </cols>
  <sheetData>
    <row r="1" spans="1:16" s="308" customFormat="1" ht="12" customHeight="1">
      <c r="A1" s="312">
        <v>13</v>
      </c>
      <c r="B1" s="310"/>
      <c r="C1" s="310"/>
      <c r="D1" s="310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0"/>
      <c r="P1" s="309"/>
    </row>
    <row r="2" spans="1:16" ht="12" customHeight="1">
      <c r="A2" s="307" t="s">
        <v>10</v>
      </c>
      <c r="B2" s="306"/>
      <c r="C2" s="306"/>
      <c r="D2" s="306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4"/>
      <c r="P2" s="139" t="s">
        <v>33</v>
      </c>
    </row>
    <row r="3" spans="1:16" ht="12" customHeight="1">
      <c r="A3" s="303" t="s">
        <v>297</v>
      </c>
      <c r="B3" s="306"/>
      <c r="C3" s="306"/>
      <c r="D3" s="304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4"/>
      <c r="P3" s="303" t="s">
        <v>296</v>
      </c>
    </row>
    <row r="4" spans="1:16" ht="12" customHeight="1">
      <c r="A4" s="278" t="s">
        <v>260</v>
      </c>
      <c r="B4" s="8"/>
      <c r="C4" s="9"/>
      <c r="D4" s="9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140" t="s">
        <v>259</v>
      </c>
    </row>
    <row r="5" spans="1:16" ht="12" customHeight="1">
      <c r="A5" s="302"/>
      <c r="B5" s="8"/>
      <c r="C5" s="8"/>
      <c r="D5" s="35"/>
      <c r="E5" s="9"/>
      <c r="F5" s="9"/>
      <c r="G5" s="9"/>
      <c r="H5" s="9"/>
      <c r="I5" s="9"/>
      <c r="J5" s="9"/>
      <c r="K5" s="9"/>
      <c r="L5" s="9"/>
      <c r="M5" s="9"/>
      <c r="N5" s="9"/>
      <c r="O5" s="35"/>
      <c r="P5" s="302"/>
    </row>
    <row r="6" spans="1:16" ht="12" customHeight="1">
      <c r="A6" s="301"/>
      <c r="B6" s="12">
        <v>2000</v>
      </c>
      <c r="C6" s="12">
        <v>2001</v>
      </c>
      <c r="D6" s="12">
        <v>2002</v>
      </c>
      <c r="E6" s="80">
        <v>2003</v>
      </c>
      <c r="F6" s="80">
        <v>2004</v>
      </c>
      <c r="G6" s="80">
        <v>2005</v>
      </c>
      <c r="H6" s="80">
        <v>2006</v>
      </c>
      <c r="I6" s="80">
        <v>2007</v>
      </c>
      <c r="J6" s="80">
        <v>2008</v>
      </c>
      <c r="K6" s="80">
        <v>2009</v>
      </c>
      <c r="L6" s="80">
        <v>2010</v>
      </c>
      <c r="M6" s="80">
        <v>2011</v>
      </c>
      <c r="N6" s="80">
        <v>2012</v>
      </c>
      <c r="O6" s="94"/>
      <c r="P6" s="301"/>
    </row>
    <row r="7" spans="1:16" ht="12" customHeight="1">
      <c r="A7" s="297"/>
      <c r="B7" s="300"/>
      <c r="C7" s="271"/>
      <c r="D7" s="299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"/>
      <c r="P7" s="297"/>
    </row>
    <row r="8" spans="1:16" s="263" customFormat="1" ht="12" customHeight="1">
      <c r="A8" s="295" t="s">
        <v>295</v>
      </c>
      <c r="B8" s="296">
        <v>6149.4</v>
      </c>
      <c r="C8" s="296">
        <v>6324.2</v>
      </c>
      <c r="D8" s="296">
        <v>7720.7000000000007</v>
      </c>
      <c r="E8" s="296">
        <v>10502.7</v>
      </c>
      <c r="F8" s="296">
        <v>12473.900000000001</v>
      </c>
      <c r="G8" s="296">
        <v>16253.099999999999</v>
      </c>
      <c r="H8" s="296">
        <v>20413</v>
      </c>
      <c r="I8" s="296">
        <v>23667.199999999997</v>
      </c>
      <c r="J8" s="296">
        <v>26673.7</v>
      </c>
      <c r="K8" s="296">
        <v>31305.5</v>
      </c>
      <c r="L8" s="296">
        <v>31445.300000000003</v>
      </c>
      <c r="M8" s="296">
        <v>38932.5</v>
      </c>
      <c r="N8" s="296">
        <v>42313.2</v>
      </c>
      <c r="P8" s="295" t="s">
        <v>294</v>
      </c>
    </row>
    <row r="9" spans="1:16" ht="18" customHeight="1">
      <c r="A9" s="294" t="s">
        <v>293</v>
      </c>
      <c r="B9" s="292">
        <v>1270.7800000000002</v>
      </c>
      <c r="C9" s="292">
        <v>1192.7499999999998</v>
      </c>
      <c r="D9" s="292">
        <v>1260.3600000000001</v>
      </c>
      <c r="E9" s="292">
        <v>1682.8700000000001</v>
      </c>
      <c r="F9" s="292">
        <v>2260.1200000000003</v>
      </c>
      <c r="G9" s="292">
        <v>3159.47</v>
      </c>
      <c r="H9" s="292">
        <v>3518.8700000000003</v>
      </c>
      <c r="I9" s="292">
        <v>4361.2</v>
      </c>
      <c r="J9" s="292">
        <v>5111</v>
      </c>
      <c r="K9" s="292">
        <v>5449.1</v>
      </c>
      <c r="L9" s="292">
        <v>5991.4</v>
      </c>
      <c r="M9" s="292">
        <v>6867.2</v>
      </c>
      <c r="N9" s="292">
        <v>9912.1</v>
      </c>
      <c r="O9" s="269"/>
      <c r="P9" s="263" t="s">
        <v>292</v>
      </c>
    </row>
    <row r="10" spans="1:16" ht="12" customHeight="1">
      <c r="A10" s="293" t="s">
        <v>291</v>
      </c>
      <c r="B10" s="292">
        <v>1203.7200000000003</v>
      </c>
      <c r="C10" s="292">
        <v>1137.6399999999999</v>
      </c>
      <c r="D10" s="292">
        <v>1210.68</v>
      </c>
      <c r="E10" s="292">
        <v>1604.1100000000001</v>
      </c>
      <c r="F10" s="292">
        <v>2180.0500000000002</v>
      </c>
      <c r="G10" s="292">
        <v>3067.6899999999996</v>
      </c>
      <c r="H10" s="292">
        <v>3404.84</v>
      </c>
      <c r="I10" s="292">
        <v>4361.2</v>
      </c>
      <c r="J10" s="292">
        <v>5111</v>
      </c>
      <c r="K10" s="292">
        <v>5449.1</v>
      </c>
      <c r="L10" s="292">
        <v>5991.4</v>
      </c>
      <c r="M10" s="292">
        <v>6867.2</v>
      </c>
      <c r="N10" s="292">
        <v>9912.1</v>
      </c>
      <c r="O10" s="269"/>
      <c r="P10" s="293" t="s">
        <v>290</v>
      </c>
    </row>
    <row r="11" spans="1:16" ht="12" customHeight="1">
      <c r="A11" s="293" t="s">
        <v>289</v>
      </c>
      <c r="B11" s="292">
        <v>750.19</v>
      </c>
      <c r="C11" s="292">
        <v>662.66</v>
      </c>
      <c r="D11" s="292">
        <v>602.9</v>
      </c>
      <c r="E11" s="292">
        <v>933.25</v>
      </c>
      <c r="F11" s="292">
        <v>1015.62</v>
      </c>
      <c r="G11" s="292">
        <v>1614.09</v>
      </c>
      <c r="H11" s="292">
        <v>1619.16</v>
      </c>
      <c r="I11" s="292" t="s">
        <v>2</v>
      </c>
      <c r="J11" s="292" t="s">
        <v>2</v>
      </c>
      <c r="K11" s="292" t="s">
        <v>2</v>
      </c>
      <c r="L11" s="292" t="s">
        <v>2</v>
      </c>
      <c r="M11" s="292" t="s">
        <v>2</v>
      </c>
      <c r="N11" s="292" t="s">
        <v>2</v>
      </c>
      <c r="O11" s="269"/>
      <c r="P11" s="293" t="s">
        <v>288</v>
      </c>
    </row>
    <row r="12" spans="1:16" ht="12" customHeight="1">
      <c r="A12" s="293" t="s">
        <v>287</v>
      </c>
      <c r="B12" s="292">
        <v>332.88</v>
      </c>
      <c r="C12" s="292">
        <v>338.48</v>
      </c>
      <c r="D12" s="292">
        <v>488.64</v>
      </c>
      <c r="E12" s="292">
        <v>670.86</v>
      </c>
      <c r="F12" s="292">
        <v>1164.43</v>
      </c>
      <c r="G12" s="292">
        <v>1453.6</v>
      </c>
      <c r="H12" s="292">
        <v>1785.68</v>
      </c>
      <c r="I12" s="292" t="s">
        <v>2</v>
      </c>
      <c r="J12" s="292" t="s">
        <v>2</v>
      </c>
      <c r="K12" s="292" t="s">
        <v>2</v>
      </c>
      <c r="L12" s="292" t="s">
        <v>2</v>
      </c>
      <c r="M12" s="292" t="s">
        <v>2</v>
      </c>
      <c r="N12" s="292" t="s">
        <v>2</v>
      </c>
      <c r="O12" s="269"/>
      <c r="P12" s="293" t="s">
        <v>286</v>
      </c>
    </row>
    <row r="13" spans="1:16" ht="12" customHeight="1">
      <c r="A13" s="293" t="s">
        <v>285</v>
      </c>
      <c r="B13" s="292">
        <v>120.65</v>
      </c>
      <c r="C13" s="292">
        <v>136.5</v>
      </c>
      <c r="D13" s="292">
        <v>119.14</v>
      </c>
      <c r="E13" s="292" t="s">
        <v>356</v>
      </c>
      <c r="F13" s="292" t="s">
        <v>356</v>
      </c>
      <c r="G13" s="292" t="s">
        <v>356</v>
      </c>
      <c r="H13" s="292" t="s">
        <v>356</v>
      </c>
      <c r="I13" s="292" t="s">
        <v>2</v>
      </c>
      <c r="J13" s="292" t="s">
        <v>2</v>
      </c>
      <c r="K13" s="292" t="s">
        <v>2</v>
      </c>
      <c r="L13" s="292" t="s">
        <v>2</v>
      </c>
      <c r="M13" s="292" t="s">
        <v>2</v>
      </c>
      <c r="N13" s="292" t="s">
        <v>2</v>
      </c>
      <c r="O13" s="269"/>
      <c r="P13" s="293" t="s">
        <v>284</v>
      </c>
    </row>
    <row r="14" spans="1:16" ht="12" customHeight="1">
      <c r="A14" s="293" t="s">
        <v>283</v>
      </c>
      <c r="B14" s="292" t="s">
        <v>356</v>
      </c>
      <c r="C14" s="292" t="s">
        <v>356</v>
      </c>
      <c r="D14" s="292" t="s">
        <v>356</v>
      </c>
      <c r="E14" s="292" t="s">
        <v>356</v>
      </c>
      <c r="F14" s="292" t="s">
        <v>356</v>
      </c>
      <c r="G14" s="292" t="s">
        <v>356</v>
      </c>
      <c r="H14" s="292" t="s">
        <v>356</v>
      </c>
      <c r="I14" s="292" t="s">
        <v>356</v>
      </c>
      <c r="J14" s="292" t="s">
        <v>356</v>
      </c>
      <c r="K14" s="292" t="s">
        <v>356</v>
      </c>
      <c r="L14" s="292" t="s">
        <v>356</v>
      </c>
      <c r="M14" s="292" t="s">
        <v>356</v>
      </c>
      <c r="N14" s="292" t="s">
        <v>356</v>
      </c>
      <c r="O14" s="269"/>
      <c r="P14" s="293" t="s">
        <v>282</v>
      </c>
    </row>
    <row r="15" spans="1:16" ht="12" customHeight="1">
      <c r="A15" s="293" t="s">
        <v>281</v>
      </c>
      <c r="B15" s="292">
        <v>67.06</v>
      </c>
      <c r="C15" s="292">
        <v>55.11</v>
      </c>
      <c r="D15" s="292">
        <v>49.68</v>
      </c>
      <c r="E15" s="292">
        <v>78.760000000000005</v>
      </c>
      <c r="F15" s="292">
        <v>80.070000000000164</v>
      </c>
      <c r="G15" s="292">
        <v>91.7800000000002</v>
      </c>
      <c r="H15" s="292">
        <v>114.03</v>
      </c>
      <c r="I15" s="292" t="s">
        <v>356</v>
      </c>
      <c r="J15" s="292" t="s">
        <v>356</v>
      </c>
      <c r="K15" s="292" t="s">
        <v>356</v>
      </c>
      <c r="L15" s="292" t="s">
        <v>356</v>
      </c>
      <c r="M15" s="292" t="s">
        <v>356</v>
      </c>
      <c r="N15" s="292" t="s">
        <v>356</v>
      </c>
      <c r="O15" s="269"/>
      <c r="P15" s="293" t="s">
        <v>280</v>
      </c>
    </row>
    <row r="16" spans="1:16" ht="18" customHeight="1">
      <c r="A16" s="294" t="s">
        <v>279</v>
      </c>
      <c r="B16" s="292">
        <v>3518.3</v>
      </c>
      <c r="C16" s="292">
        <v>4101.8999999999996</v>
      </c>
      <c r="D16" s="292">
        <v>5021.8999999999996</v>
      </c>
      <c r="E16" s="292">
        <v>6764</v>
      </c>
      <c r="F16" s="292">
        <v>8217.5</v>
      </c>
      <c r="G16" s="292">
        <v>9722.4</v>
      </c>
      <c r="H16" s="292">
        <v>13913.8</v>
      </c>
      <c r="I16" s="292">
        <v>15552.6</v>
      </c>
      <c r="J16" s="292">
        <v>17408.100000000002</v>
      </c>
      <c r="K16" s="292">
        <v>20098.199999999997</v>
      </c>
      <c r="L16" s="292">
        <v>21425.5</v>
      </c>
      <c r="M16" s="292">
        <v>25046.9</v>
      </c>
      <c r="N16" s="292">
        <v>26938.799999999999</v>
      </c>
      <c r="O16" s="269"/>
      <c r="P16" s="263" t="s">
        <v>278</v>
      </c>
    </row>
    <row r="17" spans="1:16" ht="12" customHeight="1">
      <c r="A17" s="293" t="s">
        <v>277</v>
      </c>
      <c r="B17" s="292">
        <v>1736.8</v>
      </c>
      <c r="C17" s="292">
        <v>2051</v>
      </c>
      <c r="D17" s="292">
        <v>2417.1999999999998</v>
      </c>
      <c r="E17" s="292">
        <v>3161</v>
      </c>
      <c r="F17" s="292">
        <v>3458.2</v>
      </c>
      <c r="G17" s="292">
        <v>4038.3</v>
      </c>
      <c r="H17" s="292">
        <v>5894</v>
      </c>
      <c r="I17" s="292">
        <v>6844</v>
      </c>
      <c r="J17" s="292">
        <v>8206.7000000000007</v>
      </c>
      <c r="K17" s="292">
        <v>9105.2999999999993</v>
      </c>
      <c r="L17" s="292">
        <v>8477</v>
      </c>
      <c r="M17" s="292">
        <v>10329.200000000001</v>
      </c>
      <c r="N17" s="292">
        <v>11974.8</v>
      </c>
      <c r="O17" s="269"/>
      <c r="P17" s="293" t="s">
        <v>276</v>
      </c>
    </row>
    <row r="18" spans="1:16" ht="12" customHeight="1">
      <c r="A18" s="293" t="s">
        <v>275</v>
      </c>
      <c r="B18" s="292">
        <v>255.2</v>
      </c>
      <c r="C18" s="292">
        <v>278</v>
      </c>
      <c r="D18" s="292">
        <v>534.29999999999995</v>
      </c>
      <c r="E18" s="292">
        <v>834</v>
      </c>
      <c r="F18" s="292">
        <v>1231.7</v>
      </c>
      <c r="G18" s="292">
        <v>1246.0999999999999</v>
      </c>
      <c r="H18" s="292">
        <v>1278</v>
      </c>
      <c r="I18" s="292">
        <v>1784.5</v>
      </c>
      <c r="J18" s="292">
        <v>1284.0999999999999</v>
      </c>
      <c r="K18" s="292">
        <v>1979.9</v>
      </c>
      <c r="L18" s="292">
        <v>1454.5</v>
      </c>
      <c r="M18" s="292">
        <v>952.8</v>
      </c>
      <c r="N18" s="292">
        <v>1120.7</v>
      </c>
      <c r="O18" s="269"/>
      <c r="P18" s="293" t="s">
        <v>274</v>
      </c>
    </row>
    <row r="19" spans="1:16" ht="12" customHeight="1">
      <c r="A19" s="291" t="s">
        <v>273</v>
      </c>
      <c r="B19" s="292">
        <v>1526.3</v>
      </c>
      <c r="C19" s="292">
        <v>1772.9</v>
      </c>
      <c r="D19" s="292">
        <v>2070.4</v>
      </c>
      <c r="E19" s="292">
        <v>2769</v>
      </c>
      <c r="F19" s="292">
        <v>3527.6</v>
      </c>
      <c r="G19" s="292">
        <v>4438</v>
      </c>
      <c r="H19" s="292">
        <v>6741.8</v>
      </c>
      <c r="I19" s="292">
        <v>6924.1</v>
      </c>
      <c r="J19" s="292">
        <v>7917.3</v>
      </c>
      <c r="K19" s="292">
        <v>9013</v>
      </c>
      <c r="L19" s="292">
        <v>11494</v>
      </c>
      <c r="M19" s="292">
        <v>13764.9</v>
      </c>
      <c r="N19" s="292">
        <v>13843.3</v>
      </c>
      <c r="O19" s="269"/>
      <c r="P19" s="291" t="s">
        <v>272</v>
      </c>
    </row>
    <row r="20" spans="1:16" ht="12" customHeight="1">
      <c r="A20" s="291" t="s">
        <v>271</v>
      </c>
      <c r="B20" s="292" t="s">
        <v>356</v>
      </c>
      <c r="C20" s="292" t="s">
        <v>356</v>
      </c>
      <c r="D20" s="292" t="s">
        <v>356</v>
      </c>
      <c r="E20" s="292" t="s">
        <v>356</v>
      </c>
      <c r="F20" s="292" t="s">
        <v>356</v>
      </c>
      <c r="G20" s="292" t="s">
        <v>356</v>
      </c>
      <c r="H20" s="292" t="s">
        <v>356</v>
      </c>
      <c r="I20" s="292" t="s">
        <v>356</v>
      </c>
      <c r="J20" s="292" t="s">
        <v>356</v>
      </c>
      <c r="K20" s="292" t="s">
        <v>356</v>
      </c>
      <c r="L20" s="292" t="s">
        <v>356</v>
      </c>
      <c r="M20" s="292" t="s">
        <v>356</v>
      </c>
      <c r="N20" s="292" t="s">
        <v>356</v>
      </c>
      <c r="O20" s="269"/>
      <c r="P20" s="293" t="s">
        <v>270</v>
      </c>
    </row>
    <row r="21" spans="1:16" ht="17.25" customHeight="1">
      <c r="A21" s="293" t="s">
        <v>269</v>
      </c>
      <c r="B21" s="292">
        <v>1360.32</v>
      </c>
      <c r="C21" s="292">
        <v>1029.55</v>
      </c>
      <c r="D21" s="292">
        <v>1438.44</v>
      </c>
      <c r="E21" s="292">
        <v>2055.83</v>
      </c>
      <c r="F21" s="292">
        <v>1996.28</v>
      </c>
      <c r="G21" s="292">
        <v>3371.23</v>
      </c>
      <c r="H21" s="292">
        <v>2980.33</v>
      </c>
      <c r="I21" s="292">
        <v>3753.3999999999996</v>
      </c>
      <c r="J21" s="292">
        <v>4154.5999999999995</v>
      </c>
      <c r="K21" s="292">
        <v>5758.2000000000025</v>
      </c>
      <c r="L21" s="292">
        <v>4028.4000000000015</v>
      </c>
      <c r="M21" s="292">
        <v>7018.4</v>
      </c>
      <c r="N21" s="292">
        <v>5462.2999999999993</v>
      </c>
      <c r="O21" s="269"/>
      <c r="P21" s="293" t="s">
        <v>268</v>
      </c>
    </row>
    <row r="22" spans="1:16" ht="12" customHeight="1">
      <c r="A22" s="291" t="s">
        <v>267</v>
      </c>
      <c r="B22" s="292" t="s">
        <v>2</v>
      </c>
      <c r="C22" s="292" t="s">
        <v>2</v>
      </c>
      <c r="D22" s="292" t="s">
        <v>2</v>
      </c>
      <c r="E22" s="292" t="s">
        <v>2</v>
      </c>
      <c r="F22" s="292" t="s">
        <v>2</v>
      </c>
      <c r="G22" s="292" t="s">
        <v>2</v>
      </c>
      <c r="H22" s="292" t="s">
        <v>2</v>
      </c>
      <c r="I22" s="292" t="s">
        <v>2</v>
      </c>
      <c r="J22" s="292" t="s">
        <v>2</v>
      </c>
      <c r="K22" s="292" t="s">
        <v>2</v>
      </c>
      <c r="L22" s="292" t="s">
        <v>2</v>
      </c>
      <c r="M22" s="292" t="s">
        <v>2</v>
      </c>
      <c r="N22" s="292" t="s">
        <v>2</v>
      </c>
      <c r="O22" s="269"/>
      <c r="P22" s="291" t="s">
        <v>266</v>
      </c>
    </row>
    <row r="23" spans="1:16" s="287" customFormat="1" ht="33" customHeight="1">
      <c r="A23" s="288" t="s">
        <v>265</v>
      </c>
      <c r="B23" s="290">
        <v>6149.4</v>
      </c>
      <c r="C23" s="290">
        <v>6324.2</v>
      </c>
      <c r="D23" s="290">
        <v>7720.7000000000007</v>
      </c>
      <c r="E23" s="290">
        <v>10502.7</v>
      </c>
      <c r="F23" s="290">
        <v>12473.900000000001</v>
      </c>
      <c r="G23" s="290">
        <v>16253.099999999999</v>
      </c>
      <c r="H23" s="290">
        <v>20413</v>
      </c>
      <c r="I23" s="290">
        <v>23667.199999999997</v>
      </c>
      <c r="J23" s="290">
        <v>26673.7</v>
      </c>
      <c r="K23" s="290">
        <v>31305.5</v>
      </c>
      <c r="L23" s="290">
        <v>31445.300000000003</v>
      </c>
      <c r="M23" s="290">
        <v>38932.5</v>
      </c>
      <c r="N23" s="290">
        <v>42313.2</v>
      </c>
      <c r="O23" s="289"/>
      <c r="P23" s="288" t="s">
        <v>264</v>
      </c>
    </row>
    <row r="24" spans="1:16" ht="12" customHeight="1">
      <c r="A24" s="286"/>
      <c r="B24" s="286"/>
      <c r="C24" s="286"/>
      <c r="D24" s="286"/>
      <c r="E24" s="286"/>
      <c r="F24" s="286"/>
      <c r="G24" s="286"/>
      <c r="H24" s="286"/>
      <c r="I24" s="286"/>
      <c r="J24" s="286"/>
      <c r="K24" s="286"/>
      <c r="L24" s="286"/>
      <c r="M24" s="286"/>
      <c r="N24" s="286"/>
      <c r="O24" s="286"/>
      <c r="P24" s="286"/>
    </row>
    <row r="25" spans="1:16" ht="12" customHeight="1">
      <c r="A25" s="269"/>
      <c r="B25" s="269"/>
      <c r="C25" s="269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/>
      <c r="O25" s="269"/>
    </row>
    <row r="26" spans="1:16" ht="12" customHeight="1">
      <c r="A26" s="120" t="s">
        <v>20</v>
      </c>
      <c r="B26" s="269"/>
      <c r="C26" s="269"/>
      <c r="D26" s="284"/>
      <c r="E26" s="285"/>
      <c r="F26" s="284"/>
      <c r="G26" s="284"/>
      <c r="H26" s="284"/>
      <c r="I26" s="284"/>
      <c r="J26" s="284"/>
      <c r="K26" s="284"/>
      <c r="L26" s="284"/>
      <c r="M26" s="284"/>
      <c r="N26" s="284"/>
      <c r="O26" s="269"/>
    </row>
    <row r="27" spans="1:16" ht="12" customHeight="1">
      <c r="A27" s="25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269"/>
    </row>
    <row r="28" spans="1:16" ht="12" customHeight="1">
      <c r="A28" s="257" t="s">
        <v>82</v>
      </c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269"/>
    </row>
  </sheetData>
  <pageMargins left="0.15748031496062992" right="0.15748031496062992" top="0.98425196850393704" bottom="0.98425196850393704" header="0.51181102362204722" footer="0.51181102362204722"/>
  <pageSetup scale="93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Index</vt:lpstr>
      <vt:lpstr>ht_PIE</vt:lpstr>
      <vt:lpstr>ht_PIEq</vt:lpstr>
      <vt:lpstr>Ht_CN1</vt:lpstr>
      <vt:lpstr>Ht_CN2</vt:lpstr>
      <vt:lpstr>Ht_agro</vt:lpstr>
      <vt:lpstr>Ht_man</vt:lpstr>
      <vt:lpstr>Ht_BP</vt:lpstr>
      <vt:lpstr>Ht_exp</vt:lpstr>
      <vt:lpstr>Ht_imp</vt:lpstr>
      <vt:lpstr>Ht_DE</vt:lpstr>
      <vt:lpstr>Ht_mon</vt:lpstr>
      <vt:lpstr>Ht_BF</vt:lpstr>
      <vt:lpstr>Ht_IT</vt:lpstr>
      <vt:lpstr>ht_PIE!Print_Titles</vt:lpstr>
    </vt:vector>
  </TitlesOfParts>
  <Company>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Statistical annex Haiti</dc:title>
  <dc:subject>Statistics</dc:subject>
  <dc:creator>jazmin chiu Stange</dc:creator>
  <cp:keywords>estadisticas Statistics Haiti</cp:keywords>
  <cp:lastModifiedBy>jazmin chiu stange</cp:lastModifiedBy>
  <cp:lastPrinted>2012-07-26T14:36:23Z</cp:lastPrinted>
  <dcterms:created xsi:type="dcterms:W3CDTF">1999-03-12T17:06:25Z</dcterms:created>
  <dcterms:modified xsi:type="dcterms:W3CDTF">2013-10-02T23:30:46Z</dcterms:modified>
</cp:coreProperties>
</file>