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216" yWindow="276" windowWidth="13356" windowHeight="5772" tabRatio="901" activeTab="8"/>
  </bookViews>
  <sheets>
    <sheet name="Index" sheetId="50" r:id="rId1"/>
    <sheet name="gy_PIE" sheetId="49" r:id="rId2"/>
    <sheet name="gy_PIEq" sheetId="40" r:id="rId3"/>
    <sheet name="Gy_CN" sheetId="46" r:id="rId4"/>
    <sheet name="Gy_agro" sheetId="33" r:id="rId5"/>
    <sheet name="Gy_min" sheetId="34" r:id="rId6"/>
    <sheet name="Gy_man" sheetId="35" r:id="rId7"/>
    <sheet name="Gy_BP" sheetId="44" r:id="rId8"/>
    <sheet name="Gy_exp" sheetId="36" r:id="rId9"/>
    <sheet name="Gy_imp" sheetId="37" r:id="rId10"/>
    <sheet name="GyXM" sheetId="41" r:id="rId11"/>
    <sheet name="GyX" sheetId="42" r:id="rId12"/>
    <sheet name="GyM" sheetId="43" r:id="rId13"/>
    <sheet name="Gy_DE" sheetId="47" r:id="rId14"/>
    <sheet name="Gy_mon" sheetId="38" r:id="rId15"/>
    <sheet name="Gy_BF" sheetId="45" r:id="rId16"/>
    <sheet name="Gy_IT" sheetId="39" r:id="rId17"/>
  </sheets>
  <externalReferences>
    <externalReference r:id="rId18"/>
  </externalReferences>
  <definedNames>
    <definedName name="_Fill" localSheetId="15" hidden="1">#REF!</definedName>
    <definedName name="_Fill" localSheetId="7" hidden="1">#REF!</definedName>
    <definedName name="_Fill" localSheetId="3" hidden="1">#REF!</definedName>
    <definedName name="_Fill" localSheetId="13" hidden="1">#REF!</definedName>
    <definedName name="_Fill" localSheetId="2" hidden="1">#REF!</definedName>
    <definedName name="_Fill" localSheetId="0" hidden="1">#REF!</definedName>
    <definedName name="_Fill" hidden="1">#REF!</definedName>
    <definedName name="_Key2" localSheetId="15" hidden="1">#REF!</definedName>
    <definedName name="_Key2" localSheetId="7" hidden="1">#REF!</definedName>
    <definedName name="_Key2" localSheetId="3" hidden="1">#REF!</definedName>
    <definedName name="_Key2" localSheetId="13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arse_Out" localSheetId="15" hidden="1">#REF!</definedName>
    <definedName name="_Parse_Out" localSheetId="7" hidden="1">#REF!</definedName>
    <definedName name="_Parse_Out" localSheetId="3" hidden="1">#REF!</definedName>
    <definedName name="_Parse_Out" localSheetId="13" hidden="1">#REF!</definedName>
    <definedName name="_Parse_Out" localSheetId="0" hidden="1">#REF!</definedName>
    <definedName name="_Parse_Out" hidden="1">#REF!</definedName>
    <definedName name="_Regression_Int" localSheetId="15" hidden="1">1</definedName>
    <definedName name="_Regression_Int" localSheetId="7" hidden="1">1</definedName>
    <definedName name="_Regression_Int" localSheetId="3" hidden="1">1</definedName>
    <definedName name="_Regression_Int" localSheetId="13" hidden="1">1</definedName>
    <definedName name="_Regression_Int" localSheetId="8" hidden="1">1</definedName>
    <definedName name="_Regression_Int" localSheetId="9" hidden="1">1</definedName>
    <definedName name="_Regression_Int" localSheetId="6" hidden="1">1</definedName>
    <definedName name="_Regression_Int" localSheetId="5" hidden="1">1</definedName>
    <definedName name="_Regression_Int" localSheetId="14" hidden="1">1</definedName>
    <definedName name="_Sort" localSheetId="15" hidden="1">#REF!</definedName>
    <definedName name="_Sort" localSheetId="7" hidden="1">#REF!</definedName>
    <definedName name="_Sort" localSheetId="3" hidden="1">#REF!</definedName>
    <definedName name="_Sort" localSheetId="13" hidden="1">#REF!</definedName>
    <definedName name="_Sort" localSheetId="0" hidden="1">#REF!</definedName>
    <definedName name="_Sort" hidden="1">#REF!</definedName>
    <definedName name="aaaa" localSheetId="0" hidden="1">#REF!</definedName>
    <definedName name="aaaa" hidden="1">#REF!</definedName>
    <definedName name="dfgf" localSheetId="0" hidden="1">#REF!</definedName>
    <definedName name="dfgf" hidden="1">#REF!</definedName>
    <definedName name="dsvd" localSheetId="0" hidden="1">#REF!</definedName>
    <definedName name="dsvd" hidden="1">#REF!</definedName>
    <definedName name="ee" localSheetId="15" hidden="1">#REF!</definedName>
    <definedName name="ee" localSheetId="7" hidden="1">#REF!</definedName>
    <definedName name="ee" localSheetId="3" hidden="1">#REF!</definedName>
    <definedName name="ee" localSheetId="13" hidden="1">#REF!</definedName>
    <definedName name="ee" localSheetId="0" hidden="1">#REF!</definedName>
    <definedName name="ee" hidden="1">#REF!</definedName>
    <definedName name="ff" localSheetId="15" hidden="1">#REF!</definedName>
    <definedName name="ff" localSheetId="7" hidden="1">#REF!</definedName>
    <definedName name="ff" localSheetId="3" hidden="1">#REF!</definedName>
    <definedName name="ff" localSheetId="13" hidden="1">#REF!</definedName>
    <definedName name="ff" localSheetId="0" hidden="1">#REF!</definedName>
    <definedName name="ff" hidden="1">#REF!</definedName>
    <definedName name="ii" localSheetId="15" hidden="1">#REF!</definedName>
    <definedName name="ii" localSheetId="7" hidden="1">#REF!</definedName>
    <definedName name="ii" localSheetId="3" hidden="1">#REF!</definedName>
    <definedName name="ii" localSheetId="13" hidden="1">#REF!</definedName>
    <definedName name="ii" localSheetId="0" hidden="1">#REF!</definedName>
    <definedName name="ii" hidden="1">#REF!</definedName>
    <definedName name="oj" hidden="1">'[1]I-5'!$A$38:$A$43</definedName>
    <definedName name="ojo" localSheetId="15" hidden="1">#REF!</definedName>
    <definedName name="ojo" localSheetId="7" hidden="1">#REF!</definedName>
    <definedName name="ojo" localSheetId="3" hidden="1">#REF!</definedName>
    <definedName name="ojo" localSheetId="13" hidden="1">#REF!</definedName>
    <definedName name="ojo" localSheetId="0" hidden="1">#REF!</definedName>
    <definedName name="ojo" hidden="1">#REF!</definedName>
    <definedName name="_xlnm.Print_Titles" localSheetId="1">gy_PIE!$4:$4</definedName>
    <definedName name="_xlnm.Print_Titles" localSheetId="12">GyM!$6:$8</definedName>
    <definedName name="_xlnm.Print_Titles" localSheetId="11">GyX!$6:$8</definedName>
    <definedName name="_xlnm.Print_Titles" localSheetId="10">GyXM!$6:$8</definedName>
    <definedName name="YU" localSheetId="15" hidden="1">#REF!</definedName>
    <definedName name="YU" localSheetId="7" hidden="1">#REF!</definedName>
    <definedName name="YU" localSheetId="3" hidden="1">#REF!</definedName>
    <definedName name="YU" localSheetId="13" hidden="1">#REF!</definedName>
    <definedName name="YU" localSheetId="0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E20" i="37"/>
  <c r="F20"/>
  <c r="G20"/>
  <c r="H20"/>
  <c r="I20"/>
  <c r="J20"/>
  <c r="D33" i="33"/>
  <c r="A2" i="50" l="1"/>
  <c r="O2" i="39" l="1"/>
  <c r="N17" i="38" l="1"/>
  <c r="M17"/>
  <c r="K20" i="37" l="1"/>
  <c r="L20"/>
  <c r="M20"/>
  <c r="N20"/>
</calcChain>
</file>

<file path=xl/sharedStrings.xml><?xml version="1.0" encoding="utf-8"?>
<sst xmlns="http://schemas.openxmlformats.org/spreadsheetml/2006/main" count="1249" uniqueCount="674">
  <si>
    <t>Total</t>
  </si>
  <si>
    <t>…</t>
  </si>
  <si>
    <t>...</t>
  </si>
  <si>
    <t>b/</t>
  </si>
  <si>
    <t>GUYANA</t>
  </si>
  <si>
    <t>a/ Cifras preliminares.</t>
  </si>
  <si>
    <t>INDICADORES DE LA PRODUCCIÓN AGROPECUARIA</t>
  </si>
  <si>
    <t>Fuente: Comisión Económica para América Latina y el Caribe (CEPAL), sobre la base de información proporcionada por el Banco Central de Guyana.</t>
  </si>
  <si>
    <t>INDICADORES DEL SECTOR MINERO</t>
  </si>
  <si>
    <t>INDICADORES DE LA PRODUCCIÓN MANUFACTURERA</t>
  </si>
  <si>
    <t>Exportaciones internas</t>
  </si>
  <si>
    <t>Bienes de consumo</t>
  </si>
  <si>
    <t>Bienes intermedios y petróleo</t>
  </si>
  <si>
    <t xml:space="preserve">Bienes de capital </t>
  </si>
  <si>
    <t>Bienes no clasificados</t>
  </si>
  <si>
    <t>b/ Cifras preliminares.</t>
  </si>
  <si>
    <t>Pasivos monetarios</t>
  </si>
  <si>
    <t>Dinero (M1)</t>
  </si>
  <si>
    <t>BALANCE MONETARIO DEL SISTEMA BANCARIO a/</t>
  </si>
  <si>
    <t>Activos monetarios</t>
  </si>
  <si>
    <t>a/ Corresponde a la consolidación de cuentas del Banco Central de Guyana y bancos comerciales.</t>
  </si>
  <si>
    <t>a/</t>
  </si>
  <si>
    <t>Fuente: Comisión Económica para América Latina y el Caribe (CEPAL), sobre la base de cifras del Banco Central de Guyana.</t>
  </si>
  <si>
    <t>Activos externos netos</t>
  </si>
  <si>
    <t xml:space="preserve">Crédito interno neto </t>
  </si>
  <si>
    <t>c/ Instituciones financieras no bancarias.</t>
  </si>
  <si>
    <t>Calzado</t>
  </si>
  <si>
    <t>Reexportaciones</t>
  </si>
  <si>
    <t>a/ Preliminary figures.</t>
  </si>
  <si>
    <t>AGRICULTURAL OUTPUT</t>
  </si>
  <si>
    <t>MINING OUTPUT</t>
  </si>
  <si>
    <t>MANUFACTURING OUTPUT</t>
  </si>
  <si>
    <t>(Millions of dollars)</t>
  </si>
  <si>
    <t>Consumer goods</t>
  </si>
  <si>
    <t>Intermediate goods and fuel</t>
  </si>
  <si>
    <t>Capital goods</t>
  </si>
  <si>
    <t>Unclassified goods</t>
  </si>
  <si>
    <t>b/ Preliminary figures.</t>
  </si>
  <si>
    <t>MONETARY BALANCE OF THE BANKING SYSTEM a/</t>
  </si>
  <si>
    <t>Monetary assets</t>
  </si>
  <si>
    <t>Monetary liabilities</t>
  </si>
  <si>
    <t>Money (M1)</t>
  </si>
  <si>
    <t>a/ Consolidation of the accounts of the central bank and commercial banks.</t>
  </si>
  <si>
    <t>Main products (Tons)</t>
  </si>
  <si>
    <t>Bauxita seca (miles de toneladas)</t>
  </si>
  <si>
    <t>Bauxita calcinada  (miles de toneladas)</t>
  </si>
  <si>
    <t>Diamantes (miles de quilates)</t>
  </si>
  <si>
    <t>Bauxite, dried (thousands of tons)</t>
  </si>
  <si>
    <t>Bauxite, calcined  (thousands of tons)</t>
  </si>
  <si>
    <t>Diamonds (thousands of carats)</t>
  </si>
  <si>
    <t>5</t>
  </si>
  <si>
    <t>6</t>
  </si>
  <si>
    <t>EXPORTS OF GOODS, FOB</t>
  </si>
  <si>
    <t xml:space="preserve"> Re-exports</t>
  </si>
  <si>
    <t>8</t>
  </si>
  <si>
    <t>IMPORTS OF GOODS, FOB</t>
  </si>
  <si>
    <t>9</t>
  </si>
  <si>
    <t>4</t>
  </si>
  <si>
    <t>Footwear</t>
  </si>
  <si>
    <t>External assets (net)</t>
  </si>
  <si>
    <t>Other assets (net)</t>
  </si>
  <si>
    <t>c/ Non-banking financial institutions.</t>
  </si>
  <si>
    <t>Broad money (M3)</t>
  </si>
  <si>
    <t>EXPORTACIONES DE BIENES, FOB</t>
  </si>
  <si>
    <t>IMPORTACIONES DE BIENES, FOB</t>
  </si>
  <si>
    <t>Domestic credit (net)</t>
  </si>
  <si>
    <t>Domestic exports</t>
  </si>
  <si>
    <t>Source: Economic Commission for Latin America and the Caribbean (ECLAC), on the basis of figures of the Central Bank of Guyana.</t>
  </si>
  <si>
    <t>Source: Economic Commission for Latin America and the Caribbean (ECLAC), on the basis of figures provided by the Central Bank of Guyana.</t>
  </si>
  <si>
    <t>(Millions of Guyana dollars, end-of-year stocks)</t>
  </si>
  <si>
    <t>Source: Economic Commission for Latin America and the Caribbean (ECLAC), on the basis of information provided by the Central Bank of Guyana.</t>
  </si>
  <si>
    <t>Bauxita quimica  (miles de toneladas)</t>
  </si>
  <si>
    <t>Bauxite, chemical  (thousands of tons)</t>
  </si>
  <si>
    <t>Oro (miles de kilogramos)</t>
  </si>
  <si>
    <t>Gold (thousands of kilograms)</t>
  </si>
  <si>
    <t>Central Bank International reserves (net)</t>
  </si>
  <si>
    <t xml:space="preserve">b/ Preliminary figures. </t>
  </si>
  <si>
    <t>(En millones de dólares de Guyana, saldos a fin de año)</t>
  </si>
  <si>
    <t>(En millones de dólares)</t>
  </si>
  <si>
    <t xml:space="preserve">Prendas de vestir </t>
  </si>
  <si>
    <t xml:space="preserve">Margarina </t>
  </si>
  <si>
    <t>Harina</t>
  </si>
  <si>
    <t xml:space="preserve">Galletas </t>
  </si>
  <si>
    <t>Bebidas carbonatadas</t>
  </si>
  <si>
    <t xml:space="preserve">Ron </t>
  </si>
  <si>
    <t>Cerveza y cerveza stout</t>
  </si>
  <si>
    <t>Malta</t>
  </si>
  <si>
    <t xml:space="preserve">Pienso </t>
  </si>
  <si>
    <t xml:space="preserve">Alcohol neutro </t>
  </si>
  <si>
    <t xml:space="preserve">Pinturas </t>
  </si>
  <si>
    <t xml:space="preserve">Líquidos farmacéuticos </t>
  </si>
  <si>
    <t>Electricidad</t>
  </si>
  <si>
    <t>Garments</t>
  </si>
  <si>
    <t>Margarine</t>
  </si>
  <si>
    <t>Flour</t>
  </si>
  <si>
    <t>Biscuits</t>
  </si>
  <si>
    <t>Carbonated beverages</t>
  </si>
  <si>
    <t>Rum</t>
  </si>
  <si>
    <t>Beer and stout</t>
  </si>
  <si>
    <t xml:space="preserve"> Malt</t>
  </si>
  <si>
    <t xml:space="preserve"> Animal feed </t>
  </si>
  <si>
    <t xml:space="preserve"> Neutral alcohol</t>
  </si>
  <si>
    <t xml:space="preserve"> Paints</t>
  </si>
  <si>
    <t xml:space="preserve"> Pharmaceutical liquids </t>
  </si>
  <si>
    <t xml:space="preserve"> Electricity</t>
  </si>
  <si>
    <t xml:space="preserve">  Savings and time deposits</t>
  </si>
  <si>
    <t>Índice 2000 = 100 / Index: 2000 = 100</t>
  </si>
  <si>
    <t xml:space="preserve">  Azúcar</t>
  </si>
  <si>
    <t xml:space="preserve">  Arroz</t>
  </si>
  <si>
    <t xml:space="preserve">  Cocos (miles de unidades)</t>
  </si>
  <si>
    <t xml:space="preserve">  Plátanos</t>
  </si>
  <si>
    <t xml:space="preserve">  Bananos</t>
  </si>
  <si>
    <t xml:space="preserve">  Cítricos</t>
  </si>
  <si>
    <t xml:space="preserve">  Piñas</t>
  </si>
  <si>
    <t xml:space="preserve">  Café</t>
  </si>
  <si>
    <t xml:space="preserve">  Tomates</t>
  </si>
  <si>
    <t xml:space="preserve">  Carne Ave</t>
  </si>
  <si>
    <t xml:space="preserve">  Huevos (miles de unidades)</t>
  </si>
  <si>
    <t xml:space="preserve">  Sugar</t>
  </si>
  <si>
    <t xml:space="preserve">  Rice</t>
  </si>
  <si>
    <t xml:space="preserve">  Coconuts (thousands of units)</t>
  </si>
  <si>
    <t xml:space="preserve">  Plantains</t>
  </si>
  <si>
    <t xml:space="preserve">  Bananas</t>
  </si>
  <si>
    <t xml:space="preserve">  Citrus</t>
  </si>
  <si>
    <t xml:space="preserve">  Pineapples</t>
  </si>
  <si>
    <t xml:space="preserve">  Coffee</t>
  </si>
  <si>
    <t xml:space="preserve">  Tomatoes</t>
  </si>
  <si>
    <t xml:space="preserve">  Poultry Meat</t>
  </si>
  <si>
    <t xml:space="preserve">  Eggs (thousands of units)</t>
  </si>
  <si>
    <t>|</t>
  </si>
  <si>
    <t>Principales productos</t>
  </si>
  <si>
    <t>Toneladas / Tons</t>
  </si>
  <si>
    <t>2000 = 100</t>
  </si>
  <si>
    <t xml:space="preserve">  Bauxita</t>
  </si>
  <si>
    <t xml:space="preserve">  Camarones </t>
  </si>
  <si>
    <t xml:space="preserve">  Madera</t>
  </si>
  <si>
    <t xml:space="preserve">  Melaza</t>
  </si>
  <si>
    <t xml:space="preserve">  Ron</t>
  </si>
  <si>
    <t xml:space="preserve">  Oro</t>
  </si>
  <si>
    <t xml:space="preserve">  Otros</t>
  </si>
  <si>
    <t xml:space="preserve">  Bauxite</t>
  </si>
  <si>
    <t xml:space="preserve">  Shrimp</t>
  </si>
  <si>
    <t xml:space="preserve">  Timber</t>
  </si>
  <si>
    <t xml:space="preserve">  Molasses</t>
  </si>
  <si>
    <t xml:space="preserve">  Rum</t>
  </si>
  <si>
    <t xml:space="preserve">  Gold</t>
  </si>
  <si>
    <t xml:space="preserve">  Others</t>
  </si>
  <si>
    <t xml:space="preserve">  No duraderos</t>
  </si>
  <si>
    <t xml:space="preserve">  Semi duraderos</t>
  </si>
  <si>
    <t xml:space="preserve">  Duraderos</t>
  </si>
  <si>
    <t xml:space="preserve">  Alimentos</t>
  </si>
  <si>
    <t xml:space="preserve">  Químicos</t>
  </si>
  <si>
    <t xml:space="preserve">  Textiles y vestuario</t>
  </si>
  <si>
    <t xml:space="preserve">  Partes y accesorios</t>
  </si>
  <si>
    <t xml:space="preserve">  Petróleo</t>
  </si>
  <si>
    <t xml:space="preserve">  Non-durables</t>
  </si>
  <si>
    <t xml:space="preserve">  Semi-durables</t>
  </si>
  <si>
    <t xml:space="preserve">  Durables</t>
  </si>
  <si>
    <t xml:space="preserve">  Foods</t>
  </si>
  <si>
    <t xml:space="preserve">  Chemicals</t>
  </si>
  <si>
    <t xml:space="preserve">  Textiles and clothing</t>
  </si>
  <si>
    <t xml:space="preserve">  Parts and accessories</t>
  </si>
  <si>
    <t xml:space="preserve">  Petroleum</t>
  </si>
  <si>
    <t xml:space="preserve">  Reservas internacionales netas </t>
  </si>
  <si>
    <t xml:space="preserve">    del Banco Central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</si>
  <si>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</si>
  <si>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</si>
  <si>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</si>
  <si>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</si>
  <si>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</si>
  <si>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</si>
  <si>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</si>
  <si>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</si>
  <si>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 c/</t>
  </si>
  <si>
    <t xml:space="preserve">  Other items (net) c/</t>
  </si>
  <si>
    <t>Otros activos netos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</si>
  <si>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</si>
  <si>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</si>
  <si>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</si>
  <si>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</si>
  <si>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ampliada (M3)</t>
  </si>
  <si>
    <t xml:space="preserve">  Depósitos de ahorro y a plazo</t>
  </si>
  <si>
    <t>Índices 2000 = 100</t>
  </si>
  <si>
    <t>Source: Economic Commission for Latin America and the Caribbean (ECLAC), on the basis of figures of the Ministry of Finance.</t>
  </si>
  <si>
    <t>Fuente: Comisión Económica para América Latina y el Caribe (CEPAL), sobre la base de cifras del Ministerio de Hacienda.</t>
  </si>
  <si>
    <t>Total taxes including social security contributions</t>
  </si>
  <si>
    <t>Total ingresos tributarios (incl. seguridad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</si>
  <si>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</si>
  <si>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</si>
  <si>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</si>
  <si>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</si>
  <si>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</si>
  <si>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</si>
  <si>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</si>
  <si>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</si>
  <si>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</si>
  <si>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</si>
  <si>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</si>
  <si>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</si>
  <si>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</si>
  <si>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</si>
  <si>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</si>
  <si>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</si>
  <si>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</si>
  <si>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</si>
  <si>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</si>
  <si>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</si>
  <si>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</si>
  <si>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</si>
  <si>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</si>
  <si>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</si>
  <si>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</si>
  <si>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</si>
  <si>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</si>
  <si>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</si>
  <si>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</si>
  <si>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</si>
  <si>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(Millions of Guyana dollars)</t>
  </si>
  <si>
    <t>(En millones de dólares de Guyana)</t>
  </si>
  <si>
    <t>TAX REVENUES OF THE CENTRAL GOVERNMENT</t>
  </si>
  <si>
    <t>INGRESOS TRIBUTARIOS DEL GOBIERNO CENTRAL</t>
  </si>
  <si>
    <t xml:space="preserve">e/ Prime lending rate.  </t>
  </si>
  <si>
    <t>d/ Figures as of April.</t>
  </si>
  <si>
    <t>c/ Small savings rate.</t>
  </si>
  <si>
    <t>b/ Figures as of May.</t>
  </si>
  <si>
    <t>Source: Economic Commission for Latin America and the Caribbean (ECLAC), on the basis of official figures.</t>
  </si>
  <si>
    <t>e/ Tasa de interés activa preferencial.</t>
  </si>
  <si>
    <t>d/ Datos al mes de abril.</t>
  </si>
  <si>
    <t>c/ Tasa para pequeños ahorros</t>
  </si>
  <si>
    <t>b/ Datos al mes de mayo.</t>
  </si>
  <si>
    <t>Fuente: Comisión Económica para América Latina y el Caribe (CEPAL), sobre la base de cifras oficiales.</t>
  </si>
  <si>
    <t xml:space="preserve">  a percentage of total credit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</si>
  <si>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</si>
  <si>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</si>
  <si>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</si>
  <si>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</si>
  <si>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</si>
  <si>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</si>
  <si>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</si>
  <si>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</si>
  <si>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  Monetary policy rates</t>
  </si>
  <si>
    <t>d/</t>
  </si>
  <si>
    <t xml:space="preserve">   Tasa de política monetaria</t>
  </si>
  <si>
    <t xml:space="preserve">   Lending rate e/</t>
  </si>
  <si>
    <t xml:space="preserve">   Tasa de interés activa e/</t>
  </si>
  <si>
    <t xml:space="preserve">   Deposit rate c/</t>
  </si>
  <si>
    <t xml:space="preserve">   Tasa de interés pasiva c/</t>
  </si>
  <si>
    <t>Nominal interest rates (annualized percentages)</t>
  </si>
  <si>
    <t>Tasas de interés nominales (porcentajes anualizados)</t>
  </si>
  <si>
    <t xml:space="preserve">  (Guyana dollars per dollar) </t>
  </si>
  <si>
    <t xml:space="preserve">  (dólares de Guyana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</si>
  <si>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</si>
  <si>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</si>
  <si>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</si>
  <si>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</si>
  <si>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 xml:space="preserve">Consumer prices </t>
  </si>
  <si>
    <t>Precios al consumidor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</si>
  <si>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</si>
  <si>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</si>
  <si>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</si>
  <si>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</si>
  <si>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</si>
  <si>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</si>
  <si>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>Trim 2</t>
  </si>
  <si>
    <t>Trim 1</t>
  </si>
  <si>
    <t>Trim 4</t>
  </si>
  <si>
    <t>Trim 3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</si>
  <si>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</si>
  <si>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</si>
  <si>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</si>
  <si>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</si>
  <si>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</si>
  <si>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</si>
  <si>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</si>
  <si>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</si>
  <si>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</si>
  <si>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</si>
  <si>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</si>
  <si>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</si>
  <si>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</si>
  <si>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</si>
  <si>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</si>
  <si>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</si>
  <si>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</si>
  <si>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</si>
  <si>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GUYANA 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</si>
  <si>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</si>
  <si>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</si>
  <si>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</si>
  <si>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</si>
  <si>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</si>
  <si>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</si>
  <si>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</si>
  <si>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</si>
  <si>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</si>
  <si>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</si>
  <si>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</si>
  <si>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</si>
  <si>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</si>
  <si>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</si>
  <si>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</si>
  <si>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</si>
  <si>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</si>
  <si>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</si>
  <si>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</si>
  <si>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</si>
  <si>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</si>
  <si>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</si>
  <si>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</si>
  <si>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</si>
  <si>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</si>
  <si>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</si>
  <si>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</si>
  <si>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</si>
  <si>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</si>
  <si>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</si>
  <si>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</si>
  <si>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</si>
  <si>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</si>
  <si>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</si>
  <si>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</si>
  <si>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</si>
  <si>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</si>
  <si>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</si>
  <si>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</si>
  <si>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</si>
  <si>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</si>
  <si>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</si>
  <si>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</si>
  <si>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</si>
  <si>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</si>
  <si>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</si>
  <si>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</si>
  <si>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</si>
  <si>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</si>
  <si>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</si>
  <si>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</si>
  <si>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</si>
  <si>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</si>
  <si>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</si>
  <si>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</si>
  <si>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</si>
  <si>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</si>
  <si>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</si>
  <si>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</si>
  <si>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</si>
  <si>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</si>
  <si>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</si>
  <si>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</si>
  <si>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</si>
  <si>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</si>
  <si>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</si>
  <si>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</si>
  <si>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</si>
  <si>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</si>
  <si>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</si>
  <si>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</si>
  <si>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</si>
  <si>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</si>
  <si>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</si>
  <si>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</si>
  <si>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</si>
  <si>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</si>
  <si>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</si>
  <si>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</si>
  <si>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</si>
  <si>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</si>
  <si>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</si>
  <si>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</si>
  <si>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</si>
  <si>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</si>
  <si>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</si>
  <si>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</si>
  <si>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</si>
  <si>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</si>
  <si>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</si>
  <si>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</si>
  <si>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</si>
  <si>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</si>
  <si>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</si>
  <si>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</si>
  <si>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</si>
  <si>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</si>
  <si>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</si>
  <si>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</si>
  <si>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</si>
  <si>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</si>
  <si>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>7</t>
  </si>
  <si>
    <t>a/ The figure for 2001 includes grants.</t>
  </si>
  <si>
    <t>a/ En 2001 incluye donaciones.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</si>
  <si>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</si>
  <si>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</si>
  <si>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</si>
  <si>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</si>
  <si>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</si>
  <si>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</si>
  <si>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</si>
  <si>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</si>
  <si>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</si>
  <si>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</si>
  <si>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</si>
  <si>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</si>
  <si>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</si>
  <si>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</si>
  <si>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Other current expenditure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</si>
  <si>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</si>
  <si>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</si>
  <si>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</si>
  <si>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</si>
  <si>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</si>
  <si>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</si>
  <si>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</si>
  <si>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</si>
  <si>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</si>
  <si>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</si>
  <si>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</si>
  <si>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</si>
  <si>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</si>
  <si>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</si>
  <si>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</si>
  <si>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 a/</t>
  </si>
  <si>
    <t xml:space="preserve">  Ingresos de capital a/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</si>
  <si>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</si>
  <si>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</si>
  <si>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</si>
  <si>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</si>
  <si>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</si>
  <si>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</si>
  <si>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</si>
  <si>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</si>
  <si>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CENTRAL GOVERNMENT</t>
  </si>
  <si>
    <t>INGRESOS Y GASTOS DEL GOBIERNO CENTRAL</t>
  </si>
  <si>
    <t>b/ Until 2006, electricity, gas and water was included in manufacturing.</t>
  </si>
  <si>
    <t>b/ Hasta 2006, Electricidad, gas y agua está incluido en Industrias manufactureras.</t>
  </si>
  <si>
    <t>Fuente: Comisión Económica para América Lationa y el Caribe (CEPAL), sobre la base de información proporcionada por el Banco Central de Guyana.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</si>
  <si>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</si>
  <si>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</si>
  <si>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</si>
  <si>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</si>
  <si>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</si>
  <si>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</si>
  <si>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</si>
  <si>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</si>
  <si>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</si>
  <si>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</si>
  <si>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</si>
  <si>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</si>
  <si>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</si>
  <si>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</si>
  <si>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</si>
  <si>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</si>
  <si>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</si>
  <si>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 b/</t>
  </si>
  <si>
    <t xml:space="preserve">  Manufacturing</t>
  </si>
  <si>
    <t xml:space="preserve">  Industrias manufactureras </t>
  </si>
  <si>
    <t xml:space="preserve">  Mining and quarrying</t>
  </si>
  <si>
    <t xml:space="preserve">  Explotación de minas y canteras</t>
  </si>
  <si>
    <t xml:space="preserve"> 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</si>
  <si>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</si>
  <si>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</si>
  <si>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</si>
  <si>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GROSS DOMESTIC PRODUCT, BY KIND OF ECONOMIC ACTIVITY</t>
  </si>
  <si>
    <t>PRODUCTO INTERNO BRUTO POR RAMAS DE ACTIVIDAD ECONÓMICA</t>
  </si>
  <si>
    <t>3</t>
  </si>
  <si>
    <t>c/ Includes additional credit.</t>
  </si>
  <si>
    <t>b/ Refers to financial public external debt.</t>
  </si>
  <si>
    <t>a/ Includes compensatory bonds and loan bonds.</t>
  </si>
  <si>
    <t>c/ Incluye crédito suplementario.</t>
  </si>
  <si>
    <t>b/ Se refiere a la deuda externa pública financiera.</t>
  </si>
  <si>
    <t>a/ Incluye bonos compensatorios y bonos de préstamo.</t>
  </si>
  <si>
    <t xml:space="preserve">      Interest </t>
  </si>
  <si>
    <t xml:space="preserve">      Intereses </t>
  </si>
  <si>
    <t xml:space="preserve">      Principal </t>
  </si>
  <si>
    <t xml:space="preserve">      Amortizaciones </t>
  </si>
  <si>
    <t xml:space="preserve">    Service </t>
  </si>
  <si>
    <t xml:space="preserve">    Servicio </t>
  </si>
  <si>
    <t xml:space="preserve">  Disbursements </t>
  </si>
  <si>
    <t xml:space="preserve">  Desembolsos en cada año </t>
  </si>
  <si>
    <t xml:space="preserve">      Other c/</t>
  </si>
  <si>
    <t xml:space="preserve">      Otros c/</t>
  </si>
  <si>
    <t xml:space="preserve">      Commercial banks b/</t>
  </si>
  <si>
    <t xml:space="preserve">      Bancos comerciales b/</t>
  </si>
  <si>
    <t xml:space="preserve">    Private </t>
  </si>
  <si>
    <t xml:space="preserve">    Privadas </t>
  </si>
  <si>
    <t xml:space="preserve">      Other a/</t>
  </si>
  <si>
    <t xml:space="preserve">      Otras a/</t>
  </si>
  <si>
    <t xml:space="preserve">      Bilateral </t>
  </si>
  <si>
    <t xml:space="preserve">      Bilaterales 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</si>
  <si>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</si>
  <si>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</si>
  <si>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</si>
  <si>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</si>
  <si>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</si>
  <si>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</si>
  <si>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</si>
  <si>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</si>
  <si>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</si>
  <si>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</si>
  <si>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</si>
  <si>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</si>
  <si>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</si>
  <si>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</si>
  <si>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</t>
  </si>
  <si>
    <t xml:space="preserve">  Private </t>
  </si>
  <si>
    <t xml:space="preserve">  Privada </t>
  </si>
  <si>
    <t xml:space="preserve">  Public </t>
  </si>
  <si>
    <t xml:space="preserve">  Pública </t>
  </si>
  <si>
    <t xml:space="preserve">Total external debt </t>
  </si>
  <si>
    <t xml:space="preserve">Deuda externa total </t>
  </si>
  <si>
    <t>(Millions of dollars, end-of-year stocks)</t>
  </si>
  <si>
    <t>(En millones de dólares, saldos a fin de año)</t>
  </si>
  <si>
    <t>EXTERNAL DEBT INDICATORS</t>
  </si>
  <si>
    <t>INDICADORES DEL ENDEUDAMIENTO EXTERNO</t>
  </si>
  <si>
    <t>16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</si>
  <si>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</si>
  <si>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</si>
  <si>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</si>
  <si>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</si>
  <si>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IMPORTS OF GOODS, CIF</t>
  </si>
  <si>
    <t>VALOR DE LAS IMPORTACIONES DE BIENES, CIF</t>
  </si>
  <si>
    <t>VALOR DE LAS EXPORTACIONES DE BIENES, FOB</t>
  </si>
  <si>
    <t>BALANCE OF PAYMENTS</t>
  </si>
  <si>
    <t xml:space="preserve">BALANZA DE PAGOS 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</si>
  <si>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</si>
  <si>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</si>
  <si>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</si>
  <si>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</si>
  <si>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</si>
  <si>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</si>
  <si>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 xml:space="preserve">f/ Prime lending rate.  </t>
  </si>
  <si>
    <t>e/ Small savings rate.</t>
  </si>
  <si>
    <t xml:space="preserve">d/ A minus sign (-) indicates an increase in reserve assets. </t>
  </si>
  <si>
    <t xml:space="preserve">c/ Includes errors and omissions.   </t>
  </si>
  <si>
    <t>f/ Tasa de interés activa preferencial.</t>
  </si>
  <si>
    <t>e/ Tasa para pequeños ahorros</t>
  </si>
  <si>
    <t xml:space="preserve">d/ El signo menos (-) indica aumento de los activos de reserva. </t>
  </si>
  <si>
    <t xml:space="preserve">c/ Incluye errores y omisiones.  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</si>
  <si>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</si>
  <si>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</si>
  <si>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</si>
  <si>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</si>
  <si>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</si>
  <si>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</si>
  <si>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</si>
  <si>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</si>
  <si>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</si>
  <si>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</si>
  <si>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</si>
  <si>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</si>
  <si>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</si>
  <si>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</si>
  <si>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</si>
  <si>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Public debt</t>
  </si>
  <si>
    <t xml:space="preserve">  Deuda pública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</si>
  <si>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</si>
  <si>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</si>
  <si>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</si>
  <si>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</si>
  <si>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</si>
  <si>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</si>
  <si>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</si>
  <si>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</si>
  <si>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</si>
  <si>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</si>
  <si>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</si>
  <si>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</si>
  <si>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</si>
  <si>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</si>
  <si>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</si>
  <si>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</si>
  <si>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</si>
  <si>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f/</t>
  </si>
  <si>
    <t xml:space="preserve">   Tasa de interés activa nominal f/</t>
  </si>
  <si>
    <t xml:space="preserve">   Nominal deposit rate e/</t>
  </si>
  <si>
    <t xml:space="preserve">   Tasa de interés pasiva nominal e/</t>
  </si>
  <si>
    <t xml:space="preserve">     (annual average) </t>
  </si>
  <si>
    <t xml:space="preserve">     (promedio anual) </t>
  </si>
  <si>
    <t xml:space="preserve">   Variation in nominal exchange rate </t>
  </si>
  <si>
    <t xml:space="preserve">   Variación del tipo de cambio nominal </t>
  </si>
  <si>
    <t xml:space="preserve">     (December-December) </t>
  </si>
  <si>
    <t xml:space="preserve">     (diciembre a diciembre)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</si>
  <si>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</si>
  <si>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</si>
  <si>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</si>
  <si>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</si>
  <si>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</si>
  <si>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Gross external public debt (millions of dollars) </t>
  </si>
  <si>
    <t xml:space="preserve">  Deuda pública externa bruta (millones de dólares) </t>
  </si>
  <si>
    <t xml:space="preserve">  Net resource transfer (millions of dollars) </t>
  </si>
  <si>
    <t xml:space="preserve">  Transferencia neta de recursos (millones de dólares) 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</si>
  <si>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</si>
  <si>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</si>
  <si>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</si>
  <si>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</si>
  <si>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d/</t>
  </si>
  <si>
    <t xml:space="preserve">     Variación en activos de reserva d/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</si>
  <si>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</si>
  <si>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</si>
  <si>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</si>
  <si>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</si>
  <si>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</si>
  <si>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</si>
  <si>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c/</t>
  </si>
  <si>
    <t xml:space="preserve">   Balanzas de capital y financiera c/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</si>
  <si>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</si>
  <si>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</si>
  <si>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</si>
  <si>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</si>
  <si>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</si>
  <si>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</si>
  <si>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</si>
  <si>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</si>
  <si>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</si>
  <si>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</si>
  <si>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</si>
  <si>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</si>
  <si>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</si>
  <si>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</si>
  <si>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</si>
  <si>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</si>
  <si>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</si>
  <si>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</si>
  <si>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</si>
  <si>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</si>
  <si>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</si>
  <si>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</si>
  <si>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</si>
  <si>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</si>
  <si>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</si>
  <si>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</si>
  <si>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</si>
  <si>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</si>
  <si>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</si>
  <si>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</si>
  <si>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</si>
  <si>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</si>
  <si>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</si>
  <si>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</si>
  <si>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</si>
  <si>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</si>
  <si>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</si>
  <si>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</si>
  <si>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</si>
  <si>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</si>
  <si>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</si>
  <si>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</si>
  <si>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</si>
  <si>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</si>
  <si>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>13</t>
  </si>
  <si>
    <t>14</t>
  </si>
  <si>
    <t>15</t>
  </si>
  <si>
    <t>BALANCE MONETARIO DEL SISTEMA BANCARIO</t>
  </si>
  <si>
    <t xml:space="preserve">MONETARY SURVEY OF THE BANKING SYSTEM </t>
  </si>
  <si>
    <t>Fuente: Comisión Económica para América Latina y el Caribe (CEPAL), sobre la base de cifras oficiales de Comtrade, División de Estadísticas de la ONU.</t>
  </si>
  <si>
    <t>Source: Economic Commission for Latin America and the Caribbean (ECLAC), on the basis of official figures from Comtrade, UNSD.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</si>
  <si>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</si>
  <si>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</si>
  <si>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</si>
  <si>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</si>
  <si>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</si>
  <si>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</si>
  <si>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</si>
  <si>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</si>
  <si>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</si>
  <si>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 xml:space="preserve"> -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</si>
  <si>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</si>
  <si>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</si>
  <si>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</si>
  <si>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</si>
  <si>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</si>
  <si>
    <t>b/ Sobre la base de cifras en moneda nacional a precios constantes de 2006. Hasta 2006, a precios constantes de 1988.</t>
  </si>
  <si>
    <t>b/ Based on figures in local currency at 2006 constant prices. Until 2006, at 1988 constant prices.</t>
  </si>
  <si>
    <t>(En millones de dólares guyaneses a precios constantes de 2006)</t>
  </si>
  <si>
    <t>(Millions of Guyana dollars at 2006 constant prices)</t>
  </si>
</sst>
</file>

<file path=xl/styles.xml><?xml version="1.0" encoding="utf-8"?>
<styleSheet xmlns="http://schemas.openxmlformats.org/spreadsheetml/2006/main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_);\(#,##0.0\)"/>
    <numFmt numFmtId="166" formatCode="#,##0.0"/>
    <numFmt numFmtId="167" formatCode="0.0"/>
    <numFmt numFmtId="168" formatCode="###\ ##0"/>
    <numFmt numFmtId="169" formatCode="#\ ##0"/>
    <numFmt numFmtId="170" formatCode="_(* #,##0_);_(* \(#,##0\);_(* &quot;-&quot;??_);_(@_)"/>
    <numFmt numFmtId="171" formatCode="0_)"/>
    <numFmt numFmtId="172" formatCode="#\ ###\ ###\ ##0\ "/>
    <numFmt numFmtId="173" formatCode="\$#,##0\ ;\(\$#,##0\)"/>
    <numFmt numFmtId="174" formatCode="[$-409]mmm/yy;@"/>
    <numFmt numFmtId="175" formatCode="_-* #,##0.00_-;\-* #,##0.00_-;_-* &quot;-&quot;??_-;_-@_-"/>
    <numFmt numFmtId="176" formatCode="#,##0.0000"/>
    <numFmt numFmtId="177" formatCode="#\ ###\ ###"/>
  </numFmts>
  <fonts count="36">
    <font>
      <sz val="8"/>
      <name val="Arial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2"/>
      <name val="Helv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color indexed="8"/>
      <name val="Arial"/>
      <family val="2"/>
    </font>
    <font>
      <b/>
      <sz val="8"/>
      <color rgb="FF0000FF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b/>
      <sz val="8"/>
      <color indexed="1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7">
    <xf numFmtId="0" fontId="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3" fillId="0" borderId="0"/>
    <xf numFmtId="0" fontId="2" fillId="0" borderId="0"/>
    <xf numFmtId="0" fontId="3" fillId="0" borderId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4" fontId="3" fillId="0" borderId="0"/>
    <xf numFmtId="164" fontId="3" fillId="0" borderId="0"/>
    <xf numFmtId="164" fontId="3" fillId="0" borderId="0"/>
    <xf numFmtId="0" fontId="3" fillId="0" borderId="0"/>
    <xf numFmtId="0" fontId="2" fillId="0" borderId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1" fillId="0" borderId="0" applyNumberFormat="0" applyFill="0" applyBorder="0" applyAlignment="0" applyProtection="0"/>
    <xf numFmtId="172" fontId="8" fillId="0" borderId="3"/>
    <xf numFmtId="0" fontId="9" fillId="6" borderId="0" applyNumberFormat="0" applyBorder="0" applyAlignment="0" applyProtection="0"/>
    <xf numFmtId="0" fontId="10" fillId="11" borderId="4" applyNumberFormat="0" applyAlignment="0" applyProtection="0"/>
    <xf numFmtId="0" fontId="11" fillId="12" borderId="5" applyNumberFormat="0" applyAlignment="0" applyProtection="0"/>
    <xf numFmtId="0" fontId="12" fillId="0" borderId="6" applyNumberFormat="0" applyFill="0" applyAlignment="0" applyProtection="0"/>
    <xf numFmtId="43" fontId="1" fillId="0" borderId="0" applyFont="0" applyFill="0" applyBorder="0" applyAlignment="0" applyProtection="0"/>
    <xf numFmtId="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15" fillId="7" borderId="4" applyNumberFormat="0" applyAlignment="0" applyProtection="0"/>
    <xf numFmtId="2" fontId="13" fillId="0" borderId="0" applyFont="0" applyFill="0" applyBorder="0" applyAlignment="0" applyProtection="0"/>
    <xf numFmtId="0" fontId="16" fillId="17" borderId="0" applyNumberFormat="0" applyBorder="0" applyAlignment="0" applyProtection="0"/>
    <xf numFmtId="174" fontId="1" fillId="0" borderId="0" applyNumberFormat="0">
      <alignment horizontal="left"/>
    </xf>
    <xf numFmtId="175" fontId="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5" fillId="4" borderId="7" applyNumberFormat="0" applyFont="0" applyAlignment="0" applyProtection="0"/>
    <xf numFmtId="0" fontId="17" fillId="11" borderId="8" applyNumberFormat="0" applyAlignment="0" applyProtection="0"/>
    <xf numFmtId="0" fontId="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14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2" fillId="0" borderId="0"/>
    <xf numFmtId="0" fontId="2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 applyNumberFormat="0" applyFill="0" applyBorder="0" applyAlignment="0" applyProtection="0"/>
    <xf numFmtId="0" fontId="28" fillId="0" borderId="0"/>
    <xf numFmtId="0" fontId="1" fillId="0" borderId="0" applyNumberFormat="0" applyFill="0" applyBorder="0" applyAlignment="0" applyProtection="0"/>
  </cellStyleXfs>
  <cellXfs count="619">
    <xf numFmtId="0" fontId="0" fillId="0" borderId="0" xfId="0"/>
    <xf numFmtId="0" fontId="1" fillId="0" borderId="0" xfId="30" applyNumberFormat="1" applyFont="1" applyFill="1"/>
    <xf numFmtId="0" fontId="1" fillId="0" borderId="0" xfId="31" applyFont="1"/>
    <xf numFmtId="0" fontId="1" fillId="0" borderId="0" xfId="31" applyFont="1" applyBorder="1"/>
    <xf numFmtId="3" fontId="25" fillId="0" borderId="0" xfId="31" applyNumberFormat="1" applyFont="1" applyBorder="1" applyAlignment="1">
      <alignment horizontal="center"/>
    </xf>
    <xf numFmtId="3" fontId="1" fillId="0" borderId="0" xfId="31" applyNumberFormat="1" applyFont="1" applyAlignment="1">
      <alignment horizontal="right"/>
    </xf>
    <xf numFmtId="3" fontId="25" fillId="0" borderId="0" xfId="31" applyNumberFormat="1" applyFont="1" applyAlignment="1">
      <alignment horizontal="right"/>
    </xf>
    <xf numFmtId="3" fontId="25" fillId="0" borderId="0" xfId="31" applyNumberFormat="1" applyFont="1" applyAlignment="1">
      <alignment horizontal="center"/>
    </xf>
    <xf numFmtId="3" fontId="25" fillId="18" borderId="25" xfId="31" applyNumberFormat="1" applyFont="1" applyFill="1" applyBorder="1" applyAlignment="1">
      <alignment horizontal="right"/>
    </xf>
    <xf numFmtId="3" fontId="25" fillId="18" borderId="25" xfId="31" applyNumberFormat="1" applyFont="1" applyFill="1" applyBorder="1" applyAlignment="1">
      <alignment horizontal="center"/>
    </xf>
    <xf numFmtId="0" fontId="27" fillId="0" borderId="0" xfId="31" applyFont="1"/>
    <xf numFmtId="0" fontId="26" fillId="0" borderId="0" xfId="31" applyFont="1" applyAlignment="1">
      <alignment horizontal="left"/>
    </xf>
    <xf numFmtId="0" fontId="27" fillId="0" borderId="1" xfId="93" applyFont="1" applyFill="1" applyBorder="1" applyAlignment="1">
      <alignment horizontal="left"/>
    </xf>
    <xf numFmtId="0" fontId="1" fillId="0" borderId="1" xfId="92" applyFont="1" applyFill="1" applyBorder="1" applyAlignment="1">
      <alignment horizontal="right"/>
    </xf>
    <xf numFmtId="0" fontId="1" fillId="0" borderId="1" xfId="93" applyFont="1" applyFill="1" applyBorder="1" applyAlignment="1">
      <alignment horizontal="right"/>
    </xf>
    <xf numFmtId="0" fontId="1" fillId="0" borderId="1" xfId="93" applyFont="1" applyFill="1" applyBorder="1"/>
    <xf numFmtId="0" fontId="1" fillId="0" borderId="1" xfId="93" applyFont="1" applyFill="1" applyBorder="1" applyAlignment="1">
      <alignment horizontal="left"/>
    </xf>
    <xf numFmtId="49" fontId="25" fillId="0" borderId="0" xfId="29" applyNumberFormat="1" applyFont="1" applyAlignment="1">
      <alignment horizontal="center"/>
    </xf>
    <xf numFmtId="0" fontId="27" fillId="0" borderId="0" xfId="13" applyFont="1" applyFill="1" applyAlignment="1">
      <alignment horizontal="left"/>
    </xf>
    <xf numFmtId="0" fontId="1" fillId="0" borderId="0" xfId="13" applyFont="1" applyFill="1"/>
    <xf numFmtId="0" fontId="1" fillId="0" borderId="0" xfId="13" applyFont="1" applyFill="1" applyAlignment="1">
      <alignment horizontal="right"/>
    </xf>
    <xf numFmtId="0" fontId="29" fillId="0" borderId="0" xfId="7" applyFont="1" applyFill="1" applyBorder="1"/>
    <xf numFmtId="164" fontId="31" fillId="0" borderId="0" xfId="6" applyFont="1" applyFill="1" applyBorder="1"/>
    <xf numFmtId="164" fontId="29" fillId="0" borderId="0" xfId="6" applyFont="1" applyFill="1" applyBorder="1"/>
    <xf numFmtId="164" fontId="29" fillId="0" borderId="0" xfId="6" applyFont="1" applyFill="1" applyBorder="1" applyAlignment="1">
      <alignment horizontal="right"/>
    </xf>
    <xf numFmtId="164" fontId="30" fillId="0" borderId="0" xfId="6" applyNumberFormat="1" applyFont="1" applyFill="1" applyAlignment="1" applyProtection="1">
      <alignment horizontal="left"/>
    </xf>
    <xf numFmtId="0" fontId="26" fillId="0" borderId="0" xfId="29" applyFont="1" applyFill="1" applyAlignment="1">
      <alignment horizontal="left"/>
    </xf>
    <xf numFmtId="15" fontId="27" fillId="0" borderId="0" xfId="31" applyNumberFormat="1" applyFont="1"/>
    <xf numFmtId="0" fontId="27" fillId="0" borderId="0" xfId="92" applyNumberFormat="1" applyFont="1" applyFill="1" applyBorder="1" applyAlignment="1">
      <alignment horizontal="left"/>
    </xf>
    <xf numFmtId="0" fontId="27" fillId="0" borderId="0" xfId="92" applyNumberFormat="1" applyFont="1" applyFill="1" applyAlignment="1">
      <alignment horizontal="left"/>
    </xf>
    <xf numFmtId="0" fontId="32" fillId="0" borderId="0" xfId="105" applyFont="1"/>
    <xf numFmtId="0" fontId="1" fillId="0" borderId="0" xfId="92" applyFont="1" applyFill="1" applyAlignment="1">
      <alignment horizontal="right"/>
    </xf>
    <xf numFmtId="0" fontId="1" fillId="0" borderId="0" xfId="92" applyFont="1" applyFill="1" applyBorder="1" applyAlignment="1">
      <alignment horizontal="right"/>
    </xf>
    <xf numFmtId="0" fontId="1" fillId="0" borderId="0" xfId="92" applyFont="1" applyFill="1" applyBorder="1"/>
    <xf numFmtId="0" fontId="1" fillId="0" borderId="0" xfId="92" applyFont="1" applyFill="1" applyBorder="1" applyAlignment="1">
      <alignment horizontal="left"/>
    </xf>
    <xf numFmtId="0" fontId="27" fillId="0" borderId="0" xfId="92" applyFont="1" applyFill="1" applyBorder="1" applyAlignment="1">
      <alignment horizontal="left"/>
    </xf>
    <xf numFmtId="0" fontId="1" fillId="0" borderId="0" xfId="92" applyFont="1" applyFill="1"/>
    <xf numFmtId="0" fontId="1" fillId="0" borderId="0" xfId="92" applyFont="1" applyFill="1" applyAlignment="1">
      <alignment horizontal="left"/>
    </xf>
    <xf numFmtId="0" fontId="1" fillId="0" borderId="2" xfId="92" applyFont="1" applyFill="1" applyBorder="1" applyAlignment="1">
      <alignment horizontal="right"/>
    </xf>
    <xf numFmtId="0" fontId="1" fillId="0" borderId="2" xfId="92" applyFont="1" applyFill="1" applyBorder="1" applyAlignment="1">
      <alignment horizontal="left"/>
    </xf>
    <xf numFmtId="0" fontId="1" fillId="0" borderId="12" xfId="92" applyFont="1" applyFill="1" applyBorder="1" applyAlignment="1">
      <alignment horizontal="right"/>
    </xf>
    <xf numFmtId="0" fontId="1" fillId="0" borderId="1" xfId="92" applyFont="1" applyFill="1" applyBorder="1" applyAlignment="1">
      <alignment horizontal="left"/>
    </xf>
    <xf numFmtId="0" fontId="1" fillId="0" borderId="1" xfId="92" applyFont="1" applyFill="1" applyBorder="1" applyAlignment="1" applyProtection="1">
      <alignment horizontal="right"/>
    </xf>
    <xf numFmtId="0" fontId="1" fillId="0" borderId="0" xfId="93" applyFont="1" applyFill="1" applyBorder="1" applyAlignment="1">
      <alignment horizontal="right"/>
    </xf>
    <xf numFmtId="166" fontId="1" fillId="0" borderId="0" xfId="92" applyNumberFormat="1" applyFont="1" applyFill="1" applyBorder="1" applyAlignment="1">
      <alignment horizontal="right"/>
    </xf>
    <xf numFmtId="166" fontId="1" fillId="0" borderId="0" xfId="92" applyNumberFormat="1" applyFont="1" applyFill="1" applyBorder="1" applyAlignment="1">
      <alignment horizontal="left"/>
    </xf>
    <xf numFmtId="0" fontId="1" fillId="0" borderId="0" xfId="92" applyFont="1" applyFill="1" applyAlignment="1" applyProtection="1">
      <alignment horizontal="left"/>
    </xf>
    <xf numFmtId="3" fontId="1" fillId="0" borderId="0" xfId="92" applyNumberFormat="1" applyFont="1" applyFill="1" applyBorder="1" applyAlignment="1">
      <alignment horizontal="right"/>
    </xf>
    <xf numFmtId="3" fontId="1" fillId="0" borderId="0" xfId="92" applyNumberFormat="1" applyFont="1" applyFill="1" applyBorder="1" applyAlignment="1">
      <alignment horizontal="left"/>
    </xf>
    <xf numFmtId="0" fontId="29" fillId="0" borderId="0" xfId="35" applyFont="1" applyFill="1" applyAlignment="1" applyProtection="1">
      <alignment horizontal="left"/>
    </xf>
    <xf numFmtId="0" fontId="1" fillId="0" borderId="1" xfId="92" applyFont="1" applyFill="1" applyBorder="1" applyAlignment="1" applyProtection="1">
      <alignment horizontal="left"/>
    </xf>
    <xf numFmtId="166" fontId="1" fillId="0" borderId="1" xfId="92" applyNumberFormat="1" applyFont="1" applyFill="1" applyBorder="1" applyAlignment="1">
      <alignment horizontal="right"/>
    </xf>
    <xf numFmtId="166" fontId="1" fillId="0" borderId="1" xfId="92" applyNumberFormat="1" applyFont="1" applyFill="1" applyBorder="1" applyAlignment="1">
      <alignment horizontal="left"/>
    </xf>
    <xf numFmtId="164" fontId="29" fillId="0" borderId="0" xfId="32" applyFont="1" applyFill="1" applyBorder="1" applyAlignment="1" applyProtection="1">
      <alignment horizontal="left"/>
    </xf>
    <xf numFmtId="0" fontId="1" fillId="0" borderId="0" xfId="92" applyFont="1" applyFill="1" applyBorder="1" applyAlignment="1" applyProtection="1">
      <alignment horizontal="left"/>
    </xf>
    <xf numFmtId="0" fontId="31" fillId="0" borderId="0" xfId="35" applyFont="1" applyFill="1" applyAlignment="1">
      <alignment horizontal="left"/>
    </xf>
    <xf numFmtId="0" fontId="31" fillId="0" borderId="0" xfId="12" applyFont="1" applyAlignment="1">
      <alignment horizontal="right"/>
    </xf>
    <xf numFmtId="0" fontId="31" fillId="0" borderId="0" xfId="12" applyFont="1"/>
    <xf numFmtId="0" fontId="31" fillId="0" borderId="0" xfId="12" applyFont="1" applyAlignment="1">
      <alignment horizontal="left"/>
    </xf>
    <xf numFmtId="0" fontId="27" fillId="0" borderId="0" xfId="31" applyFont="1" applyBorder="1"/>
    <xf numFmtId="0" fontId="31" fillId="0" borderId="0" xfId="35" applyFont="1" applyFill="1" applyAlignment="1" applyProtection="1">
      <alignment horizontal="left"/>
    </xf>
    <xf numFmtId="0" fontId="29" fillId="0" borderId="0" xfId="7" applyFont="1" applyBorder="1" applyAlignment="1">
      <alignment horizontal="right"/>
    </xf>
    <xf numFmtId="0" fontId="29" fillId="0" borderId="0" xfId="12" applyFont="1"/>
    <xf numFmtId="0" fontId="31" fillId="0" borderId="0" xfId="7" applyFont="1" applyBorder="1"/>
    <xf numFmtId="0" fontId="31" fillId="0" borderId="0" xfId="12" applyFont="1" applyAlignment="1" applyProtection="1">
      <alignment horizontal="left"/>
      <protection locked="0"/>
    </xf>
    <xf numFmtId="164" fontId="29" fillId="0" borderId="0" xfId="33" applyFont="1" applyFill="1" applyBorder="1" applyAlignment="1" applyProtection="1">
      <alignment horizontal="left"/>
    </xf>
    <xf numFmtId="3" fontId="29" fillId="0" borderId="0" xfId="7" applyNumberFormat="1" applyFont="1" applyFill="1" applyBorder="1" applyAlignment="1">
      <alignment horizontal="right"/>
    </xf>
    <xf numFmtId="0" fontId="29" fillId="0" borderId="0" xfId="13" applyFont="1" applyFill="1"/>
    <xf numFmtId="164" fontId="1" fillId="0" borderId="0" xfId="33" applyFont="1" applyFill="1" applyBorder="1" applyAlignment="1" applyProtection="1">
      <alignment horizontal="left"/>
    </xf>
    <xf numFmtId="168" fontId="1" fillId="0" borderId="1" xfId="9" applyNumberFormat="1" applyFont="1" applyFill="1" applyBorder="1" applyAlignment="1" applyProtection="1">
      <alignment horizontal="left"/>
    </xf>
    <xf numFmtId="168" fontId="1" fillId="0" borderId="0" xfId="9" applyNumberFormat="1" applyFont="1" applyFill="1" applyBorder="1" applyAlignment="1" applyProtection="1">
      <alignment horizontal="left"/>
    </xf>
    <xf numFmtId="0" fontId="29" fillId="0" borderId="0" xfId="7" applyFont="1" applyFill="1" applyBorder="1" applyAlignment="1">
      <alignment horizontal="right"/>
    </xf>
    <xf numFmtId="0" fontId="29" fillId="0" borderId="0" xfId="12" applyFont="1" applyFill="1" applyBorder="1"/>
    <xf numFmtId="0" fontId="29" fillId="0" borderId="2" xfId="12" applyNumberFormat="1" applyFont="1" applyFill="1" applyBorder="1"/>
    <xf numFmtId="0" fontId="29" fillId="0" borderId="2" xfId="7" applyNumberFormat="1" applyFont="1" applyFill="1" applyBorder="1" applyAlignment="1" applyProtection="1">
      <alignment horizontal="right"/>
      <protection locked="0"/>
    </xf>
    <xf numFmtId="0" fontId="29" fillId="0" borderId="2" xfId="7" applyNumberFormat="1" applyFont="1" applyFill="1" applyBorder="1" applyAlignment="1">
      <alignment horizontal="right"/>
    </xf>
    <xf numFmtId="0" fontId="29" fillId="0" borderId="2" xfId="12" applyNumberFormat="1" applyFont="1" applyFill="1" applyBorder="1" applyAlignment="1">
      <alignment horizontal="left"/>
    </xf>
    <xf numFmtId="164" fontId="29" fillId="0" borderId="0" xfId="34" applyFont="1" applyFill="1"/>
    <xf numFmtId="3" fontId="29" fillId="0" borderId="0" xfId="12" applyNumberFormat="1" applyFont="1" applyFill="1" applyAlignment="1">
      <alignment horizontal="right"/>
    </xf>
    <xf numFmtId="0" fontId="29" fillId="0" borderId="0" xfId="12" applyFont="1" applyFill="1"/>
    <xf numFmtId="10" fontId="27" fillId="0" borderId="0" xfId="29" applyNumberFormat="1" applyFont="1"/>
    <xf numFmtId="3" fontId="27" fillId="0" borderId="0" xfId="29" applyNumberFormat="1" applyFont="1" applyAlignment="1">
      <alignment horizontal="right"/>
    </xf>
    <xf numFmtId="0" fontId="27" fillId="0" borderId="0" xfId="29" applyFont="1"/>
    <xf numFmtId="0" fontId="27" fillId="0" borderId="0" xfId="29" applyFont="1" applyBorder="1"/>
    <xf numFmtId="10" fontId="27" fillId="0" borderId="0" xfId="29" applyNumberFormat="1" applyFont="1" applyAlignment="1">
      <alignment horizontal="left"/>
    </xf>
    <xf numFmtId="3" fontId="1" fillId="0" borderId="0" xfId="29" applyNumberFormat="1" applyFont="1" applyAlignment="1">
      <alignment horizontal="right"/>
    </xf>
    <xf numFmtId="0" fontId="1" fillId="0" borderId="0" xfId="29" applyFont="1"/>
    <xf numFmtId="10" fontId="1" fillId="0" borderId="0" xfId="29" applyNumberFormat="1" applyFont="1" applyAlignment="1">
      <alignment horizontal="left"/>
    </xf>
    <xf numFmtId="10" fontId="1" fillId="0" borderId="0" xfId="29" applyNumberFormat="1" applyFont="1" applyBorder="1" applyAlignment="1">
      <alignment horizontal="left"/>
    </xf>
    <xf numFmtId="10" fontId="27" fillId="0" borderId="0" xfId="29" applyNumberFormat="1" applyFont="1" applyBorder="1" applyAlignment="1"/>
    <xf numFmtId="3" fontId="27" fillId="0" borderId="0" xfId="29" applyNumberFormat="1" applyFont="1" applyBorder="1" applyAlignment="1">
      <alignment horizontal="right"/>
    </xf>
    <xf numFmtId="0" fontId="27" fillId="0" borderId="0" xfId="29" applyFont="1" applyBorder="1" applyAlignment="1"/>
    <xf numFmtId="0" fontId="27" fillId="0" borderId="0" xfId="31" applyFont="1" applyAlignment="1"/>
    <xf numFmtId="0" fontId="1" fillId="0" borderId="1" xfId="29" applyFont="1" applyBorder="1"/>
    <xf numFmtId="164" fontId="1" fillId="0" borderId="0" xfId="33" applyFont="1" applyFill="1" applyAlignment="1" applyProtection="1">
      <alignment horizontal="left"/>
    </xf>
    <xf numFmtId="49" fontId="31" fillId="0" borderId="0" xfId="13" applyNumberFormat="1" applyFont="1" applyFill="1" applyAlignment="1">
      <alignment horizontal="left"/>
    </xf>
    <xf numFmtId="0" fontId="31" fillId="0" borderId="0" xfId="13" applyFont="1" applyFill="1"/>
    <xf numFmtId="0" fontId="31" fillId="0" borderId="0" xfId="13" applyFont="1" applyFill="1" applyBorder="1" applyAlignment="1">
      <alignment horizontal="right"/>
    </xf>
    <xf numFmtId="0" fontId="31" fillId="0" borderId="0" xfId="7" applyFont="1" applyFill="1" applyBorder="1"/>
    <xf numFmtId="0" fontId="27" fillId="0" borderId="0" xfId="7" applyFont="1" applyFill="1" applyBorder="1"/>
    <xf numFmtId="164" fontId="31" fillId="0" borderId="0" xfId="33" applyFont="1" applyFill="1" applyAlignment="1" applyProtection="1"/>
    <xf numFmtId="164" fontId="27" fillId="0" borderId="0" xfId="33" applyFont="1" applyFill="1" applyAlignment="1" applyProtection="1">
      <alignment wrapText="1"/>
    </xf>
    <xf numFmtId="164" fontId="29" fillId="0" borderId="1" xfId="33" applyFont="1" applyFill="1" applyBorder="1" applyAlignment="1" applyProtection="1">
      <alignment horizontal="left"/>
    </xf>
    <xf numFmtId="0" fontId="29" fillId="0" borderId="1" xfId="7" applyFont="1" applyFill="1" applyBorder="1"/>
    <xf numFmtId="0" fontId="29" fillId="0" borderId="1" xfId="13" applyFont="1" applyFill="1" applyBorder="1"/>
    <xf numFmtId="0" fontId="29" fillId="0" borderId="1" xfId="7" applyFont="1" applyFill="1" applyBorder="1" applyAlignment="1">
      <alignment horizontal="right"/>
    </xf>
    <xf numFmtId="164" fontId="1" fillId="0" borderId="1" xfId="33" applyFont="1" applyFill="1" applyBorder="1" applyAlignment="1" applyProtection="1">
      <alignment horizontal="left"/>
    </xf>
    <xf numFmtId="0" fontId="29" fillId="0" borderId="25" xfId="13" applyFont="1" applyFill="1" applyBorder="1"/>
    <xf numFmtId="0" fontId="29" fillId="0" borderId="25" xfId="7" applyNumberFormat="1" applyFont="1" applyFill="1" applyBorder="1" applyAlignment="1" applyProtection="1">
      <alignment horizontal="right"/>
      <protection locked="0"/>
    </xf>
    <xf numFmtId="0" fontId="29" fillId="0" borderId="25" xfId="7" applyFont="1" applyFill="1" applyBorder="1" applyAlignment="1">
      <alignment horizontal="right"/>
    </xf>
    <xf numFmtId="0" fontId="29" fillId="0" borderId="25" xfId="7" applyNumberFormat="1" applyFont="1" applyFill="1" applyBorder="1" applyAlignment="1">
      <alignment horizontal="right"/>
    </xf>
    <xf numFmtId="0" fontId="1" fillId="0" borderId="25" xfId="13" applyFont="1" applyFill="1" applyBorder="1"/>
    <xf numFmtId="0" fontId="29" fillId="0" borderId="0" xfId="13" applyFont="1" applyFill="1" applyBorder="1"/>
    <xf numFmtId="176" fontId="29" fillId="0" borderId="0" xfId="13" applyNumberFormat="1" applyFont="1" applyFill="1" applyBorder="1" applyAlignment="1">
      <alignment horizontal="right"/>
    </xf>
    <xf numFmtId="176" fontId="29" fillId="0" borderId="0" xfId="13" applyNumberFormat="1" applyFont="1" applyFill="1" applyAlignment="1">
      <alignment horizontal="right"/>
    </xf>
    <xf numFmtId="0" fontId="1" fillId="0" borderId="0" xfId="13" applyFont="1" applyFill="1" applyBorder="1"/>
    <xf numFmtId="3" fontId="27" fillId="0" borderId="0" xfId="29" applyNumberFormat="1" applyFont="1" applyBorder="1"/>
    <xf numFmtId="3" fontId="31" fillId="0" borderId="0" xfId="21" applyNumberFormat="1" applyFont="1" applyFill="1" applyAlignment="1" applyProtection="1">
      <alignment horizontal="right"/>
    </xf>
    <xf numFmtId="3" fontId="31" fillId="0" borderId="0" xfId="21" applyNumberFormat="1" applyFont="1" applyFill="1" applyBorder="1" applyAlignment="1" applyProtection="1">
      <alignment horizontal="right"/>
    </xf>
    <xf numFmtId="3" fontId="1" fillId="0" borderId="0" xfId="29" applyNumberFormat="1" applyFont="1" applyBorder="1"/>
    <xf numFmtId="3" fontId="29" fillId="0" borderId="0" xfId="21" applyNumberFormat="1" applyFont="1" applyFill="1" applyAlignment="1" applyProtection="1">
      <alignment horizontal="right"/>
    </xf>
    <xf numFmtId="3" fontId="29" fillId="0" borderId="0" xfId="21" applyNumberFormat="1" applyFont="1" applyFill="1" applyBorder="1" applyAlignment="1" applyProtection="1">
      <alignment horizontal="right"/>
    </xf>
    <xf numFmtId="3" fontId="31" fillId="0" borderId="0" xfId="13" applyNumberFormat="1" applyFont="1" applyFill="1" applyAlignment="1">
      <alignment horizontal="right"/>
    </xf>
    <xf numFmtId="0" fontId="29" fillId="0" borderId="1" xfId="29" applyFont="1" applyFill="1" applyBorder="1" applyAlignment="1">
      <alignment horizontal="left" indent="1"/>
    </xf>
    <xf numFmtId="3" fontId="29" fillId="0" borderId="1" xfId="21" applyNumberFormat="1" applyFont="1" applyFill="1" applyBorder="1" applyAlignment="1" applyProtection="1">
      <alignment horizontal="right"/>
    </xf>
    <xf numFmtId="3" fontId="29" fillId="0" borderId="1" xfId="13" applyNumberFormat="1" applyFont="1" applyFill="1" applyBorder="1" applyAlignment="1">
      <alignment horizontal="right"/>
    </xf>
    <xf numFmtId="0" fontId="1" fillId="0" borderId="1" xfId="29" applyFont="1" applyFill="1" applyBorder="1"/>
    <xf numFmtId="0" fontId="29" fillId="0" borderId="0" xfId="29" applyFont="1" applyFill="1" applyBorder="1" applyAlignment="1">
      <alignment horizontal="left" indent="1"/>
    </xf>
    <xf numFmtId="3" fontId="29" fillId="0" borderId="0" xfId="13" applyNumberFormat="1" applyFont="1" applyFill="1" applyBorder="1" applyAlignment="1">
      <alignment horizontal="right"/>
    </xf>
    <xf numFmtId="3" fontId="29" fillId="0" borderId="0" xfId="13" applyNumberFormat="1" applyFont="1" applyFill="1" applyAlignment="1">
      <alignment horizontal="right"/>
    </xf>
    <xf numFmtId="164" fontId="29" fillId="0" borderId="0" xfId="17" applyNumberFormat="1" applyFont="1" applyFill="1" applyAlignment="1" applyProtection="1">
      <alignment horizontal="left"/>
      <protection locked="0"/>
    </xf>
    <xf numFmtId="3" fontId="29" fillId="0" borderId="0" xfId="13" applyNumberFormat="1" applyFont="1" applyFill="1" applyBorder="1"/>
    <xf numFmtId="0" fontId="29" fillId="0" borderId="0" xfId="13" applyFont="1" applyFill="1" applyBorder="1" applyAlignment="1">
      <alignment horizontal="right"/>
    </xf>
    <xf numFmtId="164" fontId="29" fillId="0" borderId="0" xfId="19" applyNumberFormat="1" applyFont="1" applyAlignment="1" applyProtection="1">
      <alignment horizontal="left"/>
      <protection locked="0"/>
    </xf>
    <xf numFmtId="166" fontId="29" fillId="0" borderId="0" xfId="13" applyNumberFormat="1" applyFont="1" applyFill="1" applyBorder="1"/>
    <xf numFmtId="49" fontId="31" fillId="0" borderId="0" xfId="12" applyNumberFormat="1" applyFont="1" applyFill="1" applyAlignment="1">
      <alignment horizontal="left"/>
    </xf>
    <xf numFmtId="3" fontId="33" fillId="0" borderId="0" xfId="12" applyNumberFormat="1" applyFont="1" applyFill="1"/>
    <xf numFmtId="3" fontId="33" fillId="0" borderId="0" xfId="12" applyNumberFormat="1" applyFont="1" applyFill="1" applyBorder="1"/>
    <xf numFmtId="0" fontId="31" fillId="0" borderId="0" xfId="12" applyFont="1" applyFill="1"/>
    <xf numFmtId="0" fontId="31" fillId="0" borderId="0" xfId="12" applyFont="1" applyFill="1" applyAlignment="1" applyProtection="1">
      <alignment horizontal="left"/>
      <protection locked="0"/>
    </xf>
    <xf numFmtId="0" fontId="31" fillId="0" borderId="0" xfId="12" applyFont="1" applyFill="1" applyAlignment="1" applyProtection="1">
      <alignment horizontal="left" wrapText="1"/>
      <protection locked="0"/>
    </xf>
    <xf numFmtId="0" fontId="29" fillId="0" borderId="1" xfId="12" applyFont="1" applyFill="1" applyBorder="1"/>
    <xf numFmtId="0" fontId="29" fillId="0" borderId="2" xfId="12" applyFont="1" applyFill="1" applyBorder="1"/>
    <xf numFmtId="0" fontId="29" fillId="0" borderId="2" xfId="7" applyFont="1" applyFill="1" applyBorder="1" applyAlignment="1">
      <alignment horizontal="right"/>
    </xf>
    <xf numFmtId="0" fontId="29" fillId="0" borderId="0" xfId="7" applyNumberFormat="1" applyFont="1" applyFill="1" applyBorder="1" applyAlignment="1" applyProtection="1">
      <alignment horizontal="right"/>
      <protection locked="0"/>
    </xf>
    <xf numFmtId="0" fontId="27" fillId="0" borderId="0" xfId="30" applyFont="1"/>
    <xf numFmtId="3" fontId="27" fillId="0" borderId="0" xfId="30" applyNumberFormat="1" applyFont="1"/>
    <xf numFmtId="3" fontId="27" fillId="0" borderId="0" xfId="30" applyNumberFormat="1" applyFont="1" applyBorder="1"/>
    <xf numFmtId="3" fontId="31" fillId="0" borderId="0" xfId="12" applyNumberFormat="1" applyFont="1" applyAlignment="1">
      <alignment horizontal="right"/>
    </xf>
    <xf numFmtId="3" fontId="31" fillId="0" borderId="0" xfId="12" applyNumberFormat="1" applyFont="1" applyFill="1"/>
    <xf numFmtId="0" fontId="27" fillId="0" borderId="0" xfId="30" applyFont="1" applyFill="1"/>
    <xf numFmtId="3" fontId="29" fillId="0" borderId="0" xfId="12" applyNumberFormat="1" applyFont="1" applyAlignment="1">
      <alignment horizontal="right"/>
    </xf>
    <xf numFmtId="3" fontId="29" fillId="0" borderId="0" xfId="12" applyNumberFormat="1" applyFont="1" applyBorder="1" applyAlignment="1">
      <alignment horizontal="right"/>
    </xf>
    <xf numFmtId="3" fontId="29" fillId="0" borderId="0" xfId="12" applyNumberFormat="1" applyFont="1" applyFill="1"/>
    <xf numFmtId="0" fontId="29" fillId="0" borderId="0" xfId="25" applyFont="1" applyFill="1" applyAlignment="1" applyProtection="1">
      <alignment horizontal="left"/>
      <protection locked="0"/>
    </xf>
    <xf numFmtId="3" fontId="1" fillId="0" borderId="0" xfId="30" applyNumberFormat="1" applyFont="1"/>
    <xf numFmtId="3" fontId="1" fillId="0" borderId="0" xfId="21" applyNumberFormat="1" applyFont="1" applyAlignment="1">
      <alignment horizontal="right"/>
    </xf>
    <xf numFmtId="3" fontId="1" fillId="0" borderId="0" xfId="5" applyNumberFormat="1" applyFont="1" applyBorder="1"/>
    <xf numFmtId="0" fontId="29" fillId="0" borderId="0" xfId="12" applyFont="1" applyFill="1" applyAlignment="1">
      <alignment horizontal="left"/>
    </xf>
    <xf numFmtId="3" fontId="1" fillId="0" borderId="0" xfId="21" applyNumberFormat="1" applyFont="1" applyAlignment="1" applyProtection="1">
      <alignment horizontal="right"/>
    </xf>
    <xf numFmtId="0" fontId="1" fillId="0" borderId="0" xfId="30" applyFont="1" applyFill="1" applyAlignment="1">
      <alignment horizontal="left"/>
    </xf>
    <xf numFmtId="0" fontId="1" fillId="0" borderId="0" xfId="30" applyFont="1" applyAlignment="1">
      <alignment horizontal="left" indent="1"/>
    </xf>
    <xf numFmtId="3" fontId="1" fillId="0" borderId="0" xfId="30" applyNumberFormat="1" applyFont="1" applyBorder="1"/>
    <xf numFmtId="0" fontId="29" fillId="0" borderId="0" xfId="23" applyFont="1" applyAlignment="1" applyProtection="1">
      <alignment horizontal="left"/>
      <protection locked="0"/>
    </xf>
    <xf numFmtId="3" fontId="1" fillId="0" borderId="0" xfId="5" applyNumberFormat="1" applyFont="1" applyFill="1" applyBorder="1"/>
    <xf numFmtId="0" fontId="29" fillId="0" borderId="0" xfId="28" applyFont="1" applyFill="1" applyAlignment="1" applyProtection="1">
      <alignment horizontal="left"/>
      <protection locked="0"/>
    </xf>
    <xf numFmtId="0" fontId="29" fillId="0" borderId="0" xfId="16" applyFont="1" applyAlignment="1" applyProtection="1">
      <alignment horizontal="left"/>
      <protection locked="0"/>
    </xf>
    <xf numFmtId="0" fontId="29" fillId="0" borderId="0" xfId="28" applyFont="1" applyFill="1" applyAlignment="1" applyProtection="1">
      <alignment horizontal="left"/>
    </xf>
    <xf numFmtId="166" fontId="1" fillId="0" borderId="0" xfId="30" applyNumberFormat="1" applyFont="1" applyAlignment="1">
      <alignment horizontal="left"/>
    </xf>
    <xf numFmtId="3" fontId="1" fillId="0" borderId="0" xfId="13" applyNumberFormat="1" applyFont="1" applyFill="1" applyBorder="1" applyAlignment="1">
      <alignment horizontal="left"/>
    </xf>
    <xf numFmtId="0" fontId="1" fillId="0" borderId="0" xfId="30" applyFont="1" applyAlignment="1">
      <alignment horizontal="left"/>
    </xf>
    <xf numFmtId="0" fontId="1" fillId="0" borderId="0" xfId="30" applyFont="1" applyAlignment="1">
      <alignment horizontal="left" indent="2"/>
    </xf>
    <xf numFmtId="3" fontId="1" fillId="0" borderId="0" xfId="30" applyNumberFormat="1" applyFont="1" applyFill="1" applyBorder="1"/>
    <xf numFmtId="3" fontId="1" fillId="0" borderId="0" xfId="30" applyNumberFormat="1" applyFont="1" applyFill="1"/>
    <xf numFmtId="0" fontId="29" fillId="0" borderId="0" xfId="27" applyFont="1" applyAlignment="1" applyProtection="1">
      <alignment horizontal="left"/>
    </xf>
    <xf numFmtId="3" fontId="29" fillId="0" borderId="0" xfId="12" applyNumberFormat="1" applyFont="1" applyFill="1" applyBorder="1"/>
    <xf numFmtId="0" fontId="29" fillId="0" borderId="0" xfId="12" applyFont="1" applyFill="1" applyBorder="1" applyAlignment="1">
      <alignment horizontal="left"/>
    </xf>
    <xf numFmtId="0" fontId="1" fillId="0" borderId="0" xfId="30" applyFont="1"/>
    <xf numFmtId="3" fontId="1" fillId="0" borderId="0" xfId="12" applyNumberFormat="1" applyFont="1" applyFill="1" applyBorder="1" applyAlignment="1">
      <alignment horizontal="right"/>
    </xf>
    <xf numFmtId="3" fontId="1" fillId="0" borderId="0" xfId="12" applyNumberFormat="1" applyFont="1" applyFill="1"/>
    <xf numFmtId="3" fontId="29" fillId="0" borderId="0" xfId="12" applyNumberFormat="1" applyFont="1" applyFill="1" applyBorder="1" applyAlignment="1">
      <alignment horizontal="right"/>
    </xf>
    <xf numFmtId="0" fontId="29" fillId="0" borderId="0" xfId="12" applyFont="1" applyFill="1" applyBorder="1" applyAlignment="1">
      <alignment horizontal="right"/>
    </xf>
    <xf numFmtId="3" fontId="27" fillId="0" borderId="0" xfId="30" applyNumberFormat="1" applyFont="1" applyFill="1" applyBorder="1"/>
    <xf numFmtId="3" fontId="27" fillId="0" borderId="0" xfId="30" applyNumberFormat="1" applyFont="1" applyFill="1"/>
    <xf numFmtId="3" fontId="31" fillId="0" borderId="0" xfId="12" applyNumberFormat="1" applyFont="1" applyFill="1" applyBorder="1"/>
    <xf numFmtId="0" fontId="27" fillId="0" borderId="0" xfId="30" applyFont="1" applyFill="1" applyAlignment="1">
      <alignment horizontal="left"/>
    </xf>
    <xf numFmtId="0" fontId="31" fillId="0" borderId="0" xfId="12" applyFont="1" applyFill="1" applyBorder="1"/>
    <xf numFmtId="3" fontId="1" fillId="0" borderId="0" xfId="12" applyNumberFormat="1" applyFont="1" applyBorder="1" applyAlignment="1">
      <alignment horizontal="right"/>
    </xf>
    <xf numFmtId="3" fontId="1" fillId="0" borderId="0" xfId="21" applyNumberFormat="1" applyFont="1" applyBorder="1" applyAlignment="1" applyProtection="1">
      <alignment horizontal="right"/>
    </xf>
    <xf numFmtId="0" fontId="1" fillId="0" borderId="0" xfId="30" applyFont="1" applyFill="1" applyBorder="1" applyAlignment="1">
      <alignment horizontal="left"/>
    </xf>
    <xf numFmtId="0" fontId="1" fillId="0" borderId="0" xfId="30" applyFont="1" applyBorder="1" applyAlignment="1">
      <alignment horizontal="left"/>
    </xf>
    <xf numFmtId="0" fontId="1" fillId="0" borderId="1" xfId="27" applyFont="1" applyBorder="1" applyAlignment="1" applyProtection="1">
      <alignment horizontal="fill"/>
    </xf>
    <xf numFmtId="3" fontId="29" fillId="0" borderId="1" xfId="12" applyNumberFormat="1" applyFont="1" applyBorder="1"/>
    <xf numFmtId="3" fontId="29" fillId="0" borderId="1" xfId="12" applyNumberFormat="1" applyFont="1" applyBorder="1" applyAlignment="1">
      <alignment horizontal="right"/>
    </xf>
    <xf numFmtId="3" fontId="29" fillId="0" borderId="1" xfId="12" applyNumberFormat="1" applyFont="1" applyFill="1" applyBorder="1"/>
    <xf numFmtId="0" fontId="1" fillId="0" borderId="1" xfId="27" applyFont="1" applyFill="1" applyBorder="1" applyAlignment="1" applyProtection="1">
      <alignment horizontal="fill"/>
    </xf>
    <xf numFmtId="0" fontId="1" fillId="0" borderId="0" xfId="27" applyFont="1" applyBorder="1" applyAlignment="1" applyProtection="1">
      <alignment horizontal="fill"/>
    </xf>
    <xf numFmtId="3" fontId="29" fillId="0" borderId="0" xfId="12" applyNumberFormat="1" applyFont="1"/>
    <xf numFmtId="164" fontId="29" fillId="0" borderId="0" xfId="17" applyNumberFormat="1" applyFont="1" applyAlignment="1" applyProtection="1">
      <alignment horizontal="left"/>
      <protection locked="0"/>
    </xf>
    <xf numFmtId="0" fontId="29" fillId="0" borderId="0" xfId="12" applyFont="1" applyBorder="1" applyAlignment="1">
      <alignment horizontal="right"/>
    </xf>
    <xf numFmtId="0" fontId="1" fillId="0" borderId="0" xfId="27" applyFont="1" applyFill="1" applyBorder="1" applyAlignment="1" applyProtection="1">
      <alignment horizontal="fill"/>
    </xf>
    <xf numFmtId="164" fontId="29" fillId="0" borderId="0" xfId="19" applyNumberFormat="1" applyFont="1" applyFill="1" applyAlignment="1" applyProtection="1">
      <alignment horizontal="left"/>
      <protection locked="0"/>
    </xf>
    <xf numFmtId="49" fontId="31" fillId="0" borderId="0" xfId="81" applyNumberFormat="1" applyFont="1" applyFill="1" applyAlignment="1">
      <alignment horizontal="left"/>
    </xf>
    <xf numFmtId="0" fontId="31" fillId="0" borderId="0" xfId="81" applyFont="1" applyFill="1"/>
    <xf numFmtId="0" fontId="31" fillId="0" borderId="0" xfId="81" applyFont="1" applyFill="1" applyBorder="1" applyAlignment="1">
      <alignment horizontal="right"/>
    </xf>
    <xf numFmtId="0" fontId="29" fillId="0" borderId="0" xfId="81" applyFont="1" applyFill="1"/>
    <xf numFmtId="0" fontId="31" fillId="0" borderId="0" xfId="7" applyFont="1" applyFill="1" applyBorder="1" applyAlignment="1">
      <alignment horizontal="left"/>
    </xf>
    <xf numFmtId="0" fontId="31" fillId="0" borderId="0" xfId="81" applyFont="1" applyFill="1" applyAlignment="1" applyProtection="1">
      <alignment horizontal="left"/>
      <protection locked="0"/>
    </xf>
    <xf numFmtId="0" fontId="31" fillId="0" borderId="0" xfId="81" applyFont="1" applyAlignment="1" applyProtection="1">
      <alignment horizontal="left"/>
      <protection locked="0"/>
    </xf>
    <xf numFmtId="0" fontId="29" fillId="0" borderId="1" xfId="81" applyFont="1" applyFill="1" applyBorder="1"/>
    <xf numFmtId="0" fontId="29" fillId="0" borderId="25" xfId="81" applyFont="1" applyFill="1" applyBorder="1"/>
    <xf numFmtId="0" fontId="29" fillId="0" borderId="25" xfId="81" applyFont="1" applyFill="1" applyBorder="1" applyAlignment="1">
      <alignment horizontal="left"/>
    </xf>
    <xf numFmtId="0" fontId="31" fillId="0" borderId="0" xfId="81" applyFont="1" applyBorder="1"/>
    <xf numFmtId="3" fontId="27" fillId="0" borderId="0" xfId="103" applyNumberFormat="1" applyFont="1" applyFill="1" applyBorder="1" applyAlignment="1">
      <alignment horizontal="right"/>
    </xf>
    <xf numFmtId="3" fontId="31" fillId="0" borderId="0" xfId="81" applyNumberFormat="1" applyFont="1" applyBorder="1"/>
    <xf numFmtId="0" fontId="31" fillId="0" borderId="0" xfId="81" applyFont="1" applyFill="1" applyBorder="1"/>
    <xf numFmtId="3" fontId="27" fillId="0" borderId="0" xfId="102" applyNumberFormat="1" applyFont="1" applyFill="1" applyBorder="1" applyAlignment="1" applyProtection="1">
      <alignment horizontal="right"/>
    </xf>
    <xf numFmtId="177" fontId="27" fillId="0" borderId="0" xfId="102" applyNumberFormat="1" applyFont="1" applyBorder="1" applyAlignment="1" applyProtection="1">
      <alignment horizontal="right"/>
    </xf>
    <xf numFmtId="0" fontId="29" fillId="0" borderId="0" xfId="81" applyFont="1" applyBorder="1"/>
    <xf numFmtId="3" fontId="29" fillId="0" borderId="0" xfId="81" applyNumberFormat="1" applyFont="1" applyBorder="1" applyAlignment="1">
      <alignment horizontal="right"/>
    </xf>
    <xf numFmtId="3" fontId="29" fillId="0" borderId="0" xfId="81" applyNumberFormat="1" applyFont="1" applyFill="1" applyBorder="1"/>
    <xf numFmtId="3" fontId="29" fillId="0" borderId="0" xfId="81" applyNumberFormat="1" applyFont="1" applyFill="1" applyBorder="1" applyAlignment="1">
      <alignment horizontal="right"/>
    </xf>
    <xf numFmtId="0" fontId="1" fillId="0" borderId="0" xfId="29" applyFont="1" applyBorder="1"/>
    <xf numFmtId="0" fontId="31" fillId="0" borderId="0" xfId="81" applyFont="1" applyBorder="1" applyAlignment="1">
      <alignment horizontal="left"/>
    </xf>
    <xf numFmtId="0" fontId="29" fillId="0" borderId="0" xfId="81" applyFont="1" applyFill="1" applyBorder="1"/>
    <xf numFmtId="0" fontId="29" fillId="0" borderId="0" xfId="81" applyFont="1" applyBorder="1" applyAlignment="1">
      <alignment horizontal="left"/>
    </xf>
    <xf numFmtId="3" fontId="29" fillId="0" borderId="0" xfId="81" applyNumberFormat="1" applyFont="1" applyBorder="1"/>
    <xf numFmtId="0" fontId="29" fillId="0" borderId="0" xfId="81" applyFont="1" applyFill="1" applyBorder="1" applyAlignment="1">
      <alignment horizontal="left"/>
    </xf>
    <xf numFmtId="3" fontId="1" fillId="0" borderId="0" xfId="81" applyNumberFormat="1" applyFont="1" applyFill="1" applyBorder="1" applyAlignment="1">
      <alignment horizontal="right"/>
    </xf>
    <xf numFmtId="0" fontId="29" fillId="0" borderId="1" xfId="81" applyFont="1" applyBorder="1" applyAlignment="1">
      <alignment horizontal="left" indent="1"/>
    </xf>
    <xf numFmtId="3" fontId="29" fillId="0" borderId="1" xfId="81" applyNumberFormat="1" applyFont="1" applyBorder="1" applyAlignment="1">
      <alignment horizontal="right"/>
    </xf>
    <xf numFmtId="0" fontId="29" fillId="0" borderId="1" xfId="81" applyFont="1" applyFill="1" applyBorder="1" applyAlignment="1">
      <alignment horizontal="left"/>
    </xf>
    <xf numFmtId="0" fontId="29" fillId="0" borderId="0" xfId="81" applyFont="1"/>
    <xf numFmtId="3" fontId="29" fillId="0" borderId="0" xfId="81" applyNumberFormat="1" applyFont="1" applyAlignment="1">
      <alignment horizontal="right"/>
    </xf>
    <xf numFmtId="0" fontId="29" fillId="0" borderId="0" xfId="81" applyFont="1" applyFill="1" applyAlignment="1">
      <alignment horizontal="left"/>
    </xf>
    <xf numFmtId="3" fontId="1" fillId="0" borderId="0" xfId="29" applyNumberFormat="1" applyFont="1" applyBorder="1" applyAlignment="1">
      <alignment horizontal="right"/>
    </xf>
    <xf numFmtId="0" fontId="29" fillId="0" borderId="0" xfId="81" applyFont="1" applyFill="1" applyBorder="1" applyAlignment="1">
      <alignment horizontal="right"/>
    </xf>
    <xf numFmtId="164" fontId="31" fillId="0" borderId="0" xfId="19" applyNumberFormat="1" applyFont="1" applyBorder="1" applyAlignment="1" applyProtection="1">
      <alignment horizontal="left"/>
      <protection locked="0"/>
    </xf>
    <xf numFmtId="0" fontId="31" fillId="0" borderId="0" xfId="81" applyFont="1" applyFill="1" applyBorder="1" applyAlignment="1">
      <alignment horizontal="left"/>
    </xf>
    <xf numFmtId="0" fontId="27" fillId="0" borderId="0" xfId="95" applyNumberFormat="1" applyFont="1" applyFill="1" applyBorder="1" applyAlignment="1">
      <alignment horizontal="left"/>
    </xf>
    <xf numFmtId="0" fontId="34" fillId="0" borderId="0" xfId="94" applyFont="1" applyAlignment="1">
      <alignment horizontal="center"/>
    </xf>
    <xf numFmtId="0" fontId="27" fillId="0" borderId="0" xfId="95" applyFont="1" applyFill="1"/>
    <xf numFmtId="0" fontId="1" fillId="0" borderId="0" xfId="95" applyFont="1" applyFill="1" applyAlignment="1">
      <alignment horizontal="center"/>
    </xf>
    <xf numFmtId="0" fontId="1" fillId="0" borderId="0" xfId="95" applyFont="1" applyFill="1" applyAlignment="1">
      <alignment horizontal="right"/>
    </xf>
    <xf numFmtId="0" fontId="1" fillId="0" borderId="0" xfId="95" applyFont="1" applyFill="1"/>
    <xf numFmtId="0" fontId="34" fillId="0" borderId="0" xfId="94" applyFont="1"/>
    <xf numFmtId="0" fontId="27" fillId="0" borderId="0" xfId="95" applyNumberFormat="1" applyFont="1" applyFill="1" applyBorder="1" applyAlignment="1">
      <alignment horizontal="right"/>
    </xf>
    <xf numFmtId="0" fontId="27" fillId="0" borderId="0" xfId="95" applyNumberFormat="1" applyFont="1" applyFill="1" applyBorder="1" applyAlignment="1" applyProtection="1">
      <alignment horizontal="left"/>
    </xf>
    <xf numFmtId="0" fontId="27" fillId="0" borderId="0" xfId="95" applyFont="1" applyFill="1" applyBorder="1"/>
    <xf numFmtId="0" fontId="1" fillId="0" borderId="0" xfId="95" applyFont="1" applyFill="1" applyBorder="1"/>
    <xf numFmtId="0" fontId="1" fillId="0" borderId="0" xfId="96" applyFont="1" applyFill="1" applyBorder="1" applyAlignment="1">
      <alignment horizontal="right"/>
    </xf>
    <xf numFmtId="0" fontId="1" fillId="0" borderId="0" xfId="95" applyFont="1" applyFill="1" applyBorder="1" applyAlignment="1">
      <alignment horizontal="right"/>
    </xf>
    <xf numFmtId="0" fontId="27" fillId="0" borderId="0" xfId="95" applyNumberFormat="1" applyFont="1" applyFill="1" applyBorder="1" applyAlignment="1" applyProtection="1">
      <alignment horizontal="right"/>
    </xf>
    <xf numFmtId="0" fontId="1" fillId="0" borderId="0" xfId="95" applyNumberFormat="1" applyFont="1" applyFill="1" applyBorder="1" applyAlignment="1" applyProtection="1">
      <alignment horizontal="left"/>
    </xf>
    <xf numFmtId="0" fontId="1" fillId="0" borderId="0" xfId="95" applyNumberFormat="1" applyFont="1" applyFill="1" applyBorder="1" applyAlignment="1" applyProtection="1">
      <alignment horizontal="right"/>
    </xf>
    <xf numFmtId="0" fontId="34" fillId="0" borderId="1" xfId="94" applyNumberFormat="1" applyFont="1" applyBorder="1" applyAlignment="1">
      <alignment horizontal="left"/>
    </xf>
    <xf numFmtId="0" fontId="34" fillId="0" borderId="1" xfId="94" applyFont="1" applyBorder="1"/>
    <xf numFmtId="0" fontId="32" fillId="0" borderId="1" xfId="94" applyFont="1" applyBorder="1"/>
    <xf numFmtId="0" fontId="34" fillId="0" borderId="0" xfId="94" applyFont="1" applyBorder="1"/>
    <xf numFmtId="0" fontId="34" fillId="0" borderId="22" xfId="94" applyNumberFormat="1" applyFont="1" applyFill="1" applyBorder="1" applyAlignment="1">
      <alignment vertical="center"/>
    </xf>
    <xf numFmtId="0" fontId="34" fillId="0" borderId="20" xfId="94" applyNumberFormat="1" applyFont="1" applyFill="1" applyBorder="1" applyAlignment="1">
      <alignment vertical="center"/>
    </xf>
    <xf numFmtId="0" fontId="34" fillId="0" borderId="20" xfId="94" applyFont="1" applyFill="1" applyBorder="1" applyAlignment="1">
      <alignment horizontal="center" vertical="center"/>
    </xf>
    <xf numFmtId="0" fontId="34" fillId="0" borderId="21" xfId="94" applyFont="1" applyFill="1" applyBorder="1" applyAlignment="1">
      <alignment vertical="center"/>
    </xf>
    <xf numFmtId="0" fontId="34" fillId="0" borderId="0" xfId="94" applyFont="1" applyAlignment="1">
      <alignment vertical="center"/>
    </xf>
    <xf numFmtId="0" fontId="34" fillId="0" borderId="18" xfId="94" applyNumberFormat="1" applyFont="1" applyFill="1" applyBorder="1" applyAlignment="1">
      <alignment vertical="center"/>
    </xf>
    <xf numFmtId="0" fontId="34" fillId="0" borderId="0" xfId="94" applyNumberFormat="1" applyFont="1" applyFill="1" applyBorder="1" applyAlignment="1">
      <alignment vertical="center"/>
    </xf>
    <xf numFmtId="0" fontId="34" fillId="0" borderId="0" xfId="94" applyFont="1" applyFill="1" applyBorder="1" applyAlignment="1">
      <alignment horizontal="center" vertical="center"/>
    </xf>
    <xf numFmtId="0" fontId="34" fillId="0" borderId="17" xfId="94" applyFont="1" applyFill="1" applyBorder="1" applyAlignment="1">
      <alignment vertical="center"/>
    </xf>
    <xf numFmtId="0" fontId="34" fillId="0" borderId="15" xfId="94" applyNumberFormat="1" applyFont="1" applyFill="1" applyBorder="1" applyAlignment="1">
      <alignment vertical="center"/>
    </xf>
    <xf numFmtId="0" fontId="34" fillId="0" borderId="1" xfId="94" applyNumberFormat="1" applyFont="1" applyFill="1" applyBorder="1" applyAlignment="1">
      <alignment vertical="center"/>
    </xf>
    <xf numFmtId="0" fontId="34" fillId="0" borderId="1" xfId="94" applyFont="1" applyFill="1" applyBorder="1" applyAlignment="1">
      <alignment horizontal="center" vertical="center"/>
    </xf>
    <xf numFmtId="0" fontId="1" fillId="0" borderId="15" xfId="94" applyFont="1" applyFill="1" applyBorder="1" applyAlignment="1">
      <alignment horizontal="center" vertical="center" wrapText="1"/>
    </xf>
    <xf numFmtId="0" fontId="1" fillId="0" borderId="26" xfId="94" applyFont="1" applyFill="1" applyBorder="1" applyAlignment="1">
      <alignment horizontal="center" vertical="center" wrapText="1"/>
    </xf>
    <xf numFmtId="0" fontId="1" fillId="0" borderId="25" xfId="94" applyFont="1" applyFill="1" applyBorder="1" applyAlignment="1">
      <alignment horizontal="center" vertical="center" wrapText="1"/>
    </xf>
    <xf numFmtId="0" fontId="1" fillId="0" borderId="27" xfId="94" applyFont="1" applyFill="1" applyBorder="1" applyAlignment="1">
      <alignment horizontal="center" vertical="center" wrapText="1"/>
    </xf>
    <xf numFmtId="0" fontId="34" fillId="0" borderId="14" xfId="94" applyFont="1" applyFill="1" applyBorder="1" applyAlignment="1">
      <alignment vertical="center"/>
    </xf>
    <xf numFmtId="0" fontId="34" fillId="0" borderId="18" xfId="94" applyFont="1" applyFill="1" applyBorder="1"/>
    <xf numFmtId="0" fontId="34" fillId="0" borderId="20" xfId="94" applyFont="1" applyFill="1" applyBorder="1"/>
    <xf numFmtId="0" fontId="34" fillId="0" borderId="0" xfId="94" applyFont="1" applyFill="1" applyBorder="1"/>
    <xf numFmtId="0" fontId="32" fillId="0" borderId="16" xfId="94" applyFont="1" applyFill="1" applyBorder="1"/>
    <xf numFmtId="0" fontId="34" fillId="0" borderId="16" xfId="94" applyFont="1" applyFill="1" applyBorder="1"/>
    <xf numFmtId="0" fontId="34" fillId="0" borderId="0" xfId="94" applyFont="1" applyFill="1"/>
    <xf numFmtId="0" fontId="34" fillId="0" borderId="22" xfId="94" applyFont="1" applyFill="1" applyBorder="1"/>
    <xf numFmtId="0" fontId="34" fillId="0" borderId="19" xfId="94" applyFont="1" applyFill="1" applyBorder="1"/>
    <xf numFmtId="0" fontId="34" fillId="0" borderId="17" xfId="94" applyFont="1" applyFill="1" applyBorder="1"/>
    <xf numFmtId="0" fontId="34" fillId="0" borderId="18" xfId="94" applyNumberFormat="1" applyFont="1" applyFill="1" applyBorder="1" applyAlignment="1">
      <alignment horizontal="left"/>
    </xf>
    <xf numFmtId="3" fontId="32" fillId="0" borderId="16" xfId="94" applyNumberFormat="1" applyFont="1" applyFill="1" applyBorder="1"/>
    <xf numFmtId="3" fontId="34" fillId="0" borderId="16" xfId="94" applyNumberFormat="1" applyFont="1" applyFill="1" applyBorder="1"/>
    <xf numFmtId="3" fontId="34" fillId="0" borderId="0" xfId="94" applyNumberFormat="1" applyFont="1" applyFill="1"/>
    <xf numFmtId="3" fontId="34" fillId="0" borderId="18" xfId="94" applyNumberFormat="1" applyFont="1" applyFill="1" applyBorder="1"/>
    <xf numFmtId="0" fontId="34" fillId="0" borderId="15" xfId="94" applyFont="1" applyFill="1" applyBorder="1"/>
    <xf numFmtId="0" fontId="34" fillId="0" borderId="1" xfId="94" applyFont="1" applyFill="1" applyBorder="1"/>
    <xf numFmtId="3" fontId="32" fillId="0" borderId="13" xfId="94" applyNumberFormat="1" applyFont="1" applyFill="1" applyBorder="1"/>
    <xf numFmtId="3" fontId="34" fillId="0" borderId="13" xfId="94" applyNumberFormat="1" applyFont="1" applyFill="1" applyBorder="1"/>
    <xf numFmtId="3" fontId="34" fillId="0" borderId="1" xfId="94" applyNumberFormat="1" applyFont="1" applyFill="1" applyBorder="1"/>
    <xf numFmtId="3" fontId="34" fillId="0" borderId="15" xfId="94" applyNumberFormat="1" applyFont="1" applyFill="1" applyBorder="1"/>
    <xf numFmtId="0" fontId="34" fillId="0" borderId="14" xfId="94" applyFont="1" applyFill="1" applyBorder="1"/>
    <xf numFmtId="0" fontId="1" fillId="0" borderId="0" xfId="94" applyNumberFormat="1" applyFont="1" applyFill="1" applyAlignment="1" applyProtection="1">
      <alignment horizontal="left"/>
    </xf>
    <xf numFmtId="0" fontId="32" fillId="0" borderId="0" xfId="94" applyFont="1" applyFill="1"/>
    <xf numFmtId="0" fontId="34" fillId="0" borderId="0" xfId="94" applyNumberFormat="1" applyFont="1" applyFill="1" applyAlignment="1">
      <alignment horizontal="left"/>
    </xf>
    <xf numFmtId="0" fontId="34" fillId="0" borderId="0" xfId="94" applyNumberFormat="1" applyFont="1" applyAlignment="1">
      <alignment horizontal="left"/>
    </xf>
    <xf numFmtId="0" fontId="32" fillId="0" borderId="0" xfId="94" applyFont="1"/>
    <xf numFmtId="0" fontId="34" fillId="0" borderId="0" xfId="94" applyFont="1" applyFill="1" applyAlignment="1">
      <alignment horizontal="center"/>
    </xf>
    <xf numFmtId="0" fontId="27" fillId="0" borderId="0" xfId="95" applyFont="1" applyFill="1" applyBorder="1" applyAlignment="1">
      <alignment horizontal="right"/>
    </xf>
    <xf numFmtId="0" fontId="1" fillId="0" borderId="0" xfId="95" applyNumberFormat="1" applyFont="1" applyFill="1" applyBorder="1" applyAlignment="1">
      <alignment horizontal="left"/>
    </xf>
    <xf numFmtId="0" fontId="32" fillId="0" borderId="1" xfId="94" applyFont="1" applyFill="1" applyBorder="1"/>
    <xf numFmtId="0" fontId="34" fillId="0" borderId="0" xfId="94" applyFont="1" applyFill="1" applyAlignment="1">
      <alignment vertical="center"/>
    </xf>
    <xf numFmtId="0" fontId="1" fillId="0" borderId="23" xfId="94" applyFont="1" applyFill="1" applyBorder="1" applyAlignment="1">
      <alignment horizontal="center" vertical="center" wrapText="1"/>
    </xf>
    <xf numFmtId="10" fontId="32" fillId="0" borderId="0" xfId="94" applyNumberFormat="1" applyFont="1" applyFill="1"/>
    <xf numFmtId="0" fontId="1" fillId="0" borderId="0" xfId="9" applyNumberFormat="1" applyFont="1" applyFill="1" applyBorder="1" applyAlignment="1">
      <alignment horizontal="left"/>
    </xf>
    <xf numFmtId="0" fontId="32" fillId="0" borderId="0" xfId="94" applyNumberFormat="1" applyFont="1" applyBorder="1"/>
    <xf numFmtId="0" fontId="32" fillId="0" borderId="0" xfId="94" applyFont="1" applyBorder="1" applyAlignment="1">
      <alignment horizontal="center"/>
    </xf>
    <xf numFmtId="0" fontId="32" fillId="0" borderId="0" xfId="94" applyFont="1" applyBorder="1"/>
    <xf numFmtId="0" fontId="34" fillId="0" borderId="22" xfId="94" applyNumberFormat="1" applyFont="1" applyBorder="1" applyAlignment="1">
      <alignment vertical="center"/>
    </xf>
    <xf numFmtId="0" fontId="34" fillId="0" borderId="20" xfId="94" applyNumberFormat="1" applyFont="1" applyBorder="1" applyAlignment="1">
      <alignment vertical="center"/>
    </xf>
    <xf numFmtId="0" fontId="34" fillId="0" borderId="20" xfId="94" applyFont="1" applyBorder="1" applyAlignment="1">
      <alignment horizontal="center" vertical="center"/>
    </xf>
    <xf numFmtId="0" fontId="34" fillId="0" borderId="18" xfId="94" applyNumberFormat="1" applyFont="1" applyBorder="1" applyAlignment="1">
      <alignment vertical="center"/>
    </xf>
    <xf numFmtId="0" fontId="34" fillId="0" borderId="0" xfId="94" applyNumberFormat="1" applyFont="1" applyBorder="1" applyAlignment="1">
      <alignment vertical="center"/>
    </xf>
    <xf numFmtId="0" fontId="34" fillId="0" borderId="0" xfId="94" applyFont="1" applyBorder="1" applyAlignment="1">
      <alignment horizontal="center" vertical="center"/>
    </xf>
    <xf numFmtId="0" fontId="34" fillId="0" borderId="15" xfId="94" applyNumberFormat="1" applyFont="1" applyBorder="1" applyAlignment="1">
      <alignment vertical="center"/>
    </xf>
    <xf numFmtId="0" fontId="34" fillId="0" borderId="1" xfId="94" applyNumberFormat="1" applyFont="1" applyBorder="1" applyAlignment="1">
      <alignment vertical="center"/>
    </xf>
    <xf numFmtId="0" fontId="34" fillId="0" borderId="1" xfId="94" applyFont="1" applyBorder="1" applyAlignment="1">
      <alignment horizontal="center" vertical="center"/>
    </xf>
    <xf numFmtId="0" fontId="1" fillId="0" borderId="15" xfId="94" applyFont="1" applyBorder="1" applyAlignment="1">
      <alignment horizontal="center" vertical="center" wrapText="1"/>
    </xf>
    <xf numFmtId="0" fontId="1" fillId="0" borderId="24" xfId="94" applyFont="1" applyBorder="1" applyAlignment="1">
      <alignment horizontal="center" vertical="center" wrapText="1"/>
    </xf>
    <xf numFmtId="0" fontId="1" fillId="0" borderId="2" xfId="94" applyFont="1" applyBorder="1" applyAlignment="1">
      <alignment horizontal="center" vertical="center" wrapText="1"/>
    </xf>
    <xf numFmtId="0" fontId="1" fillId="0" borderId="23" xfId="94" applyFont="1" applyBorder="1" applyAlignment="1">
      <alignment horizontal="center" vertical="center" wrapText="1"/>
    </xf>
    <xf numFmtId="0" fontId="34" fillId="0" borderId="22" xfId="94" applyNumberFormat="1" applyFont="1" applyBorder="1"/>
    <xf numFmtId="0" fontId="34" fillId="0" borderId="20" xfId="94" applyNumberFormat="1" applyFont="1" applyBorder="1"/>
    <xf numFmtId="0" fontId="34" fillId="0" borderId="20" xfId="94" applyFont="1" applyBorder="1" applyAlignment="1">
      <alignment horizontal="center"/>
    </xf>
    <xf numFmtId="0" fontId="32" fillId="0" borderId="19" xfId="94" applyFont="1" applyBorder="1"/>
    <xf numFmtId="0" fontId="34" fillId="0" borderId="22" xfId="94" applyFont="1" applyBorder="1"/>
    <xf numFmtId="0" fontId="34" fillId="0" borderId="19" xfId="94" applyFont="1" applyBorder="1"/>
    <xf numFmtId="0" fontId="34" fillId="0" borderId="20" xfId="94" applyFont="1" applyBorder="1"/>
    <xf numFmtId="0" fontId="34" fillId="0" borderId="21" xfId="94" applyFont="1" applyBorder="1"/>
    <xf numFmtId="0" fontId="34" fillId="0" borderId="18" xfId="94" applyNumberFormat="1" applyFont="1" applyBorder="1"/>
    <xf numFmtId="0" fontId="34" fillId="0" borderId="0" xfId="94" applyFont="1" applyBorder="1" applyAlignment="1">
      <alignment horizontal="center"/>
    </xf>
    <xf numFmtId="0" fontId="32" fillId="0" borderId="16" xfId="94" applyFont="1" applyBorder="1"/>
    <xf numFmtId="0" fontId="34" fillId="0" borderId="18" xfId="94" applyFont="1" applyBorder="1"/>
    <xf numFmtId="0" fontId="34" fillId="0" borderId="16" xfId="94" applyFont="1" applyBorder="1"/>
    <xf numFmtId="0" fontId="32" fillId="0" borderId="17" xfId="94" applyFont="1" applyBorder="1" applyAlignment="1">
      <alignment horizontal="center"/>
    </xf>
    <xf numFmtId="0" fontId="34" fillId="0" borderId="0" xfId="94" applyNumberFormat="1" applyFont="1" applyBorder="1"/>
    <xf numFmtId="0" fontId="34" fillId="0" borderId="17" xfId="94" applyFont="1" applyBorder="1"/>
    <xf numFmtId="3" fontId="34" fillId="0" borderId="0" xfId="94" applyNumberFormat="1" applyFont="1" applyBorder="1" applyAlignment="1">
      <alignment horizontal="center"/>
    </xf>
    <xf numFmtId="3" fontId="32" fillId="0" borderId="16" xfId="94" applyNumberFormat="1" applyFont="1" applyBorder="1"/>
    <xf numFmtId="3" fontId="34" fillId="0" borderId="18" xfId="94" applyNumberFormat="1" applyFont="1" applyBorder="1"/>
    <xf numFmtId="3" fontId="34" fillId="0" borderId="16" xfId="94" applyNumberFormat="1" applyFont="1" applyBorder="1"/>
    <xf numFmtId="3" fontId="34" fillId="0" borderId="0" xfId="94" applyNumberFormat="1" applyFont="1" applyBorder="1"/>
    <xf numFmtId="3" fontId="34" fillId="0" borderId="17" xfId="94" applyNumberFormat="1" applyFont="1" applyBorder="1"/>
    <xf numFmtId="0" fontId="35" fillId="0" borderId="0" xfId="94" applyNumberFormat="1" applyFont="1" applyBorder="1"/>
    <xf numFmtId="0" fontId="32" fillId="0" borderId="18" xfId="94" applyFont="1" applyBorder="1"/>
    <xf numFmtId="0" fontId="34" fillId="0" borderId="15" xfId="94" applyNumberFormat="1" applyFont="1" applyBorder="1"/>
    <xf numFmtId="0" fontId="34" fillId="0" borderId="1" xfId="94" applyNumberFormat="1" applyFont="1" applyBorder="1"/>
    <xf numFmtId="0" fontId="34" fillId="0" borderId="1" xfId="94" applyFont="1" applyBorder="1" applyAlignment="1">
      <alignment horizontal="center"/>
    </xf>
    <xf numFmtId="0" fontId="32" fillId="0" borderId="13" xfId="94" applyFont="1" applyBorder="1"/>
    <xf numFmtId="0" fontId="34" fillId="0" borderId="15" xfId="94" applyFont="1" applyBorder="1"/>
    <xf numFmtId="0" fontId="34" fillId="0" borderId="13" xfId="94" applyFont="1" applyBorder="1"/>
    <xf numFmtId="0" fontId="34" fillId="0" borderId="14" xfId="94" applyFont="1" applyBorder="1"/>
    <xf numFmtId="0" fontId="34" fillId="0" borderId="0" xfId="94" applyNumberFormat="1" applyFont="1"/>
    <xf numFmtId="49" fontId="31" fillId="0" borderId="0" xfId="11" applyNumberFormat="1" applyFont="1" applyFill="1" applyAlignment="1">
      <alignment horizontal="left"/>
    </xf>
    <xf numFmtId="0" fontId="31" fillId="0" borderId="0" xfId="11" applyFont="1" applyFill="1"/>
    <xf numFmtId="0" fontId="31" fillId="0" borderId="0" xfId="11" applyFont="1" applyFill="1" applyBorder="1"/>
    <xf numFmtId="0" fontId="29" fillId="0" borderId="0" xfId="11" applyFont="1" applyFill="1" applyBorder="1"/>
    <xf numFmtId="0" fontId="31" fillId="0" borderId="0" xfId="11" applyFont="1" applyFill="1" applyAlignment="1" applyProtection="1">
      <alignment horizontal="left"/>
      <protection locked="0"/>
    </xf>
    <xf numFmtId="0" fontId="29" fillId="0" borderId="0" xfId="11" applyFont="1" applyFill="1"/>
    <xf numFmtId="0" fontId="31" fillId="0" borderId="0" xfId="11" applyFont="1" applyAlignment="1" applyProtection="1">
      <alignment horizontal="left"/>
      <protection locked="0"/>
    </xf>
    <xf numFmtId="0" fontId="29" fillId="0" borderId="1" xfId="11" applyFont="1" applyFill="1" applyBorder="1"/>
    <xf numFmtId="0" fontId="29" fillId="0" borderId="2" xfId="11" applyFont="1" applyFill="1" applyBorder="1"/>
    <xf numFmtId="164" fontId="31" fillId="0" borderId="0" xfId="20" applyNumberFormat="1" applyFont="1" applyFill="1" applyAlignment="1" applyProtection="1">
      <alignment horizontal="left"/>
      <protection locked="0"/>
    </xf>
    <xf numFmtId="3" fontId="31" fillId="0" borderId="0" xfId="11" applyNumberFormat="1" applyFont="1" applyFill="1" applyBorder="1" applyAlignment="1" applyProtection="1">
      <alignment horizontal="right"/>
    </xf>
    <xf numFmtId="3" fontId="31" fillId="0" borderId="0" xfId="11" applyNumberFormat="1" applyFont="1" applyFill="1" applyBorder="1" applyAlignment="1">
      <alignment horizontal="right"/>
    </xf>
    <xf numFmtId="164" fontId="29" fillId="0" borderId="0" xfId="20" applyFont="1" applyFill="1"/>
    <xf numFmtId="3" fontId="29" fillId="0" borderId="0" xfId="11" applyNumberFormat="1" applyFont="1" applyFill="1" applyBorder="1" applyAlignment="1">
      <alignment horizontal="right"/>
    </xf>
    <xf numFmtId="0" fontId="1" fillId="0" borderId="0" xfId="29" applyFont="1" applyFill="1"/>
    <xf numFmtId="3" fontId="29" fillId="0" borderId="0" xfId="11" applyNumberFormat="1" applyFont="1" applyFill="1" applyBorder="1" applyAlignment="1" applyProtection="1">
      <alignment horizontal="right"/>
      <protection locked="0"/>
    </xf>
    <xf numFmtId="0" fontId="1" fillId="0" borderId="0" xfId="29" applyFont="1" applyFill="1" applyAlignment="1">
      <alignment horizontal="left"/>
    </xf>
    <xf numFmtId="0" fontId="1" fillId="0" borderId="0" xfId="29" applyFont="1" applyFill="1" applyAlignment="1">
      <alignment horizontal="left" indent="1"/>
    </xf>
    <xf numFmtId="168" fontId="29" fillId="0" borderId="0" xfId="11" applyNumberFormat="1" applyFont="1" applyFill="1" applyBorder="1" applyAlignment="1" applyProtection="1">
      <alignment horizontal="right"/>
      <protection locked="0"/>
    </xf>
    <xf numFmtId="3" fontId="29" fillId="0" borderId="0" xfId="11" applyNumberFormat="1" applyFont="1" applyFill="1" applyBorder="1" applyAlignment="1" applyProtection="1">
      <alignment horizontal="right"/>
    </xf>
    <xf numFmtId="3" fontId="29" fillId="0" borderId="0" xfId="11" applyNumberFormat="1" applyFont="1" applyFill="1" applyBorder="1"/>
    <xf numFmtId="0" fontId="1" fillId="0" borderId="0" xfId="9" applyFont="1" applyAlignment="1" applyProtection="1">
      <alignment horizontal="left"/>
    </xf>
    <xf numFmtId="49" fontId="29" fillId="0" borderId="0" xfId="11" applyNumberFormat="1" applyFont="1" applyFill="1" applyBorder="1" applyAlignment="1">
      <alignment horizontal="right"/>
    </xf>
    <xf numFmtId="1" fontId="29" fillId="0" borderId="0" xfId="11" applyNumberFormat="1" applyFont="1" applyFill="1" applyBorder="1" applyAlignment="1">
      <alignment horizontal="right"/>
    </xf>
    <xf numFmtId="49" fontId="31" fillId="0" borderId="0" xfId="10" applyNumberFormat="1" applyFont="1" applyFill="1" applyBorder="1" applyAlignment="1">
      <alignment horizontal="left"/>
    </xf>
    <xf numFmtId="0" fontId="31" fillId="0" borderId="0" xfId="10" applyFont="1" applyFill="1" applyBorder="1"/>
    <xf numFmtId="164" fontId="31" fillId="0" borderId="0" xfId="6" applyFont="1" applyFill="1" applyAlignment="1">
      <alignment horizontal="left"/>
    </xf>
    <xf numFmtId="0" fontId="29" fillId="0" borderId="0" xfId="10" applyFont="1" applyFill="1" applyBorder="1"/>
    <xf numFmtId="0" fontId="31" fillId="0" borderId="0" xfId="10" applyFont="1" applyFill="1" applyBorder="1" applyAlignment="1" applyProtection="1">
      <alignment horizontal="left"/>
      <protection locked="0"/>
    </xf>
    <xf numFmtId="0" fontId="31" fillId="0" borderId="0" xfId="10" applyFont="1" applyBorder="1" applyAlignment="1" applyProtection="1">
      <alignment horizontal="left"/>
      <protection locked="0"/>
    </xf>
    <xf numFmtId="0" fontId="29" fillId="0" borderId="1" xfId="10" applyFont="1" applyFill="1" applyBorder="1"/>
    <xf numFmtId="0" fontId="29" fillId="0" borderId="2" xfId="10" applyFont="1" applyFill="1" applyBorder="1"/>
    <xf numFmtId="0" fontId="27" fillId="0" borderId="0" xfId="29" applyFont="1" applyFill="1"/>
    <xf numFmtId="3" fontId="31" fillId="0" borderId="0" xfId="19" applyNumberFormat="1" applyFont="1" applyFill="1" applyAlignment="1" applyProtection="1">
      <alignment horizontal="right"/>
      <protection locked="0"/>
    </xf>
    <xf numFmtId="3" fontId="1" fillId="0" borderId="0" xfId="22" applyNumberFormat="1" applyFont="1" applyFill="1" applyAlignment="1">
      <alignment horizontal="right"/>
    </xf>
    <xf numFmtId="3" fontId="29" fillId="0" borderId="0" xfId="19" applyNumberFormat="1" applyFont="1" applyFill="1" applyAlignment="1">
      <alignment horizontal="right"/>
    </xf>
    <xf numFmtId="3" fontId="29" fillId="0" borderId="0" xfId="10" applyNumberFormat="1" applyFont="1" applyFill="1" applyBorder="1"/>
    <xf numFmtId="0" fontId="1" fillId="0" borderId="0" xfId="29" applyFont="1" applyAlignment="1">
      <alignment horizontal="left"/>
    </xf>
    <xf numFmtId="3" fontId="1" fillId="0" borderId="0" xfId="29" applyNumberFormat="1" applyFont="1" applyFill="1" applyAlignment="1">
      <alignment horizontal="right"/>
    </xf>
    <xf numFmtId="3" fontId="29" fillId="0" borderId="0" xfId="19" applyNumberFormat="1" applyFont="1" applyFill="1" applyAlignment="1" applyProtection="1">
      <alignment horizontal="right"/>
      <protection locked="0"/>
    </xf>
    <xf numFmtId="1" fontId="29" fillId="0" borderId="0" xfId="10" applyNumberFormat="1" applyFont="1" applyFill="1" applyBorder="1"/>
    <xf numFmtId="0" fontId="29" fillId="0" borderId="0" xfId="10" applyFont="1" applyFill="1" applyBorder="1" applyAlignment="1">
      <alignment horizontal="right"/>
    </xf>
    <xf numFmtId="169" fontId="29" fillId="0" borderId="0" xfId="10" applyNumberFormat="1" applyFont="1" applyFill="1" applyBorder="1"/>
    <xf numFmtId="49" fontId="27" fillId="0" borderId="0" xfId="9" applyNumberFormat="1" applyFont="1" applyFill="1" applyAlignment="1">
      <alignment horizontal="left"/>
    </xf>
    <xf numFmtId="0" fontId="27" fillId="0" borderId="0" xfId="9" applyFont="1" applyFill="1"/>
    <xf numFmtId="0" fontId="27" fillId="0" borderId="0" xfId="9" applyFont="1" applyFill="1" applyBorder="1"/>
    <xf numFmtId="0" fontId="1" fillId="0" borderId="0" xfId="9" applyFont="1" applyFill="1"/>
    <xf numFmtId="0" fontId="1" fillId="0" borderId="0" xfId="9" applyFont="1" applyFill="1" applyBorder="1"/>
    <xf numFmtId="168" fontId="27" fillId="0" borderId="0" xfId="9" applyNumberFormat="1" applyFont="1" applyFill="1" applyAlignment="1" applyProtection="1">
      <alignment horizontal="left"/>
    </xf>
    <xf numFmtId="3" fontId="29" fillId="0" borderId="0" xfId="7" applyNumberFormat="1" applyFont="1" applyFill="1" applyBorder="1"/>
    <xf numFmtId="0" fontId="31" fillId="0" borderId="0" xfId="98" applyFont="1" applyAlignment="1" applyProtection="1"/>
    <xf numFmtId="164" fontId="29" fillId="0" borderId="0" xfId="98" applyNumberFormat="1" applyFont="1" applyAlignment="1" applyProtection="1"/>
    <xf numFmtId="0" fontId="1" fillId="0" borderId="25" xfId="9" applyFont="1" applyFill="1" applyBorder="1"/>
    <xf numFmtId="0" fontId="1" fillId="0" borderId="0" xfId="9" applyFont="1" applyFill="1" applyAlignment="1" applyProtection="1">
      <alignment horizontal="left"/>
    </xf>
    <xf numFmtId="3" fontId="29" fillId="0" borderId="0" xfId="97" applyNumberFormat="1" applyFont="1" applyFill="1" applyBorder="1" applyAlignment="1" applyProtection="1">
      <alignment horizontal="right"/>
    </xf>
    <xf numFmtId="3" fontId="1" fillId="0" borderId="1" xfId="9" applyNumberFormat="1" applyFont="1" applyFill="1" applyBorder="1" applyAlignment="1" applyProtection="1">
      <alignment horizontal="left"/>
    </xf>
    <xf numFmtId="164" fontId="1" fillId="0" borderId="1" xfId="9" applyNumberFormat="1" applyFont="1" applyFill="1" applyBorder="1" applyProtection="1"/>
    <xf numFmtId="3" fontId="1" fillId="0" borderId="1" xfId="9" applyNumberFormat="1" applyFont="1" applyFill="1" applyBorder="1"/>
    <xf numFmtId="3" fontId="1" fillId="0" borderId="1" xfId="9" applyNumberFormat="1" applyFont="1" applyFill="1" applyBorder="1" applyAlignment="1">
      <alignment horizontal="right"/>
    </xf>
    <xf numFmtId="0" fontId="1" fillId="0" borderId="1" xfId="9" applyFont="1" applyFill="1" applyBorder="1"/>
    <xf numFmtId="3" fontId="1" fillId="0" borderId="0" xfId="9" applyNumberFormat="1" applyFont="1" applyFill="1" applyBorder="1" applyAlignment="1" applyProtection="1">
      <alignment horizontal="left"/>
    </xf>
    <xf numFmtId="164" fontId="1" fillId="0" borderId="0" xfId="9" applyNumberFormat="1" applyFont="1" applyFill="1" applyBorder="1" applyProtection="1"/>
    <xf numFmtId="3" fontId="1" fillId="0" borderId="0" xfId="9" applyNumberFormat="1" applyFont="1" applyFill="1" applyBorder="1"/>
    <xf numFmtId="3" fontId="1" fillId="0" borderId="0" xfId="9" applyNumberFormat="1" applyFont="1" applyFill="1" applyBorder="1" applyAlignment="1">
      <alignment horizontal="right"/>
    </xf>
    <xf numFmtId="0" fontId="1" fillId="0" borderId="0" xfId="9" applyNumberFormat="1" applyFont="1" applyFill="1" applyBorder="1" applyAlignment="1" applyProtection="1">
      <alignment horizontal="left"/>
    </xf>
    <xf numFmtId="49" fontId="31" fillId="0" borderId="0" xfId="8" applyNumberFormat="1" applyFont="1" applyFill="1" applyBorder="1" applyAlignment="1">
      <alignment horizontal="left"/>
    </xf>
    <xf numFmtId="0" fontId="31" fillId="0" borderId="0" xfId="8" applyFont="1" applyFill="1" applyBorder="1"/>
    <xf numFmtId="0" fontId="31" fillId="0" borderId="0" xfId="8" applyFont="1" applyFill="1" applyBorder="1" applyAlignment="1">
      <alignment horizontal="right"/>
    </xf>
    <xf numFmtId="0" fontId="29" fillId="0" borderId="0" xfId="8" applyFont="1" applyFill="1" applyBorder="1"/>
    <xf numFmtId="0" fontId="29" fillId="0" borderId="0" xfId="7" applyFont="1" applyFill="1" applyBorder="1" applyAlignment="1">
      <alignment horizontal="left"/>
    </xf>
    <xf numFmtId="0" fontId="29" fillId="0" borderId="1" xfId="7" applyFont="1" applyFill="1" applyBorder="1" applyAlignment="1">
      <alignment horizontal="left"/>
    </xf>
    <xf numFmtId="0" fontId="29" fillId="0" borderId="1" xfId="8" applyFont="1" applyFill="1" applyBorder="1"/>
    <xf numFmtId="0" fontId="29" fillId="0" borderId="2" xfId="8" applyFont="1" applyFill="1" applyBorder="1" applyAlignment="1">
      <alignment horizontal="right"/>
    </xf>
    <xf numFmtId="0" fontId="29" fillId="0" borderId="0" xfId="8" applyFont="1" applyFill="1" applyBorder="1" applyAlignment="1">
      <alignment horizontal="right"/>
    </xf>
    <xf numFmtId="0" fontId="29" fillId="0" borderId="0" xfId="8" applyFont="1" applyFill="1" applyBorder="1" applyAlignment="1" applyProtection="1">
      <alignment horizontal="left"/>
    </xf>
    <xf numFmtId="165" fontId="29" fillId="0" borderId="0" xfId="8" applyNumberFormat="1" applyFont="1" applyFill="1" applyBorder="1" applyAlignment="1" applyProtection="1">
      <alignment horizontal="right"/>
      <protection locked="0"/>
    </xf>
    <xf numFmtId="3" fontId="29" fillId="0" borderId="0" xfId="18" applyNumberFormat="1" applyFont="1" applyFill="1" applyAlignment="1">
      <alignment horizontal="right"/>
    </xf>
    <xf numFmtId="3" fontId="29" fillId="0" borderId="0" xfId="1" applyNumberFormat="1" applyFont="1" applyFill="1" applyBorder="1" applyAlignment="1" applyProtection="1">
      <alignment horizontal="right"/>
      <protection locked="0"/>
    </xf>
    <xf numFmtId="3" fontId="29" fillId="0" borderId="0" xfId="8" applyNumberFormat="1" applyFont="1" applyFill="1" applyBorder="1" applyAlignment="1">
      <alignment horizontal="right"/>
    </xf>
    <xf numFmtId="167" fontId="29" fillId="0" borderId="0" xfId="8" applyNumberFormat="1" applyFont="1" applyFill="1" applyBorder="1"/>
    <xf numFmtId="0" fontId="1" fillId="0" borderId="0" xfId="24" applyFont="1" applyFill="1"/>
    <xf numFmtId="0" fontId="29" fillId="0" borderId="1" xfId="8" applyFont="1" applyFill="1" applyBorder="1" applyAlignment="1" applyProtection="1">
      <alignment horizontal="left"/>
      <protection locked="0"/>
    </xf>
    <xf numFmtId="167" fontId="29" fillId="0" borderId="1" xfId="8" applyNumberFormat="1" applyFont="1" applyFill="1" applyBorder="1" applyAlignment="1">
      <alignment horizontal="right"/>
    </xf>
    <xf numFmtId="167" fontId="29" fillId="0" borderId="1" xfId="8" applyNumberFormat="1" applyFont="1" applyFill="1" applyBorder="1"/>
    <xf numFmtId="0" fontId="29" fillId="0" borderId="0" xfId="8" applyFont="1" applyFill="1" applyBorder="1" applyAlignment="1" applyProtection="1">
      <alignment horizontal="left"/>
      <protection locked="0"/>
    </xf>
    <xf numFmtId="167" fontId="29" fillId="0" borderId="0" xfId="8" applyNumberFormat="1" applyFont="1" applyFill="1" applyBorder="1" applyAlignment="1">
      <alignment horizontal="right"/>
    </xf>
    <xf numFmtId="0" fontId="29" fillId="0" borderId="0" xfId="8" applyFont="1" applyFill="1" applyBorder="1" applyProtection="1">
      <protection locked="0"/>
    </xf>
    <xf numFmtId="49" fontId="31" fillId="0" borderId="0" xfId="7" applyNumberFormat="1" applyFont="1" applyFill="1" applyBorder="1" applyAlignment="1">
      <alignment horizontal="left"/>
    </xf>
    <xf numFmtId="0" fontId="31" fillId="0" borderId="0" xfId="7" applyFont="1" applyFill="1" applyBorder="1" applyAlignment="1">
      <alignment horizontal="right"/>
    </xf>
    <xf numFmtId="0" fontId="31" fillId="0" borderId="0" xfId="7" applyFont="1" applyBorder="1" applyAlignment="1">
      <alignment horizontal="left"/>
    </xf>
    <xf numFmtId="0" fontId="27" fillId="0" borderId="0" xfId="14" applyFont="1" applyFill="1" applyBorder="1" applyAlignment="1">
      <alignment horizontal="left"/>
    </xf>
    <xf numFmtId="0" fontId="27" fillId="0" borderId="0" xfId="14" applyFont="1" applyBorder="1" applyAlignment="1">
      <alignment horizontal="left"/>
    </xf>
    <xf numFmtId="0" fontId="29" fillId="0" borderId="2" xfId="7" applyFont="1" applyFill="1" applyBorder="1"/>
    <xf numFmtId="0" fontId="29" fillId="0" borderId="0" xfId="7" applyFont="1" applyFill="1" applyBorder="1" applyProtection="1">
      <protection locked="0"/>
    </xf>
    <xf numFmtId="0" fontId="1" fillId="0" borderId="0" xfId="29" applyFont="1" applyFill="1" applyAlignment="1"/>
    <xf numFmtId="3" fontId="1" fillId="0" borderId="0" xfId="29" applyNumberFormat="1" applyFont="1" applyFill="1" applyAlignment="1"/>
    <xf numFmtId="3" fontId="1" fillId="0" borderId="0" xfId="1" applyNumberFormat="1" applyFont="1" applyFill="1" applyBorder="1" applyAlignment="1"/>
    <xf numFmtId="3" fontId="27" fillId="0" borderId="0" xfId="1" applyNumberFormat="1" applyFont="1" applyFill="1" applyBorder="1" applyAlignment="1">
      <alignment horizontal="center"/>
    </xf>
    <xf numFmtId="3" fontId="29" fillId="0" borderId="0" xfId="7" applyNumberFormat="1" applyFont="1" applyFill="1" applyBorder="1" applyAlignment="1"/>
    <xf numFmtId="0" fontId="1" fillId="0" borderId="0" xfId="29" applyFont="1" applyAlignment="1"/>
    <xf numFmtId="166" fontId="1" fillId="0" borderId="0" xfId="29" applyNumberFormat="1" applyFont="1" applyFill="1" applyAlignment="1"/>
    <xf numFmtId="166" fontId="1" fillId="0" borderId="0" xfId="1" applyNumberFormat="1" applyFont="1" applyFill="1" applyBorder="1" applyAlignment="1"/>
    <xf numFmtId="166" fontId="29" fillId="0" borderId="0" xfId="7" applyNumberFormat="1" applyFont="1" applyFill="1" applyBorder="1" applyAlignment="1"/>
    <xf numFmtId="166" fontId="29" fillId="0" borderId="0" xfId="7" applyNumberFormat="1" applyFont="1" applyFill="1" applyBorder="1" applyAlignment="1">
      <alignment horizontal="right"/>
    </xf>
    <xf numFmtId="166" fontId="29" fillId="0" borderId="0" xfId="1" applyNumberFormat="1" applyFont="1" applyFill="1" applyBorder="1" applyAlignment="1"/>
    <xf numFmtId="166" fontId="29" fillId="0" borderId="0" xfId="1" applyNumberFormat="1" applyFont="1" applyFill="1" applyBorder="1" applyAlignment="1">
      <alignment horizontal="right"/>
    </xf>
    <xf numFmtId="0" fontId="29" fillId="0" borderId="1" xfId="7" applyFont="1" applyFill="1" applyBorder="1" applyAlignment="1" applyProtection="1">
      <alignment horizontal="fill"/>
      <protection locked="0"/>
    </xf>
    <xf numFmtId="0" fontId="1" fillId="0" borderId="1" xfId="4" applyFont="1" applyFill="1" applyBorder="1"/>
    <xf numFmtId="0" fontId="29" fillId="0" borderId="0" xfId="7" applyFont="1" applyFill="1" applyBorder="1" applyAlignment="1" applyProtection="1">
      <alignment horizontal="fill"/>
      <protection locked="0"/>
    </xf>
    <xf numFmtId="166" fontId="1" fillId="0" borderId="0" xfId="29" applyNumberFormat="1" applyFont="1" applyFill="1" applyAlignment="1">
      <alignment horizontal="right"/>
    </xf>
    <xf numFmtId="49" fontId="27" fillId="0" borderId="0" xfId="29" applyNumberFormat="1" applyFont="1" applyFill="1" applyAlignment="1">
      <alignment horizontal="left"/>
    </xf>
    <xf numFmtId="0" fontId="27" fillId="0" borderId="0" xfId="29" applyFont="1" applyFill="1" applyAlignment="1">
      <alignment horizontal="right"/>
    </xf>
    <xf numFmtId="0" fontId="27" fillId="0" borderId="0" xfId="29" applyFont="1" applyFill="1" applyBorder="1" applyAlignment="1">
      <alignment horizontal="right"/>
    </xf>
    <xf numFmtId="0" fontId="31" fillId="0" borderId="0" xfId="26" applyFont="1" applyFill="1" applyAlignment="1" applyProtection="1">
      <alignment horizontal="left"/>
      <protection locked="0"/>
    </xf>
    <xf numFmtId="0" fontId="29" fillId="0" borderId="0" xfId="26" applyFont="1" applyFill="1" applyAlignment="1">
      <alignment horizontal="right"/>
    </xf>
    <xf numFmtId="0" fontId="1" fillId="0" borderId="0" xfId="29" applyFont="1" applyFill="1" applyAlignment="1">
      <alignment horizontal="right"/>
    </xf>
    <xf numFmtId="0" fontId="1" fillId="0" borderId="0" xfId="29" applyFont="1" applyFill="1" applyBorder="1" applyAlignment="1">
      <alignment horizontal="right"/>
    </xf>
    <xf numFmtId="0" fontId="31" fillId="0" borderId="0" xfId="26" applyFont="1" applyAlignment="1" applyProtection="1">
      <alignment horizontal="left"/>
      <protection locked="0"/>
    </xf>
    <xf numFmtId="0" fontId="29" fillId="0" borderId="0" xfId="26" applyFont="1" applyFill="1" applyBorder="1"/>
    <xf numFmtId="0" fontId="29" fillId="0" borderId="1" xfId="26" applyFont="1" applyFill="1" applyBorder="1"/>
    <xf numFmtId="0" fontId="29" fillId="0" borderId="1" xfId="26" applyFont="1" applyFill="1" applyBorder="1" applyAlignment="1">
      <alignment horizontal="right"/>
    </xf>
    <xf numFmtId="0" fontId="1" fillId="0" borderId="1" xfId="29" applyFont="1" applyFill="1" applyBorder="1" applyAlignment="1">
      <alignment horizontal="right"/>
    </xf>
    <xf numFmtId="0" fontId="1" fillId="0" borderId="2" xfId="29" applyFont="1" applyFill="1" applyBorder="1"/>
    <xf numFmtId="0" fontId="29" fillId="0" borderId="2" xfId="26" applyFont="1" applyFill="1" applyBorder="1" applyAlignment="1" applyProtection="1">
      <alignment horizontal="right"/>
      <protection locked="0"/>
    </xf>
    <xf numFmtId="0" fontId="1" fillId="0" borderId="2" xfId="15" applyFont="1" applyFill="1" applyBorder="1" applyAlignment="1" applyProtection="1">
      <alignment horizontal="right"/>
    </xf>
    <xf numFmtId="0" fontId="1" fillId="0" borderId="2" xfId="29" applyFont="1" applyFill="1" applyBorder="1" applyAlignment="1">
      <alignment horizontal="right"/>
    </xf>
    <xf numFmtId="0" fontId="1" fillId="0" borderId="0" xfId="29" applyFont="1" applyFill="1" applyBorder="1"/>
    <xf numFmtId="0" fontId="29" fillId="0" borderId="0" xfId="26" applyFont="1" applyFill="1" applyBorder="1" applyAlignment="1">
      <alignment horizontal="right"/>
    </xf>
    <xf numFmtId="164" fontId="29" fillId="0" borderId="0" xfId="26" applyNumberFormat="1" applyFont="1" applyFill="1" applyBorder="1" applyAlignment="1" applyProtection="1">
      <alignment horizontal="right"/>
      <protection locked="0"/>
    </xf>
    <xf numFmtId="3" fontId="27" fillId="0" borderId="0" xfId="2" applyNumberFormat="1" applyFont="1" applyFill="1" applyAlignment="1">
      <alignment horizontal="right"/>
    </xf>
    <xf numFmtId="3" fontId="1" fillId="0" borderId="0" xfId="2" applyNumberFormat="1" applyFont="1" applyFill="1" applyAlignment="1">
      <alignment horizontal="right"/>
    </xf>
    <xf numFmtId="3" fontId="27" fillId="0" borderId="0" xfId="2" applyNumberFormat="1" applyFont="1" applyFill="1" applyBorder="1" applyAlignment="1">
      <alignment horizontal="right"/>
    </xf>
    <xf numFmtId="0" fontId="29" fillId="0" borderId="0" xfId="26" applyFont="1" applyAlignment="1" applyProtection="1">
      <alignment horizontal="left"/>
      <protection locked="0"/>
    </xf>
    <xf numFmtId="3" fontId="1" fillId="0" borderId="0" xfId="3" applyNumberFormat="1" applyFont="1" applyFill="1" applyAlignment="1">
      <alignment horizontal="right"/>
    </xf>
    <xf numFmtId="3" fontId="1" fillId="0" borderId="0" xfId="3" applyNumberFormat="1" applyFont="1" applyFill="1" applyBorder="1" applyAlignment="1">
      <alignment horizontal="right"/>
    </xf>
    <xf numFmtId="3" fontId="27" fillId="0" borderId="0" xfId="3" applyNumberFormat="1" applyFont="1" applyFill="1" applyBorder="1" applyAlignment="1">
      <alignment horizontal="right"/>
    </xf>
    <xf numFmtId="3" fontId="1" fillId="0" borderId="0" xfId="29" applyNumberFormat="1" applyFont="1" applyFill="1" applyBorder="1" applyAlignment="1">
      <alignment horizontal="right"/>
    </xf>
    <xf numFmtId="0" fontId="29" fillId="0" borderId="1" xfId="26" applyFont="1" applyFill="1" applyBorder="1" applyAlignment="1" applyProtection="1">
      <alignment horizontal="fill"/>
      <protection locked="0"/>
    </xf>
    <xf numFmtId="3" fontId="29" fillId="0" borderId="1" xfId="26" applyNumberFormat="1" applyFont="1" applyFill="1" applyBorder="1" applyAlignment="1">
      <alignment horizontal="right"/>
    </xf>
    <xf numFmtId="0" fontId="29" fillId="0" borderId="0" xfId="26" applyFont="1" applyFill="1" applyBorder="1" applyAlignment="1" applyProtection="1">
      <alignment horizontal="fill"/>
      <protection locked="0"/>
    </xf>
    <xf numFmtId="3" fontId="29" fillId="0" borderId="0" xfId="26" applyNumberFormat="1" applyFont="1" applyFill="1" applyBorder="1" applyAlignment="1">
      <alignment horizontal="right"/>
    </xf>
    <xf numFmtId="170" fontId="1" fillId="0" borderId="0" xfId="1" applyNumberFormat="1" applyFont="1" applyFill="1" applyAlignment="1">
      <alignment horizontal="right"/>
    </xf>
    <xf numFmtId="49" fontId="31" fillId="0" borderId="0" xfId="6" applyNumberFormat="1" applyFont="1" applyFill="1" applyAlignment="1">
      <alignment horizontal="left"/>
    </xf>
    <xf numFmtId="0" fontId="27" fillId="0" borderId="0" xfId="14" applyNumberFormat="1" applyFont="1" applyFill="1" applyBorder="1" applyAlignment="1">
      <alignment horizontal="left"/>
    </xf>
    <xf numFmtId="0" fontId="31" fillId="0" borderId="0" xfId="6" applyNumberFormat="1" applyFont="1" applyFill="1" applyAlignment="1" applyProtection="1">
      <alignment horizontal="left"/>
    </xf>
    <xf numFmtId="0" fontId="29" fillId="0" borderId="0" xfId="7" applyFont="1" applyFill="1" applyBorder="1" applyAlignment="1">
      <alignment horizontal="right" wrapText="1"/>
    </xf>
    <xf numFmtId="164" fontId="31" fillId="0" borderId="0" xfId="6" applyNumberFormat="1" applyFont="1" applyFill="1" applyAlignment="1" applyProtection="1">
      <alignment horizontal="left" wrapText="1"/>
    </xf>
    <xf numFmtId="0" fontId="29" fillId="0" borderId="0" xfId="30" applyNumberFormat="1" applyFont="1" applyFill="1" applyBorder="1" applyAlignment="1">
      <alignment horizontal="left"/>
    </xf>
    <xf numFmtId="49" fontId="29" fillId="0" borderId="0" xfId="30" applyNumberFormat="1" applyFont="1" applyFill="1" applyBorder="1" applyAlignment="1">
      <alignment horizontal="left"/>
    </xf>
    <xf numFmtId="0" fontId="29" fillId="0" borderId="1" xfId="30" applyNumberFormat="1" applyFont="1" applyFill="1" applyBorder="1" applyAlignment="1">
      <alignment horizontal="left"/>
    </xf>
    <xf numFmtId="164" fontId="29" fillId="0" borderId="1" xfId="6" applyFont="1" applyFill="1" applyBorder="1"/>
    <xf numFmtId="49" fontId="29" fillId="0" borderId="1" xfId="30" applyNumberFormat="1" applyFont="1" applyFill="1" applyBorder="1" applyAlignment="1">
      <alignment horizontal="left"/>
    </xf>
    <xf numFmtId="0" fontId="29" fillId="0" borderId="25" xfId="6" applyNumberFormat="1" applyFont="1" applyFill="1" applyBorder="1"/>
    <xf numFmtId="171" fontId="29" fillId="0" borderId="25" xfId="6" applyNumberFormat="1" applyFont="1" applyFill="1" applyBorder="1"/>
    <xf numFmtId="164" fontId="29" fillId="0" borderId="25" xfId="6" applyFont="1" applyFill="1" applyBorder="1"/>
    <xf numFmtId="0" fontId="29" fillId="0" borderId="0" xfId="6" applyNumberFormat="1" applyFont="1" applyFill="1" applyAlignment="1">
      <alignment horizontal="left"/>
    </xf>
    <xf numFmtId="164" fontId="29" fillId="0" borderId="0" xfId="6" applyFont="1" applyFill="1" applyAlignment="1">
      <alignment horizontal="left"/>
    </xf>
    <xf numFmtId="0" fontId="31" fillId="0" borderId="0" xfId="6" applyNumberFormat="1" applyFont="1" applyFill="1" applyAlignment="1">
      <alignment horizontal="left"/>
    </xf>
    <xf numFmtId="3" fontId="31" fillId="0" borderId="0" xfId="6" applyNumberFormat="1" applyFont="1" applyFill="1" applyAlignment="1">
      <alignment horizontal="right"/>
    </xf>
    <xf numFmtId="164" fontId="31" fillId="0" borderId="0" xfId="6" applyFont="1" applyFill="1" applyAlignment="1" applyProtection="1">
      <alignment horizontal="left"/>
    </xf>
    <xf numFmtId="3" fontId="31" fillId="0" borderId="0" xfId="6" applyNumberFormat="1" applyFont="1" applyFill="1" applyBorder="1"/>
    <xf numFmtId="3" fontId="29" fillId="0" borderId="0" xfId="99" applyNumberFormat="1" applyFont="1" applyFill="1" applyBorder="1" applyAlignment="1"/>
    <xf numFmtId="3" fontId="29" fillId="0" borderId="0" xfId="6" applyNumberFormat="1" applyFont="1" applyFill="1" applyAlignment="1">
      <alignment horizontal="right"/>
    </xf>
    <xf numFmtId="3" fontId="29" fillId="0" borderId="0" xfId="6" applyNumberFormat="1" applyFont="1" applyFill="1" applyBorder="1"/>
    <xf numFmtId="164" fontId="29" fillId="0" borderId="0" xfId="6" applyFont="1" applyFill="1" applyAlignment="1" applyProtection="1">
      <alignment horizontal="left"/>
    </xf>
    <xf numFmtId="0" fontId="1" fillId="0" borderId="0" xfId="30" applyNumberFormat="1" applyFont="1" applyFill="1" applyAlignment="1">
      <alignment horizontal="left"/>
    </xf>
    <xf numFmtId="0" fontId="29" fillId="0" borderId="0" xfId="100" applyFont="1" applyFill="1" applyAlignment="1" applyProtection="1">
      <alignment horizontal="left"/>
      <protection locked="0"/>
    </xf>
    <xf numFmtId="0" fontId="29" fillId="0" borderId="1" xfId="6" applyNumberFormat="1" applyFont="1" applyFill="1" applyBorder="1" applyAlignment="1" applyProtection="1">
      <alignment horizontal="left"/>
    </xf>
    <xf numFmtId="164" fontId="29" fillId="0" borderId="1" xfId="6" applyFont="1" applyFill="1" applyBorder="1" applyAlignment="1" applyProtection="1">
      <alignment horizontal="left"/>
    </xf>
    <xf numFmtId="0" fontId="29" fillId="0" borderId="0" xfId="6" applyNumberFormat="1" applyFont="1" applyFill="1" applyAlignment="1" applyProtection="1">
      <alignment horizontal="left"/>
    </xf>
    <xf numFmtId="0" fontId="29" fillId="0" borderId="0" xfId="17" applyNumberFormat="1" applyFont="1" applyFill="1" applyAlignment="1" applyProtection="1">
      <alignment horizontal="left"/>
      <protection locked="0"/>
    </xf>
    <xf numFmtId="0" fontId="29" fillId="0" borderId="0" xfId="6" applyNumberFormat="1" applyFont="1" applyFill="1" applyBorder="1"/>
    <xf numFmtId="0" fontId="32" fillId="0" borderId="0" xfId="105" applyFont="1" applyAlignment="1">
      <alignment horizontal="right"/>
    </xf>
    <xf numFmtId="0" fontId="32" fillId="0" borderId="0" xfId="105" applyFont="1" applyFill="1" applyBorder="1"/>
    <xf numFmtId="0" fontId="34" fillId="0" borderId="0" xfId="105" applyFont="1" applyFill="1" applyBorder="1"/>
    <xf numFmtId="0" fontId="34" fillId="0" borderId="25" xfId="105" applyFont="1" applyBorder="1"/>
    <xf numFmtId="0" fontId="31" fillId="0" borderId="25" xfId="105" applyFont="1" applyBorder="1"/>
    <xf numFmtId="0" fontId="34" fillId="0" borderId="25" xfId="105" applyFont="1" applyBorder="1" applyAlignment="1">
      <alignment horizontal="right"/>
    </xf>
    <xf numFmtId="0" fontId="34" fillId="0" borderId="0" xfId="105" applyFont="1" applyBorder="1"/>
    <xf numFmtId="0" fontId="31" fillId="0" borderId="0" xfId="105" applyFont="1" applyBorder="1"/>
    <xf numFmtId="0" fontId="34" fillId="0" borderId="0" xfId="105" applyFont="1" applyBorder="1" applyAlignment="1">
      <alignment horizontal="right"/>
    </xf>
    <xf numFmtId="0" fontId="34" fillId="0" borderId="0" xfId="105" applyFont="1"/>
    <xf numFmtId="0" fontId="31" fillId="0" borderId="0" xfId="105" applyFont="1"/>
    <xf numFmtId="0" fontId="34" fillId="0" borderId="0" xfId="105" applyFont="1" applyAlignment="1">
      <alignment horizontal="right"/>
    </xf>
    <xf numFmtId="166" fontId="34" fillId="0" borderId="0" xfId="105" applyNumberFormat="1" applyFont="1" applyAlignment="1">
      <alignment horizontal="right"/>
    </xf>
    <xf numFmtId="166" fontId="34" fillId="0" borderId="0" xfId="105" applyNumberFormat="1" applyFont="1"/>
    <xf numFmtId="3" fontId="34" fillId="0" borderId="0" xfId="105" applyNumberFormat="1" applyFont="1" applyAlignment="1">
      <alignment horizontal="right"/>
    </xf>
    <xf numFmtId="0" fontId="34" fillId="0" borderId="1" xfId="105" applyFont="1" applyBorder="1"/>
    <xf numFmtId="0" fontId="31" fillId="0" borderId="1" xfId="105" applyFont="1" applyBorder="1"/>
    <xf numFmtId="166" fontId="34" fillId="0" borderId="1" xfId="105" applyNumberFormat="1" applyFont="1" applyBorder="1" applyAlignment="1">
      <alignment horizontal="right"/>
    </xf>
    <xf numFmtId="166" fontId="34" fillId="0" borderId="1" xfId="105" applyNumberFormat="1" applyFont="1" applyBorder="1"/>
    <xf numFmtId="0" fontId="34" fillId="0" borderId="1" xfId="105" applyFont="1" applyFill="1" applyBorder="1"/>
    <xf numFmtId="0" fontId="34" fillId="0" borderId="0" xfId="105" applyFont="1" applyFill="1"/>
    <xf numFmtId="0" fontId="26" fillId="0" borderId="0" xfId="35" applyFont="1" applyFill="1" applyAlignment="1" applyProtection="1">
      <alignment horizontal="left"/>
    </xf>
    <xf numFmtId="49" fontId="26" fillId="0" borderId="0" xfId="35" applyNumberFormat="1" applyFont="1" applyFill="1" applyAlignment="1" applyProtection="1">
      <alignment horizontal="left"/>
    </xf>
    <xf numFmtId="0" fontId="30" fillId="0" borderId="0" xfId="95" applyNumberFormat="1" applyFont="1" applyFill="1" applyBorder="1" applyAlignment="1" applyProtection="1">
      <alignment horizontal="left"/>
    </xf>
    <xf numFmtId="0" fontId="30" fillId="0" borderId="0" xfId="95" applyFont="1" applyFill="1" applyBorder="1" applyAlignment="1">
      <alignment horizontal="left"/>
    </xf>
    <xf numFmtId="0" fontId="30" fillId="0" borderId="0" xfId="94" applyFont="1" applyAlignment="1">
      <alignment horizontal="center"/>
    </xf>
    <xf numFmtId="0" fontId="30" fillId="0" borderId="0" xfId="95" applyFont="1" applyFill="1"/>
    <xf numFmtId="0" fontId="30" fillId="0" borderId="0" xfId="95" applyFont="1" applyFill="1" applyBorder="1"/>
    <xf numFmtId="0" fontId="30" fillId="0" borderId="0" xfId="96" applyFont="1" applyFill="1" applyBorder="1" applyAlignment="1">
      <alignment horizontal="right"/>
    </xf>
    <xf numFmtId="0" fontId="30" fillId="0" borderId="0" xfId="95" applyFont="1" applyFill="1" applyBorder="1" applyAlignment="1">
      <alignment horizontal="right"/>
    </xf>
    <xf numFmtId="0" fontId="30" fillId="0" borderId="0" xfId="94" applyFont="1"/>
    <xf numFmtId="0" fontId="32" fillId="0" borderId="0" xfId="94" applyNumberFormat="1" applyFont="1" applyAlignment="1">
      <alignment horizontal="left"/>
    </xf>
    <xf numFmtId="0" fontId="27" fillId="0" borderId="0" xfId="95" applyNumberFormat="1" applyFont="1" applyFill="1" applyAlignment="1">
      <alignment horizontal="left"/>
    </xf>
    <xf numFmtId="0" fontId="32" fillId="0" borderId="0" xfId="94" applyNumberFormat="1" applyFont="1" applyFill="1" applyAlignment="1">
      <alignment horizontal="left"/>
    </xf>
    <xf numFmtId="0" fontId="32" fillId="0" borderId="0" xfId="94" applyNumberFormat="1" applyFont="1" applyBorder="1" applyAlignment="1">
      <alignment horizontal="left"/>
    </xf>
    <xf numFmtId="0" fontId="32" fillId="0" borderId="0" xfId="105" applyNumberFormat="1" applyFont="1" applyAlignment="1">
      <alignment horizontal="left"/>
    </xf>
    <xf numFmtId="0" fontId="32" fillId="0" borderId="0" xfId="105" applyNumberFormat="1" applyFont="1" applyFill="1" applyBorder="1" applyAlignment="1">
      <alignment horizontal="left"/>
    </xf>
    <xf numFmtId="3" fontId="25" fillId="0" borderId="0" xfId="31" applyNumberFormat="1" applyFont="1" applyBorder="1" applyAlignment="1">
      <alignment horizontal="left"/>
    </xf>
    <xf numFmtId="3" fontId="1" fillId="0" borderId="0" xfId="31" applyNumberFormat="1" applyFont="1" applyBorder="1" applyAlignment="1">
      <alignment horizontal="left"/>
    </xf>
    <xf numFmtId="0" fontId="30" fillId="0" borderId="0" xfId="26" applyFont="1" applyAlignment="1" applyProtection="1">
      <alignment horizontal="left"/>
      <protection locked="0"/>
    </xf>
    <xf numFmtId="0" fontId="30" fillId="0" borderId="0" xfId="7" applyFont="1" applyFill="1" applyBorder="1"/>
    <xf numFmtId="0" fontId="30" fillId="0" borderId="0" xfId="7" applyFont="1" applyBorder="1"/>
    <xf numFmtId="0" fontId="27" fillId="0" borderId="0" xfId="31" applyFont="1" applyAlignment="1">
      <alignment wrapText="1"/>
    </xf>
    <xf numFmtId="0" fontId="27" fillId="0" borderId="19" xfId="95" applyFont="1" applyFill="1" applyBorder="1" applyAlignment="1" applyProtection="1">
      <alignment horizontal="center" vertical="center" wrapText="1"/>
    </xf>
    <xf numFmtId="0" fontId="27" fillId="0" borderId="16" xfId="95" applyFont="1" applyFill="1" applyBorder="1" applyAlignment="1" applyProtection="1">
      <alignment horizontal="center" vertical="center" wrapText="1"/>
    </xf>
    <xf numFmtId="0" fontId="27" fillId="0" borderId="13" xfId="95" applyFont="1" applyFill="1" applyBorder="1" applyAlignment="1" applyProtection="1">
      <alignment horizontal="center" vertical="center" wrapText="1"/>
    </xf>
    <xf numFmtId="0" fontId="27" fillId="0" borderId="22" xfId="95" applyFont="1" applyFill="1" applyBorder="1" applyAlignment="1" applyProtection="1">
      <alignment horizontal="center" vertical="center"/>
    </xf>
    <xf numFmtId="0" fontId="27" fillId="0" borderId="20" xfId="95" applyFont="1" applyFill="1" applyBorder="1" applyAlignment="1" applyProtection="1">
      <alignment horizontal="center" vertical="center"/>
    </xf>
    <xf numFmtId="0" fontId="27" fillId="0" borderId="21" xfId="95" applyFont="1" applyFill="1" applyBorder="1" applyAlignment="1" applyProtection="1">
      <alignment horizontal="center" vertical="center"/>
    </xf>
    <xf numFmtId="0" fontId="27" fillId="0" borderId="22" xfId="94" applyFont="1" applyBorder="1" applyAlignment="1">
      <alignment horizontal="center" vertical="center" wrapText="1"/>
    </xf>
    <xf numFmtId="0" fontId="27" fillId="0" borderId="20" xfId="94" applyFont="1" applyBorder="1" applyAlignment="1">
      <alignment horizontal="center" vertical="center" wrapText="1"/>
    </xf>
    <xf numFmtId="0" fontId="27" fillId="0" borderId="21" xfId="94" applyFont="1" applyBorder="1" applyAlignment="1">
      <alignment horizontal="center" vertical="center" wrapText="1"/>
    </xf>
    <xf numFmtId="0" fontId="27" fillId="0" borderId="19" xfId="94" applyFont="1" applyBorder="1" applyAlignment="1">
      <alignment horizontal="center" vertical="center" wrapText="1"/>
    </xf>
    <xf numFmtId="0" fontId="27" fillId="0" borderId="16" xfId="94" applyFont="1" applyBorder="1" applyAlignment="1">
      <alignment horizontal="center" vertical="center" wrapText="1"/>
    </xf>
    <xf numFmtId="0" fontId="27" fillId="0" borderId="13" xfId="94" applyFont="1" applyBorder="1" applyAlignment="1">
      <alignment horizontal="center" vertical="center" wrapText="1"/>
    </xf>
    <xf numFmtId="0" fontId="1" fillId="0" borderId="16" xfId="95" applyFont="1" applyFill="1" applyBorder="1" applyAlignment="1" applyProtection="1">
      <alignment horizontal="center" vertical="center" wrapText="1"/>
    </xf>
    <xf numFmtId="0" fontId="1" fillId="0" borderId="13" xfId="95" applyFont="1" applyFill="1" applyBorder="1" applyAlignment="1" applyProtection="1">
      <alignment horizontal="center" vertical="center" wrapText="1"/>
    </xf>
    <xf numFmtId="0" fontId="34" fillId="0" borderId="22" xfId="94" applyFont="1" applyBorder="1" applyAlignment="1">
      <alignment horizontal="center" vertical="center" wrapText="1"/>
    </xf>
    <xf numFmtId="0" fontId="34" fillId="0" borderId="20" xfId="94" applyFont="1" applyBorder="1" applyAlignment="1">
      <alignment horizontal="center" vertical="center" wrapText="1"/>
    </xf>
    <xf numFmtId="0" fontId="34" fillId="0" borderId="21" xfId="94" applyFont="1" applyBorder="1" applyAlignment="1">
      <alignment horizontal="center" vertical="center" wrapText="1"/>
    </xf>
    <xf numFmtId="0" fontId="1" fillId="0" borderId="19" xfId="94" applyFont="1" applyBorder="1" applyAlignment="1">
      <alignment horizontal="center" vertical="center" wrapText="1"/>
    </xf>
    <xf numFmtId="0" fontId="1" fillId="0" borderId="13" xfId="94" applyFont="1" applyBorder="1" applyAlignment="1">
      <alignment horizontal="center" vertical="center" wrapText="1"/>
    </xf>
    <xf numFmtId="0" fontId="1" fillId="0" borderId="16" xfId="94" applyFont="1" applyBorder="1" applyAlignment="1">
      <alignment horizontal="center" vertical="center" wrapText="1"/>
    </xf>
    <xf numFmtId="0" fontId="1" fillId="0" borderId="22" xfId="94" applyFont="1" applyBorder="1" applyAlignment="1">
      <alignment horizontal="center" vertical="center" wrapText="1"/>
    </xf>
    <xf numFmtId="0" fontId="1" fillId="0" borderId="15" xfId="94" applyFont="1" applyBorder="1" applyAlignment="1">
      <alignment horizontal="center" vertical="center" wrapText="1"/>
    </xf>
    <xf numFmtId="0" fontId="1" fillId="0" borderId="21" xfId="94" applyFont="1" applyBorder="1" applyAlignment="1">
      <alignment horizontal="center" vertical="center" wrapText="1"/>
    </xf>
    <xf numFmtId="0" fontId="1" fillId="0" borderId="14" xfId="94" applyFont="1" applyBorder="1" applyAlignment="1">
      <alignment horizontal="center" vertical="center" wrapText="1"/>
    </xf>
    <xf numFmtId="0" fontId="27" fillId="0" borderId="22" xfId="94" applyFont="1" applyFill="1" applyBorder="1" applyAlignment="1">
      <alignment horizontal="center" vertical="center" wrapText="1"/>
    </xf>
    <xf numFmtId="0" fontId="27" fillId="0" borderId="20" xfId="94" applyFont="1" applyFill="1" applyBorder="1" applyAlignment="1">
      <alignment horizontal="center" vertical="center" wrapText="1"/>
    </xf>
    <xf numFmtId="0" fontId="27" fillId="0" borderId="21" xfId="94" applyFont="1" applyFill="1" applyBorder="1" applyAlignment="1">
      <alignment horizontal="center" vertical="center" wrapText="1"/>
    </xf>
    <xf numFmtId="0" fontId="27" fillId="0" borderId="19" xfId="94" applyFont="1" applyFill="1" applyBorder="1" applyAlignment="1">
      <alignment horizontal="center" vertical="center" wrapText="1"/>
    </xf>
    <xf numFmtId="0" fontId="27" fillId="0" borderId="16" xfId="94" applyFont="1" applyFill="1" applyBorder="1" applyAlignment="1">
      <alignment horizontal="center" vertical="center" wrapText="1"/>
    </xf>
    <xf numFmtId="0" fontId="27" fillId="0" borderId="13" xfId="94" applyFont="1" applyFill="1" applyBorder="1" applyAlignment="1">
      <alignment horizontal="center" vertical="center" wrapText="1"/>
    </xf>
    <xf numFmtId="0" fontId="1" fillId="0" borderId="19" xfId="94" applyFont="1" applyFill="1" applyBorder="1" applyAlignment="1">
      <alignment horizontal="center" vertical="center" wrapText="1"/>
    </xf>
    <xf numFmtId="0" fontId="1" fillId="0" borderId="13" xfId="94" applyFont="1" applyFill="1" applyBorder="1" applyAlignment="1">
      <alignment horizontal="center" vertical="center" wrapText="1"/>
    </xf>
    <xf numFmtId="0" fontId="1" fillId="0" borderId="16" xfId="94" applyFont="1" applyFill="1" applyBorder="1" applyAlignment="1">
      <alignment horizontal="center" vertical="center" wrapText="1"/>
    </xf>
    <xf numFmtId="0" fontId="1" fillId="0" borderId="22" xfId="94" applyFont="1" applyFill="1" applyBorder="1" applyAlignment="1">
      <alignment horizontal="center" vertical="center" wrapText="1"/>
    </xf>
    <xf numFmtId="0" fontId="1" fillId="0" borderId="15" xfId="94" applyFont="1" applyFill="1" applyBorder="1" applyAlignment="1">
      <alignment horizontal="center" vertical="center" wrapText="1"/>
    </xf>
    <xf numFmtId="0" fontId="1" fillId="0" borderId="21" xfId="94" applyFont="1" applyFill="1" applyBorder="1" applyAlignment="1">
      <alignment horizontal="center" vertical="center" wrapText="1"/>
    </xf>
    <xf numFmtId="0" fontId="1" fillId="0" borderId="14" xfId="94" applyFont="1" applyFill="1" applyBorder="1" applyAlignment="1">
      <alignment horizontal="center" vertical="center" wrapText="1"/>
    </xf>
    <xf numFmtId="3" fontId="1" fillId="0" borderId="0" xfId="1" applyNumberFormat="1" applyFont="1" applyFill="1" applyAlignment="1"/>
    <xf numFmtId="3" fontId="27" fillId="0" borderId="0" xfId="1" applyNumberFormat="1" applyFont="1" applyFill="1"/>
    <xf numFmtId="3" fontId="27" fillId="0" borderId="0" xfId="1" applyNumberFormat="1" applyFont="1" applyFill="1" applyBorder="1"/>
    <xf numFmtId="3" fontId="31" fillId="0" borderId="0" xfId="10" applyNumberFormat="1" applyFont="1" applyFill="1" applyBorder="1" applyAlignment="1">
      <alignment horizontal="right"/>
    </xf>
    <xf numFmtId="3" fontId="29" fillId="0" borderId="0" xfId="10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/>
    <xf numFmtId="3" fontId="29" fillId="0" borderId="0" xfId="1" applyNumberFormat="1" applyFont="1" applyFill="1" applyAlignment="1">
      <alignment horizontal="right"/>
    </xf>
    <xf numFmtId="3" fontId="29" fillId="0" borderId="0" xfId="1" applyNumberFormat="1" applyFont="1" applyFill="1" applyBorder="1" applyAlignment="1">
      <alignment horizontal="right"/>
    </xf>
  </cellXfs>
  <cellStyles count="107">
    <cellStyle name="_CD_Peru" xfId="36"/>
    <cellStyle name="=C:\WINNT\SYSTEM32\COMMAND.COM" xfId="37"/>
    <cellStyle name="20% - Énfasis1" xfId="38"/>
    <cellStyle name="20% - Énfasis2" xfId="39"/>
    <cellStyle name="20% - Énfasis3" xfId="40"/>
    <cellStyle name="20% - Énfasis4" xfId="41"/>
    <cellStyle name="20% - Énfasis5" xfId="42"/>
    <cellStyle name="20% - Énfasis6" xfId="43"/>
    <cellStyle name="40% - Énfasis1" xfId="44"/>
    <cellStyle name="40% - Énfasis2" xfId="45"/>
    <cellStyle name="40% - Énfasis3" xfId="46"/>
    <cellStyle name="40% - Énfasis4" xfId="47"/>
    <cellStyle name="40% - Énfasis5" xfId="48"/>
    <cellStyle name="40% - Énfasis6" xfId="49"/>
    <cellStyle name="60% - Énfasis1" xfId="50"/>
    <cellStyle name="60% - Énfasis2" xfId="51"/>
    <cellStyle name="60% - Énfasis3" xfId="52"/>
    <cellStyle name="60% - Énfasis4" xfId="53"/>
    <cellStyle name="60% - Énfasis5" xfId="54"/>
    <cellStyle name="60% - Énfasis6" xfId="55"/>
    <cellStyle name="ANCLAS,REZONES Y SUS PARTES,DE FUNDICION,DE HIERRO O DE ACERO" xfId="29"/>
    <cellStyle name="ANCLAS,REZONES Y SUS PARTES,DE FUNDICION,DE HIERRO O DE ACERO 2" xfId="30"/>
    <cellStyle name="ANCLAS,REZONES Y SUS PARTES,DE FUNDICION,DE HIERRO O DE ACERO 2 2" xfId="56"/>
    <cellStyle name="ANCLAS,REZONES Y SUS PARTES,DE FUNDICION,DE HIERRO O DE ACERO 3" xfId="104"/>
    <cellStyle name="bolet" xfId="57"/>
    <cellStyle name="Buena" xfId="58"/>
    <cellStyle name="Cálculo" xfId="59"/>
    <cellStyle name="Celda de comprobación" xfId="60"/>
    <cellStyle name="Celda vinculada" xfId="61"/>
    <cellStyle name="Comma" xfId="1" builtinId="3"/>
    <cellStyle name="Comma [0] 2" xfId="101"/>
    <cellStyle name="Comma 2" xfId="62"/>
    <cellStyle name="Comma0" xfId="63"/>
    <cellStyle name="Currency 2" xfId="64"/>
    <cellStyle name="Currency0" xfId="65"/>
    <cellStyle name="Date" xfId="66"/>
    <cellStyle name="Diseño" xfId="67"/>
    <cellStyle name="Encabezado 4" xfId="68"/>
    <cellStyle name="Énfasis1" xfId="69"/>
    <cellStyle name="Énfasis2" xfId="70"/>
    <cellStyle name="Énfasis3" xfId="71"/>
    <cellStyle name="Énfasis4" xfId="72"/>
    <cellStyle name="Énfasis5" xfId="73"/>
    <cellStyle name="Énfasis6" xfId="74"/>
    <cellStyle name="Entrada" xfId="75"/>
    <cellStyle name="Fixed" xfId="76"/>
    <cellStyle name="Incorrecto" xfId="77"/>
    <cellStyle name="MES" xfId="78"/>
    <cellStyle name="Millares_Petroleo" xfId="79"/>
    <cellStyle name="Normal" xfId="0" builtinId="0"/>
    <cellStyle name="Normal 2" xfId="31"/>
    <cellStyle name="Normal 2 2" xfId="106"/>
    <cellStyle name="Normal 3" xfId="80"/>
    <cellStyle name="Normal 4" xfId="94"/>
    <cellStyle name="Normal 5" xfId="105"/>
    <cellStyle name="Normal_$WPM7D8F" xfId="2"/>
    <cellStyle name="Normal__CN-Arg" xfId="99"/>
    <cellStyle name="Normal_2-Agriculture" xfId="3"/>
    <cellStyle name="Normal_2-Mining" xfId="4"/>
    <cellStyle name="Normal_6-Monetary" xfId="5"/>
    <cellStyle name="Normal_ARG96-01" xfId="35"/>
    <cellStyle name="Normal_ARG96-03" xfId="6"/>
    <cellStyle name="Normal_ARG96-04" xfId="32"/>
    <cellStyle name="Normal_ARG96-07" xfId="7"/>
    <cellStyle name="Normal_ARG96-08" xfId="8"/>
    <cellStyle name="Normal_ARG96-09" xfId="9"/>
    <cellStyle name="Normal_ARG96-10" xfId="10"/>
    <cellStyle name="Normal_ARG96-11" xfId="11"/>
    <cellStyle name="Normal_ARG96-12" xfId="95"/>
    <cellStyle name="Normal_ARG96-14" xfId="81"/>
    <cellStyle name="Normal_ARG96-15" xfId="12"/>
    <cellStyle name="Normal_ARG96-16" xfId="13"/>
    <cellStyle name="Normal_ARG97-03" xfId="14"/>
    <cellStyle name="Normal_ARG97-09" xfId="97"/>
    <cellStyle name="Normal_ArgDestiX" xfId="96"/>
    <cellStyle name="Normal_BOL96-16" xfId="34"/>
    <cellStyle name="Normal_BOL96-17" xfId="33"/>
    <cellStyle name="Normal_bp1_14jul03" xfId="102"/>
    <cellStyle name="Normal_CHL96-01" xfId="15"/>
    <cellStyle name="Normal_Cuad_A-13_Deuda" xfId="103"/>
    <cellStyle name="Normal_DOM96-12" xfId="16"/>
    <cellStyle name="Normal_ECU96-06" xfId="17"/>
    <cellStyle name="Normal_ECU96-08" xfId="18"/>
    <cellStyle name="Normal_ECU96-10" xfId="19"/>
    <cellStyle name="Normal_ECU96-11" xfId="20"/>
    <cellStyle name="Normal_ECU96-15" xfId="21"/>
    <cellStyle name="Normal_EcuExpD" xfId="22"/>
    <cellStyle name="Normal_EcuIET" xfId="93"/>
    <cellStyle name="Normal_GTM96-13" xfId="23"/>
    <cellStyle name="Normal_Guyana_Anexo_bi" xfId="24"/>
    <cellStyle name="Normal_HND96-15" xfId="25"/>
    <cellStyle name="Normal_MEX96-06" xfId="26"/>
    <cellStyle name="Normal_MEX96-15" xfId="27"/>
    <cellStyle name="Normal_PER96-02" xfId="92"/>
    <cellStyle name="Normal_URY_1-2" xfId="100"/>
    <cellStyle name="Normal_URY96-14" xfId="28"/>
    <cellStyle name="Normal_VEN96-09" xfId="98"/>
    <cellStyle name="Notas" xfId="82"/>
    <cellStyle name="Salida" xfId="83"/>
    <cellStyle name="Style 1" xfId="84"/>
    <cellStyle name="Texto de advertencia" xfId="85"/>
    <cellStyle name="Texto explicativo" xfId="86"/>
    <cellStyle name="Título" xfId="87"/>
    <cellStyle name="Título 1" xfId="88"/>
    <cellStyle name="Título 2" xfId="89"/>
    <cellStyle name="Título 3" xfId="90"/>
    <cellStyle name="Título_Petroleo" xfId="9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CADFF6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workbookViewId="0"/>
  </sheetViews>
  <sheetFormatPr defaultColWidth="9.28515625" defaultRowHeight="10.199999999999999"/>
  <cols>
    <col min="1" max="1" width="13.28515625" style="2" bestFit="1" customWidth="1"/>
    <col min="2" max="2" width="66.140625" style="2" customWidth="1"/>
    <col min="3" max="3" width="65.42578125" style="2" customWidth="1"/>
    <col min="4" max="16384" width="9.28515625" style="2"/>
  </cols>
  <sheetData>
    <row r="1" spans="1:17" s="10" customFormat="1">
      <c r="A1" s="572"/>
      <c r="B1" s="11" t="s">
        <v>4</v>
      </c>
      <c r="C1" s="11"/>
    </row>
    <row r="2" spans="1:17">
      <c r="A2" s="27">
        <f ca="1">NOW()</f>
        <v>41550.648084375003</v>
      </c>
      <c r="B2" s="26" t="s">
        <v>528</v>
      </c>
      <c r="C2" s="26" t="s">
        <v>527</v>
      </c>
    </row>
    <row r="3" spans="1:17">
      <c r="A3" s="9"/>
      <c r="B3" s="8"/>
      <c r="C3" s="8"/>
    </row>
    <row r="4" spans="1:17">
      <c r="A4" s="7"/>
      <c r="B4" s="6"/>
      <c r="C4" s="5"/>
    </row>
    <row r="5" spans="1:17" ht="15.9" customHeight="1">
      <c r="A5" s="17">
        <v>1</v>
      </c>
      <c r="B5" s="551" t="s">
        <v>526</v>
      </c>
      <c r="C5" s="551" t="s">
        <v>525</v>
      </c>
    </row>
    <row r="6" spans="1:17" ht="15.9" customHeight="1">
      <c r="A6" s="17">
        <v>2</v>
      </c>
      <c r="B6" s="551" t="s">
        <v>524</v>
      </c>
      <c r="C6" s="551" t="s">
        <v>523</v>
      </c>
    </row>
    <row r="7" spans="1:17" ht="15.9" customHeight="1">
      <c r="A7" s="17">
        <v>3</v>
      </c>
      <c r="B7" s="551" t="s">
        <v>462</v>
      </c>
      <c r="C7" s="551" t="s">
        <v>462</v>
      </c>
    </row>
    <row r="8" spans="1:17" ht="15.9" customHeight="1">
      <c r="A8" s="17">
        <v>4</v>
      </c>
      <c r="B8" s="25" t="s">
        <v>6</v>
      </c>
      <c r="C8" s="569" t="s">
        <v>29</v>
      </c>
    </row>
    <row r="9" spans="1:17" ht="15.9" customHeight="1">
      <c r="A9" s="17">
        <v>5</v>
      </c>
      <c r="B9" s="570" t="s">
        <v>8</v>
      </c>
      <c r="C9" s="571" t="s">
        <v>30</v>
      </c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  <c r="P9" s="23"/>
      <c r="Q9" s="22"/>
    </row>
    <row r="10" spans="1:17" ht="15.9" customHeight="1">
      <c r="A10" s="17">
        <v>6</v>
      </c>
      <c r="B10" s="570" t="s">
        <v>9</v>
      </c>
      <c r="C10" s="571" t="s">
        <v>31</v>
      </c>
      <c r="D10" s="21"/>
      <c r="E10" s="19"/>
      <c r="F10" s="20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8"/>
    </row>
    <row r="11" spans="1:17" ht="15.9" customHeight="1">
      <c r="A11" s="17">
        <v>7</v>
      </c>
      <c r="B11" s="551" t="s">
        <v>522</v>
      </c>
      <c r="C11" s="551" t="s">
        <v>521</v>
      </c>
    </row>
    <row r="12" spans="1:17" ht="15.9" customHeight="1">
      <c r="A12" s="17">
        <v>8</v>
      </c>
      <c r="B12" s="551" t="s">
        <v>520</v>
      </c>
      <c r="C12" s="552" t="s">
        <v>52</v>
      </c>
    </row>
    <row r="13" spans="1:17" ht="15.9" customHeight="1">
      <c r="A13" s="17">
        <v>9</v>
      </c>
      <c r="B13" s="551" t="s">
        <v>519</v>
      </c>
      <c r="C13" s="551" t="s">
        <v>518</v>
      </c>
    </row>
    <row r="14" spans="1:17" ht="15.9" customHeight="1">
      <c r="A14" s="17">
        <v>10</v>
      </c>
      <c r="B14" s="553" t="s">
        <v>284</v>
      </c>
      <c r="C14" s="554" t="s">
        <v>283</v>
      </c>
      <c r="D14" s="555"/>
      <c r="E14" s="556"/>
      <c r="F14" s="557"/>
      <c r="G14" s="557"/>
      <c r="H14" s="558"/>
      <c r="I14" s="559"/>
      <c r="J14" s="557"/>
      <c r="K14" s="557"/>
      <c r="L14" s="557"/>
      <c r="M14" s="557"/>
      <c r="N14" s="557"/>
      <c r="O14" s="557"/>
      <c r="P14" s="560"/>
      <c r="Q14" s="560"/>
    </row>
    <row r="15" spans="1:17" ht="15.9" customHeight="1">
      <c r="A15" s="17">
        <v>11</v>
      </c>
      <c r="B15" s="551" t="s">
        <v>517</v>
      </c>
      <c r="C15" s="551" t="s">
        <v>516</v>
      </c>
    </row>
    <row r="16" spans="1:17" ht="15.9" customHeight="1">
      <c r="A16" s="17">
        <v>12</v>
      </c>
      <c r="B16" s="551" t="s">
        <v>515</v>
      </c>
      <c r="C16" s="551" t="s">
        <v>514</v>
      </c>
    </row>
    <row r="17" spans="1:28" ht="15.9" customHeight="1">
      <c r="A17" s="17">
        <v>13</v>
      </c>
      <c r="B17" s="551" t="s">
        <v>512</v>
      </c>
      <c r="C17" s="551" t="s">
        <v>511</v>
      </c>
    </row>
    <row r="18" spans="1:28" ht="15.9" customHeight="1">
      <c r="A18" s="17">
        <v>14</v>
      </c>
      <c r="B18" s="551" t="s">
        <v>651</v>
      </c>
      <c r="C18" s="551" t="s">
        <v>652</v>
      </c>
    </row>
    <row r="19" spans="1:28" ht="15.9" customHeight="1">
      <c r="A19" s="17">
        <v>15</v>
      </c>
      <c r="B19" s="551" t="s">
        <v>431</v>
      </c>
      <c r="C19" s="551" t="s">
        <v>430</v>
      </c>
    </row>
    <row r="20" spans="1:28" ht="15.9" customHeight="1">
      <c r="A20" s="17" t="s">
        <v>513</v>
      </c>
      <c r="B20" s="551" t="s">
        <v>220</v>
      </c>
      <c r="C20" s="551" t="s">
        <v>219</v>
      </c>
    </row>
    <row r="21" spans="1:28" ht="16.05" customHeight="1">
      <c r="A21" s="17"/>
    </row>
    <row r="22" spans="1:28" s="3" customFormat="1" ht="16.05" customHeight="1">
      <c r="A22" s="4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7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28" s="3" customFormat="1" ht="16.05" customHeight="1">
      <c r="A23" s="4"/>
      <c r="D23" s="21"/>
      <c r="E23" s="21"/>
      <c r="F23" s="21"/>
      <c r="G23" s="21"/>
      <c r="H23" s="21"/>
      <c r="I23" s="21"/>
      <c r="J23" s="21"/>
      <c r="K23" s="21"/>
      <c r="L23" s="426"/>
      <c r="M23" s="7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8" s="3" customFormat="1" ht="16.05" customHeight="1">
      <c r="A24" s="4"/>
      <c r="B24" s="567"/>
      <c r="C24" s="568"/>
    </row>
    <row r="25" spans="1:28" s="3" customFormat="1" ht="16.05" customHeight="1">
      <c r="A25" s="4"/>
      <c r="B25" s="567"/>
      <c r="C25" s="568"/>
    </row>
    <row r="26" spans="1:28" s="3" customFormat="1">
      <c r="A26" s="4"/>
      <c r="B26" s="567"/>
      <c r="C26" s="568"/>
    </row>
    <row r="27" spans="1:28" s="3" customFormat="1">
      <c r="A27" s="4"/>
      <c r="B27" s="567"/>
      <c r="C27" s="568"/>
    </row>
    <row r="28" spans="1:28" s="3" customFormat="1">
      <c r="A28" s="4"/>
      <c r="B28" s="567"/>
      <c r="C28" s="568"/>
    </row>
    <row r="29" spans="1:28" s="3" customFormat="1">
      <c r="A29" s="4"/>
      <c r="B29" s="567"/>
      <c r="C29" s="568"/>
    </row>
    <row r="30" spans="1:28" s="3" customFormat="1">
      <c r="A30" s="4"/>
      <c r="B30" s="567"/>
      <c r="C30" s="568"/>
    </row>
    <row r="31" spans="1:28" s="3" customFormat="1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1"/>
  <sheetViews>
    <sheetView showGridLines="0" topLeftCell="A58" zoomScale="110" zoomScaleNormal="110" workbookViewId="0">
      <selection activeCell="M84" sqref="M84"/>
    </sheetView>
  </sheetViews>
  <sheetFormatPr defaultColWidth="11.7109375" defaultRowHeight="10.199999999999999"/>
  <cols>
    <col min="1" max="1" width="46.5703125" style="539" customWidth="1"/>
    <col min="2" max="2" width="2.140625" style="540" customWidth="1"/>
    <col min="3" max="11" width="8.28515625" style="541" customWidth="1"/>
    <col min="12" max="12" width="2.5703125" style="539" customWidth="1"/>
    <col min="13" max="13" width="49.28515625" style="539" bestFit="1" customWidth="1"/>
    <col min="14" max="16384" width="11.7109375" style="532"/>
  </cols>
  <sheetData>
    <row r="1" spans="1:13" s="566" customFormat="1">
      <c r="A1" s="565">
        <v>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3" s="531" customFormat="1">
      <c r="A2" s="30" t="s">
        <v>285</v>
      </c>
      <c r="B2" s="30"/>
      <c r="C2" s="530"/>
      <c r="D2" s="530"/>
      <c r="E2" s="530"/>
      <c r="F2" s="530"/>
      <c r="G2" s="530"/>
      <c r="H2" s="530"/>
      <c r="I2" s="530"/>
      <c r="J2" s="530"/>
      <c r="K2" s="530"/>
      <c r="L2" s="30"/>
      <c r="M2" s="30" t="s">
        <v>285</v>
      </c>
    </row>
    <row r="3" spans="1:13">
      <c r="A3" s="30" t="s">
        <v>526</v>
      </c>
      <c r="B3" s="30"/>
      <c r="C3" s="530"/>
      <c r="D3" s="530"/>
      <c r="E3" s="530"/>
      <c r="F3" s="530"/>
      <c r="G3" s="530"/>
      <c r="H3" s="530"/>
      <c r="I3" s="530"/>
      <c r="J3" s="530"/>
      <c r="K3" s="530"/>
      <c r="L3" s="30"/>
      <c r="M3" s="30" t="s">
        <v>525</v>
      </c>
    </row>
    <row r="4" spans="1:13">
      <c r="A4" s="533"/>
      <c r="B4" s="534"/>
      <c r="C4" s="535">
        <v>2004</v>
      </c>
      <c r="D4" s="535">
        <v>2005</v>
      </c>
      <c r="E4" s="535">
        <v>2006</v>
      </c>
      <c r="F4" s="535">
        <v>2007</v>
      </c>
      <c r="G4" s="535">
        <v>2008</v>
      </c>
      <c r="H4" s="535">
        <v>2009</v>
      </c>
      <c r="I4" s="535">
        <v>2010</v>
      </c>
      <c r="J4" s="535">
        <v>2011</v>
      </c>
      <c r="K4" s="535">
        <v>2012</v>
      </c>
      <c r="L4" s="533" t="s">
        <v>21</v>
      </c>
      <c r="M4" s="533"/>
    </row>
    <row r="5" spans="1:13">
      <c r="A5" s="536"/>
      <c r="B5" s="537"/>
      <c r="C5" s="538"/>
      <c r="D5" s="538"/>
      <c r="E5" s="538"/>
      <c r="F5" s="538"/>
      <c r="G5" s="538"/>
      <c r="H5" s="538"/>
      <c r="I5" s="538"/>
      <c r="J5" s="538"/>
      <c r="K5" s="538"/>
      <c r="L5" s="536"/>
      <c r="M5" s="536"/>
    </row>
    <row r="6" spans="1:13">
      <c r="B6" s="540" t="s">
        <v>647</v>
      </c>
    </row>
    <row r="7" spans="1:13">
      <c r="A7" s="539" t="s">
        <v>646</v>
      </c>
      <c r="C7" s="542">
        <v>1.563352117796768</v>
      </c>
      <c r="D7" s="542">
        <v>-1.9509575800966572</v>
      </c>
      <c r="E7" s="542">
        <v>5.1296093464768155</v>
      </c>
      <c r="F7" s="542">
        <v>7.0203134510042675</v>
      </c>
      <c r="G7" s="542">
        <v>1.9766470577780915</v>
      </c>
      <c r="H7" s="542">
        <v>3.3186241704310948</v>
      </c>
      <c r="I7" s="542">
        <v>4.3708694170712103</v>
      </c>
      <c r="J7" s="542">
        <v>5.4371260581886682</v>
      </c>
      <c r="K7" s="542">
        <v>4.8164589170861527</v>
      </c>
      <c r="L7" s="543"/>
      <c r="M7" s="539" t="s">
        <v>645</v>
      </c>
    </row>
    <row r="8" spans="1:13">
      <c r="A8" s="539" t="s">
        <v>644</v>
      </c>
      <c r="C8" s="542">
        <v>1.1785343430170903</v>
      </c>
      <c r="D8" s="542">
        <v>-2.2783855534701858</v>
      </c>
      <c r="E8" s="542">
        <v>4.8365528037675354</v>
      </c>
      <c r="F8" s="542">
        <v>6.771050067419182</v>
      </c>
      <c r="G8" s="542">
        <v>1.7717651465762874</v>
      </c>
      <c r="H8" s="542">
        <v>3.1217321835934397</v>
      </c>
      <c r="I8" s="542">
        <v>4.1661373827948767</v>
      </c>
      <c r="J8" s="542">
        <v>5.2213818726799532</v>
      </c>
      <c r="K8" s="542">
        <v>4.5974522944443486</v>
      </c>
      <c r="L8" s="543"/>
      <c r="M8" s="539" t="s">
        <v>643</v>
      </c>
    </row>
    <row r="9" spans="1:13">
      <c r="C9" s="542"/>
      <c r="D9" s="542"/>
      <c r="E9" s="542"/>
      <c r="F9" s="542"/>
      <c r="G9" s="542"/>
      <c r="H9" s="542"/>
      <c r="I9" s="542"/>
      <c r="J9" s="542"/>
      <c r="K9" s="542"/>
      <c r="L9" s="543"/>
    </row>
    <row r="10" spans="1:13">
      <c r="A10" s="539" t="s">
        <v>642</v>
      </c>
      <c r="C10" s="542"/>
      <c r="D10" s="542"/>
      <c r="E10" s="542"/>
      <c r="F10" s="542"/>
      <c r="G10" s="542"/>
      <c r="H10" s="542"/>
      <c r="I10" s="542"/>
      <c r="J10" s="542"/>
      <c r="K10" s="542"/>
      <c r="L10" s="543"/>
      <c r="M10" s="539" t="s">
        <v>641</v>
      </c>
    </row>
    <row r="11" spans="1:13">
      <c r="A11" s="539" t="s">
        <v>640</v>
      </c>
      <c r="C11" s="542">
        <v>3.183716075156573</v>
      </c>
      <c r="D11" s="542">
        <v>-13.707637835103693</v>
      </c>
      <c r="E11" s="542">
        <v>6.506447831184059</v>
      </c>
      <c r="F11" s="542">
        <v>0.5606970483760465</v>
      </c>
      <c r="G11" s="542">
        <v>-2.931998542712777</v>
      </c>
      <c r="H11" s="542">
        <v>1.2728459530026104</v>
      </c>
      <c r="I11" s="542">
        <v>2.3428939735739673</v>
      </c>
      <c r="J11" s="542">
        <v>2.6529584028718078</v>
      </c>
      <c r="K11" s="542">
        <v>3.6503627356247792</v>
      </c>
      <c r="L11" s="543"/>
      <c r="M11" s="539" t="s">
        <v>639</v>
      </c>
    </row>
    <row r="12" spans="1:13">
      <c r="A12" s="539" t="s">
        <v>638</v>
      </c>
      <c r="C12" s="542">
        <v>-6.498194945848379</v>
      </c>
      <c r="D12" s="542">
        <v>-17.760617760617759</v>
      </c>
      <c r="E12" s="542">
        <v>-21.5962441314554</v>
      </c>
      <c r="F12" s="542">
        <v>14.715313902943073</v>
      </c>
      <c r="G12" s="542">
        <v>-9.3179276928812005E-2</v>
      </c>
      <c r="H12" s="542">
        <v>-2.9005782503264355</v>
      </c>
      <c r="I12" s="542">
        <v>-5.446162712515612</v>
      </c>
      <c r="J12" s="542">
        <v>19.199512393336036</v>
      </c>
      <c r="K12" s="542">
        <v>14.79745469007443</v>
      </c>
      <c r="L12" s="543"/>
      <c r="M12" s="539" t="s">
        <v>637</v>
      </c>
    </row>
    <row r="13" spans="1:13">
      <c r="A13" s="539" t="s">
        <v>454</v>
      </c>
      <c r="C13" s="542">
        <v>0</v>
      </c>
      <c r="D13" s="542">
        <v>11.974110032362461</v>
      </c>
      <c r="E13" s="542">
        <v>5.2023121387283267</v>
      </c>
      <c r="F13" s="542">
        <v>3.0492339729287554</v>
      </c>
      <c r="G13" s="542">
        <v>-4.4312933025404178</v>
      </c>
      <c r="H13" s="542">
        <v>4.2843477823088172</v>
      </c>
      <c r="I13" s="542">
        <v>0.27034855653180756</v>
      </c>
      <c r="J13" s="542">
        <v>6.8127106403466531</v>
      </c>
      <c r="K13" s="542">
        <v>2.3980166779355327</v>
      </c>
      <c r="L13" s="543"/>
      <c r="M13" s="539" t="s">
        <v>636</v>
      </c>
    </row>
    <row r="14" spans="1:13">
      <c r="A14" s="539" t="s">
        <v>635</v>
      </c>
      <c r="C14" s="542" t="s">
        <v>1</v>
      </c>
      <c r="D14" s="542" t="s">
        <v>1</v>
      </c>
      <c r="E14" s="542" t="s">
        <v>1</v>
      </c>
      <c r="F14" s="542">
        <v>0.57154953429296995</v>
      </c>
      <c r="G14" s="542">
        <v>9.5137865712481506</v>
      </c>
      <c r="H14" s="542">
        <v>3.5940803382663811</v>
      </c>
      <c r="I14" s="542">
        <v>1.0389610389610393</v>
      </c>
      <c r="J14" s="542">
        <v>2.0932794711715053</v>
      </c>
      <c r="K14" s="542">
        <v>5.7194244604316546</v>
      </c>
      <c r="L14" s="543"/>
      <c r="M14" s="539" t="s">
        <v>634</v>
      </c>
    </row>
    <row r="15" spans="1:13">
      <c r="A15" s="539" t="s">
        <v>633</v>
      </c>
      <c r="C15" s="542">
        <v>4.0598290598290676</v>
      </c>
      <c r="D15" s="542">
        <v>9.445585215605746</v>
      </c>
      <c r="E15" s="542">
        <v>12.007504690431524</v>
      </c>
      <c r="F15" s="542">
        <v>7.3375423467816336</v>
      </c>
      <c r="G15" s="542">
        <v>2.2451760992755254</v>
      </c>
      <c r="H15" s="542">
        <v>0.4945980075768297</v>
      </c>
      <c r="I15" s="542">
        <v>10.660057942685608</v>
      </c>
      <c r="J15" s="542">
        <v>2.7631454436488623</v>
      </c>
      <c r="K15" s="542">
        <v>-11.03778507627613</v>
      </c>
      <c r="L15" s="543"/>
      <c r="M15" s="539" t="s">
        <v>632</v>
      </c>
    </row>
    <row r="16" spans="1:13">
      <c r="A16" s="539" t="s">
        <v>448</v>
      </c>
      <c r="C16" s="542"/>
      <c r="D16" s="542"/>
      <c r="E16" s="542"/>
      <c r="F16" s="542"/>
      <c r="G16" s="542"/>
      <c r="H16" s="542"/>
      <c r="I16" s="542"/>
      <c r="J16" s="542"/>
      <c r="K16" s="542"/>
      <c r="L16" s="543"/>
      <c r="M16" s="539" t="s">
        <v>631</v>
      </c>
    </row>
    <row r="17" spans="1:13">
      <c r="A17" s="539" t="s">
        <v>630</v>
      </c>
      <c r="C17" s="542">
        <v>1.9417475728155331</v>
      </c>
      <c r="D17" s="542">
        <v>14.999999999999991</v>
      </c>
      <c r="E17" s="542">
        <v>10.144927536231885</v>
      </c>
      <c r="F17" s="542">
        <v>8.6773115020466918</v>
      </c>
      <c r="G17" s="542">
        <v>4.4680851063829685</v>
      </c>
      <c r="H17" s="542">
        <v>9.7759674134419541</v>
      </c>
      <c r="I17" s="542">
        <v>10.898560898560895</v>
      </c>
      <c r="J17" s="542">
        <v>4.5395971333619611</v>
      </c>
      <c r="K17" s="542">
        <v>6.7277956791591986</v>
      </c>
      <c r="L17" s="543"/>
      <c r="M17" s="539" t="s">
        <v>629</v>
      </c>
    </row>
    <row r="18" spans="1:13">
      <c r="A18" s="539" t="s">
        <v>628</v>
      </c>
      <c r="C18" s="542">
        <v>3.6036036036036112</v>
      </c>
      <c r="D18" s="542">
        <v>9.3913043478260896</v>
      </c>
      <c r="E18" s="542">
        <v>10.015898251192379</v>
      </c>
      <c r="F18" s="542">
        <v>16.301933726198591</v>
      </c>
      <c r="G18" s="542">
        <v>7.6666496919081339</v>
      </c>
      <c r="H18" s="542">
        <v>1.2557644554806568</v>
      </c>
      <c r="I18" s="542">
        <v>6.9413303437967144</v>
      </c>
      <c r="J18" s="542">
        <v>8.0829038175941328</v>
      </c>
      <c r="K18" s="542">
        <v>12.210794317929242</v>
      </c>
      <c r="L18" s="543"/>
      <c r="M18" s="539" t="s">
        <v>627</v>
      </c>
    </row>
    <row r="19" spans="1:13">
      <c r="A19" s="539" t="s">
        <v>626</v>
      </c>
      <c r="C19" s="542"/>
      <c r="D19" s="542"/>
      <c r="E19" s="542"/>
      <c r="F19" s="542"/>
      <c r="G19" s="542"/>
      <c r="H19" s="542"/>
      <c r="I19" s="542"/>
      <c r="J19" s="542"/>
      <c r="K19" s="542"/>
      <c r="L19" s="543"/>
      <c r="M19" s="539" t="s">
        <v>625</v>
      </c>
    </row>
    <row r="20" spans="1:13">
      <c r="A20" s="539" t="s">
        <v>624</v>
      </c>
      <c r="C20" s="542">
        <v>1.025641025641022</v>
      </c>
      <c r="D20" s="542">
        <v>6.3451776649746217</v>
      </c>
      <c r="E20" s="542">
        <v>8.3532219570405797</v>
      </c>
      <c r="F20" s="542">
        <v>8.5836909871250811E-2</v>
      </c>
      <c r="G20" s="542">
        <v>7.7576797130828101</v>
      </c>
      <c r="H20" s="542">
        <v>8.4581434049634687</v>
      </c>
      <c r="I20" s="542">
        <v>10.220146764509664</v>
      </c>
      <c r="J20" s="542">
        <v>7.8743493523786512</v>
      </c>
      <c r="K20" s="542">
        <v>11.844246198731966</v>
      </c>
      <c r="L20" s="543"/>
      <c r="M20" s="539" t="s">
        <v>623</v>
      </c>
    </row>
    <row r="21" spans="1:13">
      <c r="A21" s="539" t="s">
        <v>622</v>
      </c>
      <c r="C21" s="542">
        <v>1.2276785714285809</v>
      </c>
      <c r="D21" s="542">
        <v>3.1973539140021989</v>
      </c>
      <c r="E21" s="542">
        <v>3.4188034188034289</v>
      </c>
      <c r="F21" s="542">
        <v>6.5504807692307709</v>
      </c>
      <c r="G21" s="542">
        <v>4.2620793382214694</v>
      </c>
      <c r="H21" s="542">
        <v>4.8271633878500531</v>
      </c>
      <c r="I21" s="542">
        <v>3.266590979461248</v>
      </c>
      <c r="J21" s="542">
        <v>2.3603684640114642</v>
      </c>
      <c r="K21" s="542">
        <v>2.3694060211554069</v>
      </c>
      <c r="L21" s="543"/>
      <c r="M21" s="539" t="s">
        <v>621</v>
      </c>
    </row>
    <row r="22" spans="1:13">
      <c r="C22" s="542"/>
      <c r="D22" s="542"/>
      <c r="E22" s="542"/>
      <c r="F22" s="542"/>
      <c r="G22" s="542"/>
      <c r="H22" s="542"/>
      <c r="I22" s="542"/>
      <c r="J22" s="542"/>
      <c r="K22" s="542"/>
      <c r="L22" s="543"/>
    </row>
    <row r="23" spans="1:13">
      <c r="A23" s="539" t="s">
        <v>620</v>
      </c>
      <c r="B23" s="540" t="s">
        <v>619</v>
      </c>
      <c r="C23" s="542"/>
      <c r="D23" s="542"/>
      <c r="E23" s="542"/>
      <c r="F23" s="542"/>
      <c r="G23" s="542"/>
      <c r="H23" s="542"/>
      <c r="I23" s="542"/>
      <c r="J23" s="542"/>
      <c r="K23" s="542"/>
      <c r="L23" s="543"/>
      <c r="M23" s="539" t="s">
        <v>618</v>
      </c>
    </row>
    <row r="24" spans="1:13">
      <c r="A24" s="539" t="s">
        <v>617</v>
      </c>
      <c r="C24" s="544">
        <v>-19.915600000000001</v>
      </c>
      <c r="D24" s="544">
        <v>-157.5</v>
      </c>
      <c r="E24" s="544">
        <v>-250.32079999999999</v>
      </c>
      <c r="F24" s="544">
        <v>-189.1</v>
      </c>
      <c r="G24" s="544">
        <v>-321</v>
      </c>
      <c r="H24" s="544">
        <v>-220</v>
      </c>
      <c r="I24" s="544">
        <v>-246.35579999999999</v>
      </c>
      <c r="J24" s="544">
        <v>-372.3</v>
      </c>
      <c r="K24" s="544">
        <v>-394.8</v>
      </c>
      <c r="L24" s="543"/>
      <c r="M24" s="539" t="s">
        <v>616</v>
      </c>
    </row>
    <row r="25" spans="1:13">
      <c r="A25" s="539" t="s">
        <v>615</v>
      </c>
      <c r="C25" s="544">
        <v>-7.7939999999999996</v>
      </c>
      <c r="D25" s="544">
        <v>-232.8</v>
      </c>
      <c r="E25" s="544">
        <v>-299.83550000000002</v>
      </c>
      <c r="F25" s="544">
        <v>-365.1</v>
      </c>
      <c r="G25" s="544">
        <v>-522</v>
      </c>
      <c r="H25" s="544">
        <v>-401</v>
      </c>
      <c r="I25" s="544">
        <v>-534.09879999999998</v>
      </c>
      <c r="J25" s="544">
        <v>-641.5</v>
      </c>
      <c r="K25" s="544">
        <v>-581.92669999999998</v>
      </c>
      <c r="L25" s="543"/>
      <c r="M25" s="539" t="s">
        <v>614</v>
      </c>
    </row>
    <row r="26" spans="1:13">
      <c r="A26" s="539" t="s">
        <v>613</v>
      </c>
      <c r="C26" s="544">
        <v>583.99400000000003</v>
      </c>
      <c r="D26" s="544">
        <v>550.9</v>
      </c>
      <c r="E26" s="544">
        <v>585.14480000000003</v>
      </c>
      <c r="F26" s="544">
        <v>698</v>
      </c>
      <c r="G26" s="544">
        <v>802</v>
      </c>
      <c r="H26" s="544">
        <v>768</v>
      </c>
      <c r="I26" s="544">
        <v>884.97990000000004</v>
      </c>
      <c r="J26" s="544">
        <v>1129.0999999999999</v>
      </c>
      <c r="K26" s="544">
        <v>1395.8</v>
      </c>
      <c r="L26" s="543"/>
      <c r="M26" s="539" t="s">
        <v>612</v>
      </c>
    </row>
    <row r="27" spans="1:13">
      <c r="A27" s="539" t="s">
        <v>611</v>
      </c>
      <c r="C27" s="544">
        <v>591.78800000000001</v>
      </c>
      <c r="D27" s="544">
        <v>783.7</v>
      </c>
      <c r="E27" s="544">
        <v>884.98040000000003</v>
      </c>
      <c r="F27" s="544">
        <v>1063.0999999999999</v>
      </c>
      <c r="G27" s="544">
        <v>1324</v>
      </c>
      <c r="H27" s="544">
        <v>1169</v>
      </c>
      <c r="I27" s="544">
        <v>1419.0787</v>
      </c>
      <c r="J27" s="544">
        <v>1770.5</v>
      </c>
      <c r="K27" s="544">
        <v>1977.7</v>
      </c>
      <c r="L27" s="543"/>
      <c r="M27" s="539" t="s">
        <v>610</v>
      </c>
    </row>
    <row r="28" spans="1:13">
      <c r="A28" s="539" t="s">
        <v>609</v>
      </c>
      <c r="C28" s="544">
        <v>-46.694999999999993</v>
      </c>
      <c r="D28" s="544">
        <v>-53</v>
      </c>
      <c r="E28" s="544">
        <v>-97.817300000000017</v>
      </c>
      <c r="F28" s="544">
        <v>-99.6</v>
      </c>
      <c r="G28" s="544">
        <v>-113</v>
      </c>
      <c r="H28" s="544">
        <v>-102</v>
      </c>
      <c r="I28" s="544">
        <v>-95.790099999999995</v>
      </c>
      <c r="J28" s="544">
        <v>-136.15349999999995</v>
      </c>
      <c r="K28" s="544">
        <v>-230.87</v>
      </c>
      <c r="L28" s="543"/>
      <c r="M28" s="539" t="s">
        <v>608</v>
      </c>
    </row>
    <row r="29" spans="1:13">
      <c r="A29" s="539" t="s">
        <v>607</v>
      </c>
      <c r="C29" s="544">
        <v>-39.4</v>
      </c>
      <c r="D29" s="544">
        <v>-39</v>
      </c>
      <c r="E29" s="544">
        <v>-69</v>
      </c>
      <c r="F29" s="544">
        <v>-11.2</v>
      </c>
      <c r="G29" s="544">
        <v>-14.8</v>
      </c>
      <c r="H29" s="544">
        <v>-17</v>
      </c>
      <c r="I29" s="544">
        <v>12.7798</v>
      </c>
      <c r="J29" s="544">
        <v>-9.3290000000000006</v>
      </c>
      <c r="K29" s="544">
        <v>-1.3</v>
      </c>
      <c r="L29" s="543"/>
      <c r="M29" s="539" t="s">
        <v>606</v>
      </c>
    </row>
    <row r="30" spans="1:13">
      <c r="A30" s="539" t="s">
        <v>605</v>
      </c>
      <c r="C30" s="544">
        <v>73.972999999999999</v>
      </c>
      <c r="D30" s="544">
        <v>167.3</v>
      </c>
      <c r="E30" s="544">
        <v>216.25</v>
      </c>
      <c r="F30" s="544">
        <v>286.8</v>
      </c>
      <c r="G30" s="544">
        <v>328.8</v>
      </c>
      <c r="H30" s="544">
        <v>300</v>
      </c>
      <c r="I30" s="544">
        <v>370.75319999999999</v>
      </c>
      <c r="J30" s="544">
        <v>414.64</v>
      </c>
      <c r="K30" s="544">
        <v>419.2</v>
      </c>
      <c r="L30" s="543"/>
      <c r="M30" s="539" t="s">
        <v>604</v>
      </c>
    </row>
    <row r="31" spans="1:13">
      <c r="C31" s="544"/>
      <c r="D31" s="544"/>
      <c r="E31" s="544"/>
      <c r="F31" s="544"/>
      <c r="G31" s="544"/>
      <c r="H31" s="544"/>
      <c r="I31" s="544"/>
      <c r="J31" s="544"/>
      <c r="K31" s="544"/>
      <c r="L31" s="543"/>
    </row>
    <row r="32" spans="1:13">
      <c r="A32" s="539" t="s">
        <v>603</v>
      </c>
      <c r="C32" s="544">
        <v>40.971499999999992</v>
      </c>
      <c r="D32" s="544">
        <v>165.7</v>
      </c>
      <c r="E32" s="544">
        <v>293.20000000000005</v>
      </c>
      <c r="F32" s="544">
        <v>187.8</v>
      </c>
      <c r="G32" s="544">
        <v>326.7</v>
      </c>
      <c r="H32" s="544">
        <v>454</v>
      </c>
      <c r="I32" s="544">
        <v>362.89479999999998</v>
      </c>
      <c r="J32" s="544">
        <v>357.24</v>
      </c>
      <c r="K32" s="544">
        <v>407.22</v>
      </c>
      <c r="L32" s="543"/>
      <c r="M32" s="539" t="s">
        <v>602</v>
      </c>
    </row>
    <row r="33" spans="1:13">
      <c r="A33" s="539" t="s">
        <v>601</v>
      </c>
      <c r="C33" s="544">
        <v>30</v>
      </c>
      <c r="D33" s="544">
        <v>76.8</v>
      </c>
      <c r="E33" s="544">
        <v>102.4</v>
      </c>
      <c r="F33" s="544">
        <v>110.3</v>
      </c>
      <c r="G33" s="544">
        <v>178</v>
      </c>
      <c r="H33" s="544">
        <v>164</v>
      </c>
      <c r="I33" s="544">
        <v>269.65699999999998</v>
      </c>
      <c r="J33" s="544">
        <v>307.8</v>
      </c>
      <c r="K33" s="544">
        <v>293.66000000000003</v>
      </c>
      <c r="L33" s="543"/>
      <c r="M33" s="539" t="s">
        <v>600</v>
      </c>
    </row>
    <row r="34" spans="1:13">
      <c r="A34" s="539" t="s">
        <v>599</v>
      </c>
      <c r="C34" s="544">
        <v>10.971499999999992</v>
      </c>
      <c r="D34" s="544">
        <v>88.899999999999991</v>
      </c>
      <c r="E34" s="544">
        <v>190.80000000000004</v>
      </c>
      <c r="F34" s="544">
        <v>77.500000000000014</v>
      </c>
      <c r="G34" s="544">
        <v>148.69999999999999</v>
      </c>
      <c r="H34" s="544">
        <v>290</v>
      </c>
      <c r="I34" s="544">
        <v>93.237799999999993</v>
      </c>
      <c r="J34" s="544">
        <v>49.44</v>
      </c>
      <c r="K34" s="544">
        <v>113.56</v>
      </c>
      <c r="L34" s="543"/>
      <c r="M34" s="539" t="s">
        <v>598</v>
      </c>
    </row>
    <row r="35" spans="1:13">
      <c r="C35" s="544"/>
      <c r="D35" s="544"/>
      <c r="E35" s="544"/>
      <c r="F35" s="544"/>
      <c r="G35" s="544"/>
      <c r="H35" s="544"/>
      <c r="I35" s="544"/>
      <c r="J35" s="544"/>
      <c r="K35" s="544"/>
      <c r="L35" s="543"/>
    </row>
    <row r="36" spans="1:13">
      <c r="A36" s="539" t="s">
        <v>597</v>
      </c>
      <c r="C36" s="544">
        <v>21.055899999999991</v>
      </c>
      <c r="D36" s="544">
        <v>8.1999999999999886</v>
      </c>
      <c r="E36" s="544">
        <v>42.879200000000054</v>
      </c>
      <c r="F36" s="544">
        <v>-1.2999999999999829</v>
      </c>
      <c r="G36" s="544">
        <v>5.6999999999999886</v>
      </c>
      <c r="H36" s="544">
        <v>234</v>
      </c>
      <c r="I36" s="544">
        <v>116.53899999999999</v>
      </c>
      <c r="J36" s="544">
        <v>-15.060000000000002</v>
      </c>
      <c r="K36" s="544">
        <v>12.420000000000016</v>
      </c>
      <c r="L36" s="543"/>
      <c r="M36" s="539" t="s">
        <v>596</v>
      </c>
    </row>
    <row r="37" spans="1:13">
      <c r="A37" s="539" t="s">
        <v>595</v>
      </c>
      <c r="C37" s="544">
        <v>-9.8458000000000006</v>
      </c>
      <c r="D37" s="544">
        <v>-23.9</v>
      </c>
      <c r="E37" s="544">
        <v>-61</v>
      </c>
      <c r="F37" s="544">
        <v>-37.299999999999997</v>
      </c>
      <c r="G37" s="544">
        <v>-43</v>
      </c>
      <c r="H37" s="544">
        <v>-271</v>
      </c>
      <c r="I37" s="544">
        <v>-154.9</v>
      </c>
      <c r="J37" s="544">
        <v>15</v>
      </c>
      <c r="K37" s="544">
        <v>-55</v>
      </c>
      <c r="L37" s="543"/>
      <c r="M37" s="539" t="s">
        <v>594</v>
      </c>
    </row>
    <row r="38" spans="1:13">
      <c r="A38" s="539" t="s">
        <v>593</v>
      </c>
      <c r="C38" s="544">
        <v>-11.210100000000001</v>
      </c>
      <c r="D38" s="544">
        <v>15.8</v>
      </c>
      <c r="E38" s="544">
        <v>18.100000000000001</v>
      </c>
      <c r="F38" s="544">
        <v>38.700000000000003</v>
      </c>
      <c r="G38" s="544">
        <v>37.799999999999997</v>
      </c>
      <c r="H38" s="544">
        <v>37</v>
      </c>
      <c r="I38" s="544">
        <v>38.360900000000001</v>
      </c>
      <c r="J38" s="544">
        <v>0</v>
      </c>
      <c r="K38" s="544">
        <v>42.6</v>
      </c>
      <c r="L38" s="543"/>
      <c r="M38" s="539" t="s">
        <v>592</v>
      </c>
    </row>
    <row r="39" spans="1:13">
      <c r="C39" s="542"/>
      <c r="D39" s="542"/>
      <c r="E39" s="542"/>
      <c r="F39" s="542"/>
      <c r="G39" s="542"/>
      <c r="H39" s="542"/>
      <c r="I39" s="542"/>
      <c r="J39" s="542"/>
      <c r="K39" s="542"/>
      <c r="L39" s="543"/>
    </row>
    <row r="40" spans="1:13">
      <c r="A40" s="539" t="s">
        <v>591</v>
      </c>
      <c r="C40" s="542"/>
      <c r="D40" s="542"/>
      <c r="E40" s="542"/>
      <c r="F40" s="542"/>
      <c r="G40" s="542"/>
      <c r="H40" s="542"/>
      <c r="I40" s="542"/>
      <c r="J40" s="542"/>
      <c r="K40" s="542"/>
      <c r="L40" s="543"/>
      <c r="M40" s="539" t="s">
        <v>590</v>
      </c>
    </row>
    <row r="41" spans="1:13">
      <c r="A41" s="539" t="s">
        <v>589</v>
      </c>
      <c r="C41" s="544">
        <v>-9.6386000000000003</v>
      </c>
      <c r="D41" s="544">
        <v>142.5</v>
      </c>
      <c r="E41" s="544">
        <v>242.3</v>
      </c>
      <c r="F41" s="544">
        <v>215.3</v>
      </c>
      <c r="G41" s="544">
        <v>349.7</v>
      </c>
      <c r="H41" s="544">
        <v>474</v>
      </c>
      <c r="I41" s="544">
        <v>414.03550000000001</v>
      </c>
      <c r="J41" s="544">
        <v>347.911</v>
      </c>
      <c r="K41" s="544">
        <v>448.52</v>
      </c>
      <c r="L41" s="543"/>
      <c r="M41" s="539" t="s">
        <v>588</v>
      </c>
    </row>
    <row r="42" spans="1:13">
      <c r="A42" s="539" t="s">
        <v>587</v>
      </c>
      <c r="C42" s="544">
        <v>1188.652</v>
      </c>
      <c r="D42" s="544">
        <v>1214.559</v>
      </c>
      <c r="E42" s="544">
        <v>1043.173</v>
      </c>
      <c r="F42" s="544">
        <v>718.11300000000006</v>
      </c>
      <c r="G42" s="544">
        <v>834.13699999999994</v>
      </c>
      <c r="H42" s="544">
        <v>933.03899999999999</v>
      </c>
      <c r="I42" s="544">
        <v>1042.877</v>
      </c>
      <c r="J42" s="544">
        <v>1110.92</v>
      </c>
      <c r="K42" s="544" t="s">
        <v>1</v>
      </c>
      <c r="L42" s="543"/>
      <c r="M42" s="539" t="s">
        <v>586</v>
      </c>
    </row>
    <row r="43" spans="1:13">
      <c r="C43" s="542"/>
      <c r="D43" s="542"/>
      <c r="E43" s="542"/>
      <c r="F43" s="542"/>
      <c r="G43" s="542"/>
      <c r="H43" s="542"/>
      <c r="I43" s="542"/>
      <c r="J43" s="542"/>
      <c r="K43" s="542"/>
      <c r="L43" s="543"/>
    </row>
    <row r="44" spans="1:13">
      <c r="A44" s="539" t="s">
        <v>585</v>
      </c>
      <c r="B44" s="540" t="s">
        <v>584</v>
      </c>
      <c r="C44" s="542"/>
      <c r="D44" s="542"/>
      <c r="E44" s="542"/>
      <c r="F44" s="542"/>
      <c r="G44" s="542"/>
      <c r="H44" s="542"/>
      <c r="I44" s="542"/>
      <c r="J44" s="542"/>
      <c r="K44" s="542"/>
      <c r="L44" s="543"/>
      <c r="M44" s="539" t="s">
        <v>583</v>
      </c>
    </row>
    <row r="45" spans="1:13">
      <c r="A45" s="539" t="s">
        <v>582</v>
      </c>
      <c r="C45" s="542"/>
      <c r="D45" s="542"/>
      <c r="E45" s="542"/>
      <c r="F45" s="542"/>
      <c r="G45" s="542"/>
      <c r="H45" s="542"/>
      <c r="I45" s="542"/>
      <c r="J45" s="542"/>
      <c r="K45" s="542"/>
      <c r="L45" s="543"/>
      <c r="M45" s="539" t="s">
        <v>581</v>
      </c>
    </row>
    <row r="46" spans="1:13">
      <c r="A46" s="539" t="s">
        <v>580</v>
      </c>
      <c r="C46" s="542">
        <v>5.4801953336950593</v>
      </c>
      <c r="D46" s="542">
        <v>8.230452674897105</v>
      </c>
      <c r="E46" s="542">
        <v>4.1825095057034245</v>
      </c>
      <c r="F46" s="542">
        <v>14.051094890510951</v>
      </c>
      <c r="G46" s="542">
        <v>6.3599999999999879</v>
      </c>
      <c r="H46" s="542">
        <v>3.6479879654005343</v>
      </c>
      <c r="I46" s="542">
        <v>4.4999999999999929</v>
      </c>
      <c r="J46" s="542">
        <v>3.2535885167464196</v>
      </c>
      <c r="K46" s="542">
        <v>3.4291010194624549</v>
      </c>
      <c r="L46" s="543"/>
      <c r="M46" s="539" t="s">
        <v>579</v>
      </c>
    </row>
    <row r="47" spans="1:13">
      <c r="A47" s="539" t="s">
        <v>578</v>
      </c>
      <c r="C47" s="542"/>
      <c r="D47" s="542"/>
      <c r="E47" s="542"/>
      <c r="F47" s="542"/>
      <c r="G47" s="542"/>
      <c r="H47" s="542"/>
      <c r="I47" s="542"/>
      <c r="J47" s="542"/>
      <c r="K47" s="542"/>
      <c r="L47" s="543"/>
      <c r="M47" s="539" t="s">
        <v>577</v>
      </c>
    </row>
    <row r="48" spans="1:13">
      <c r="A48" s="539" t="s">
        <v>576</v>
      </c>
      <c r="C48" s="542">
        <v>2.2845083256681553</v>
      </c>
      <c r="D48" s="542">
        <v>0.79043909080593888</v>
      </c>
      <c r="E48" s="542">
        <v>0.15676464456952921</v>
      </c>
      <c r="F48" s="542">
        <v>1.0781514074246656</v>
      </c>
      <c r="G48" s="542">
        <v>0.63587243015288397</v>
      </c>
      <c r="H48" s="542">
        <v>0.15550826649206595</v>
      </c>
      <c r="I48" s="542">
        <v>-0.15404102312659429</v>
      </c>
      <c r="J48" s="542">
        <v>0.19888444649969195</v>
      </c>
      <c r="K48" s="542">
        <v>3.3898443530500089E-2</v>
      </c>
      <c r="L48" s="543"/>
      <c r="M48" s="539" t="s">
        <v>575</v>
      </c>
    </row>
    <row r="49" spans="1:13">
      <c r="A49" s="539" t="s">
        <v>574</v>
      </c>
      <c r="C49" s="542">
        <v>3.433333333333334</v>
      </c>
      <c r="D49" s="542">
        <v>3.3658333333333332</v>
      </c>
      <c r="E49" s="542">
        <v>3.274166666666666</v>
      </c>
      <c r="F49" s="542">
        <v>3.186666666666667</v>
      </c>
      <c r="G49" s="542">
        <v>3.1283333333333334</v>
      </c>
      <c r="H49" s="542">
        <v>2.8383333333333334</v>
      </c>
      <c r="I49" s="542">
        <v>2.7250000000000001</v>
      </c>
      <c r="J49" s="542">
        <v>2.2949999999999995</v>
      </c>
      <c r="K49" s="542">
        <v>1.7850000000000001</v>
      </c>
      <c r="L49" s="543"/>
      <c r="M49" s="539" t="s">
        <v>573</v>
      </c>
    </row>
    <row r="50" spans="1:13">
      <c r="A50" s="539" t="s">
        <v>572</v>
      </c>
      <c r="C50" s="542">
        <v>16.601666666666667</v>
      </c>
      <c r="D50" s="542">
        <v>15.095833333333333</v>
      </c>
      <c r="E50" s="542">
        <v>14.868333333333332</v>
      </c>
      <c r="F50" s="542">
        <v>14.083333333333334</v>
      </c>
      <c r="G50" s="542">
        <v>13.905833333333334</v>
      </c>
      <c r="H50" s="542">
        <v>14.025833333333331</v>
      </c>
      <c r="I50" s="542">
        <v>15.199166666666665</v>
      </c>
      <c r="J50" s="542">
        <v>14.728333333333333</v>
      </c>
      <c r="K50" s="542">
        <v>14.239000000000001</v>
      </c>
      <c r="L50" s="543"/>
      <c r="M50" s="539" t="s">
        <v>571</v>
      </c>
    </row>
    <row r="51" spans="1:13">
      <c r="C51" s="542"/>
      <c r="D51" s="542"/>
      <c r="E51" s="542"/>
      <c r="F51" s="542"/>
      <c r="G51" s="542"/>
      <c r="H51" s="542"/>
      <c r="I51" s="542"/>
      <c r="J51" s="542"/>
      <c r="K51" s="542"/>
      <c r="L51" s="543"/>
    </row>
    <row r="52" spans="1:13">
      <c r="A52" s="539" t="s">
        <v>570</v>
      </c>
      <c r="B52" s="540" t="s">
        <v>569</v>
      </c>
      <c r="C52" s="542"/>
      <c r="D52" s="542"/>
      <c r="E52" s="542"/>
      <c r="F52" s="542"/>
      <c r="G52" s="542"/>
      <c r="H52" s="542"/>
      <c r="I52" s="542"/>
      <c r="J52" s="542"/>
      <c r="K52" s="542"/>
      <c r="L52" s="543"/>
      <c r="M52" s="539" t="s">
        <v>568</v>
      </c>
    </row>
    <row r="53" spans="1:13">
      <c r="A53" s="539" t="s">
        <v>567</v>
      </c>
      <c r="C53" s="542">
        <v>24.804493984094091</v>
      </c>
      <c r="D53" s="542">
        <v>26.432195035932509</v>
      </c>
      <c r="E53" s="542">
        <v>27.391972982970504</v>
      </c>
      <c r="F53" s="542">
        <v>25.981127414092253</v>
      </c>
      <c r="G53" s="542">
        <v>25.418091722966501</v>
      </c>
      <c r="H53" s="542">
        <v>27.151102601219034</v>
      </c>
      <c r="I53" s="542">
        <v>26.008081343789669</v>
      </c>
      <c r="J53" s="542">
        <v>25.561338629411502</v>
      </c>
      <c r="K53" s="542">
        <v>24.66943673550648</v>
      </c>
      <c r="L53" s="543"/>
      <c r="M53" s="539" t="s">
        <v>566</v>
      </c>
    </row>
    <row r="54" spans="1:13">
      <c r="A54" s="539" t="s">
        <v>565</v>
      </c>
      <c r="C54" s="542">
        <v>19.364177865578554</v>
      </c>
      <c r="D54" s="542">
        <v>20.150696350161564</v>
      </c>
      <c r="E54" s="542">
        <v>20.050485676316256</v>
      </c>
      <c r="F54" s="542">
        <v>21.965918029481671</v>
      </c>
      <c r="G54" s="542">
        <v>20.212743132271619</v>
      </c>
      <c r="H54" s="542">
        <v>21.56424134742468</v>
      </c>
      <c r="I54" s="542">
        <v>21.944152219652572</v>
      </c>
      <c r="J54" s="542">
        <v>21.193634053173842</v>
      </c>
      <c r="K54" s="542">
        <v>20.050183898931962</v>
      </c>
      <c r="L54" s="543"/>
      <c r="M54" s="539" t="s">
        <v>564</v>
      </c>
    </row>
    <row r="55" spans="1:13">
      <c r="A55" s="539" t="s">
        <v>563</v>
      </c>
      <c r="C55" s="542">
        <v>29.142578134699381</v>
      </c>
      <c r="D55" s="542">
        <v>34.913159602236576</v>
      </c>
      <c r="E55" s="542">
        <v>35.617678891918182</v>
      </c>
      <c r="F55" s="542">
        <v>30.527813352794681</v>
      </c>
      <c r="G55" s="542">
        <v>29.229000906757257</v>
      </c>
      <c r="H55" s="542">
        <v>30.845965036285385</v>
      </c>
      <c r="I55" s="542">
        <v>28.918256272931192</v>
      </c>
      <c r="J55" s="542">
        <v>28.675124412180981</v>
      </c>
      <c r="K55" s="542">
        <v>29.409412398718288</v>
      </c>
      <c r="L55" s="543"/>
      <c r="M55" s="539" t="s">
        <v>562</v>
      </c>
    </row>
    <row r="56" spans="1:13">
      <c r="A56" s="539" t="s">
        <v>561</v>
      </c>
      <c r="C56" s="542">
        <v>20.144903768051961</v>
      </c>
      <c r="D56" s="542">
        <v>21.551715305621943</v>
      </c>
      <c r="E56" s="542">
        <v>21.298653258620924</v>
      </c>
      <c r="F56" s="542">
        <v>18.352013766821621</v>
      </c>
      <c r="G56" s="542">
        <v>20.048786094685891</v>
      </c>
      <c r="H56" s="542">
        <v>19.471700547548618</v>
      </c>
      <c r="I56" s="542">
        <v>18.776713210106244</v>
      </c>
      <c r="J56" s="542">
        <v>19.141384741816189</v>
      </c>
      <c r="K56" s="542">
        <v>19.722495396090668</v>
      </c>
      <c r="L56" s="543"/>
      <c r="M56" s="539" t="s">
        <v>560</v>
      </c>
    </row>
    <row r="57" spans="1:13">
      <c r="A57" s="539" t="s">
        <v>471</v>
      </c>
      <c r="C57" s="542">
        <v>3.1014297341122696</v>
      </c>
      <c r="D57" s="542">
        <v>2.7664000902761026</v>
      </c>
      <c r="E57" s="542">
        <v>2.4235522187666971</v>
      </c>
      <c r="F57" s="542">
        <v>1.75893295773688</v>
      </c>
      <c r="G57" s="542">
        <v>1.6724179767819056</v>
      </c>
      <c r="H57" s="542">
        <v>1.5945777678800523</v>
      </c>
      <c r="I57" s="542">
        <v>1.7126884487645413</v>
      </c>
      <c r="J57" s="542">
        <v>1.5359768068301145</v>
      </c>
      <c r="K57" s="542">
        <v>1.1216547642952885</v>
      </c>
      <c r="L57" s="543"/>
      <c r="M57" s="539" t="s">
        <v>470</v>
      </c>
    </row>
    <row r="58" spans="1:13">
      <c r="A58" s="539" t="s">
        <v>559</v>
      </c>
      <c r="C58" s="542">
        <v>8.9976342285618447</v>
      </c>
      <c r="D58" s="542">
        <v>13.361444296614639</v>
      </c>
      <c r="E58" s="542">
        <v>14.319025633297255</v>
      </c>
      <c r="F58" s="542">
        <v>12.175799585973062</v>
      </c>
      <c r="G58" s="542">
        <v>9.180214812071366</v>
      </c>
      <c r="H58" s="542">
        <v>11.374647918008105</v>
      </c>
      <c r="I58" s="542">
        <v>10.141543062824949</v>
      </c>
      <c r="J58" s="542">
        <v>9.5337586936340539</v>
      </c>
      <c r="K58" s="542">
        <v>9.6869170026276183</v>
      </c>
      <c r="L58" s="543"/>
      <c r="M58" s="539" t="s">
        <v>558</v>
      </c>
    </row>
    <row r="59" spans="1:13">
      <c r="A59" s="539" t="s">
        <v>557</v>
      </c>
      <c r="C59" s="542">
        <v>-1.2366544164930182</v>
      </c>
      <c r="D59" s="542">
        <v>-5.7145644760279648</v>
      </c>
      <c r="E59" s="542">
        <v>-5.8021536901809823</v>
      </c>
      <c r="F59" s="542">
        <v>-2.7877529809655508</v>
      </c>
      <c r="G59" s="542">
        <v>-2.1384912070088489</v>
      </c>
      <c r="H59" s="542">
        <v>-2.1002846671862989</v>
      </c>
      <c r="I59" s="542">
        <v>-1.1974864803769798</v>
      </c>
      <c r="J59" s="542">
        <v>-1.5778089759393668</v>
      </c>
      <c r="K59" s="542">
        <v>-3.6183208989165183</v>
      </c>
      <c r="L59" s="543"/>
      <c r="M59" s="539" t="s">
        <v>556</v>
      </c>
    </row>
    <row r="60" spans="1:13">
      <c r="A60" s="539" t="s">
        <v>555</v>
      </c>
      <c r="C60" s="542">
        <v>-4.3380841506052876</v>
      </c>
      <c r="D60" s="542">
        <v>-8.4809645663040669</v>
      </c>
      <c r="E60" s="542">
        <v>-8.2257059089476812</v>
      </c>
      <c r="F60" s="542">
        <v>-4.5466859387024305</v>
      </c>
      <c r="G60" s="542">
        <v>-3.8109091837907547</v>
      </c>
      <c r="H60" s="542">
        <v>-3.694862435066351</v>
      </c>
      <c r="I60" s="542">
        <v>-2.9101749291415211</v>
      </c>
      <c r="J60" s="542">
        <v>-3.1137857827694813</v>
      </c>
      <c r="K60" s="542">
        <v>-4.7399756632118066</v>
      </c>
      <c r="L60" s="543"/>
      <c r="M60" s="539" t="s">
        <v>554</v>
      </c>
    </row>
    <row r="61" spans="1:13">
      <c r="C61" s="542"/>
      <c r="D61" s="542"/>
      <c r="E61" s="542"/>
      <c r="F61" s="542"/>
      <c r="G61" s="542"/>
      <c r="H61" s="542"/>
      <c r="I61" s="542"/>
      <c r="J61" s="542"/>
      <c r="K61" s="542"/>
      <c r="L61" s="543"/>
    </row>
    <row r="62" spans="1:13">
      <c r="A62" s="539" t="s">
        <v>553</v>
      </c>
      <c r="C62" s="542" t="s">
        <v>2</v>
      </c>
      <c r="D62" s="542">
        <v>183.9</v>
      </c>
      <c r="E62" s="542">
        <v>93.1</v>
      </c>
      <c r="F62" s="542">
        <v>60</v>
      </c>
      <c r="G62" s="542">
        <v>61.6</v>
      </c>
      <c r="H62" s="542">
        <v>60.5</v>
      </c>
      <c r="I62" s="542">
        <v>61.2</v>
      </c>
      <c r="J62" s="542">
        <v>65.2</v>
      </c>
      <c r="K62" s="542">
        <v>61.968387946692474</v>
      </c>
      <c r="L62" s="543"/>
      <c r="M62" s="539" t="s">
        <v>552</v>
      </c>
    </row>
    <row r="63" spans="1:13">
      <c r="C63" s="542"/>
      <c r="D63" s="542"/>
      <c r="E63" s="542"/>
      <c r="F63" s="542"/>
      <c r="G63" s="542"/>
      <c r="H63" s="542"/>
      <c r="I63" s="542"/>
      <c r="J63" s="542"/>
      <c r="K63" s="542"/>
      <c r="L63" s="543"/>
    </row>
    <row r="64" spans="1:13">
      <c r="A64" s="539" t="s">
        <v>551</v>
      </c>
      <c r="B64" s="30" t="s">
        <v>550</v>
      </c>
      <c r="C64" s="542"/>
      <c r="D64" s="542"/>
      <c r="E64" s="542"/>
      <c r="F64" s="542"/>
      <c r="G64" s="542"/>
      <c r="H64" s="542"/>
      <c r="I64" s="542"/>
      <c r="J64" s="542"/>
      <c r="K64" s="542"/>
      <c r="L64" s="543"/>
      <c r="M64" s="539" t="s">
        <v>549</v>
      </c>
    </row>
    <row r="65" spans="1:13">
      <c r="A65" s="539" t="s">
        <v>548</v>
      </c>
      <c r="C65" s="542">
        <v>15.019270240425916</v>
      </c>
      <c r="D65" s="542">
        <v>15.173952666754293</v>
      </c>
      <c r="E65" s="542">
        <v>14.830732556068558</v>
      </c>
      <c r="F65" s="542">
        <v>12.775343531610019</v>
      </c>
      <c r="G65" s="542">
        <v>15.268131952337773</v>
      </c>
      <c r="H65" s="542">
        <v>11.430815707044545</v>
      </c>
      <c r="I65" s="542">
        <v>12.051700603383818</v>
      </c>
      <c r="J65" s="542">
        <v>17.782780897593938</v>
      </c>
      <c r="K65" s="542">
        <v>16.991815081600322</v>
      </c>
      <c r="L65" s="543"/>
      <c r="M65" s="539" t="s">
        <v>547</v>
      </c>
    </row>
    <row r="66" spans="1:13">
      <c r="A66" s="539" t="s">
        <v>546</v>
      </c>
      <c r="C66" s="542">
        <v>-0.37846200886441639</v>
      </c>
      <c r="D66" s="542">
        <v>-1.2000855440775675</v>
      </c>
      <c r="E66" s="542">
        <v>-3.5569453768272798</v>
      </c>
      <c r="F66" s="542">
        <v>-5.412990450119409</v>
      </c>
      <c r="G66" s="542">
        <v>-4.7372319638318796</v>
      </c>
      <c r="H66" s="542">
        <v>-8.054750020575435</v>
      </c>
      <c r="I66" s="542">
        <v>-8.972573858004834</v>
      </c>
      <c r="J66" s="542">
        <v>-4.9450417750993019</v>
      </c>
      <c r="K66" s="542">
        <v>-7.7044298789854064</v>
      </c>
      <c r="L66" s="543"/>
      <c r="M66" s="539" t="s">
        <v>545</v>
      </c>
    </row>
    <row r="67" spans="1:13">
      <c r="A67" s="539" t="s">
        <v>544</v>
      </c>
      <c r="C67" s="542">
        <v>19.421214085177276</v>
      </c>
      <c r="D67" s="542">
        <v>19.940672822306958</v>
      </c>
      <c r="E67" s="542">
        <v>21.163088599964379</v>
      </c>
      <c r="F67" s="542">
        <v>20.828252652981245</v>
      </c>
      <c r="G67" s="542">
        <v>22.818252640451593</v>
      </c>
      <c r="H67" s="542">
        <v>22.848438929690111</v>
      </c>
      <c r="I67" s="542">
        <v>24.416482637500216</v>
      </c>
      <c r="J67" s="542">
        <v>25.612473177190342</v>
      </c>
      <c r="K67" s="542">
        <v>27.742565523112226</v>
      </c>
      <c r="L67" s="543"/>
      <c r="M67" s="539" t="s">
        <v>543</v>
      </c>
    </row>
    <row r="68" spans="1:13">
      <c r="A68" s="539" t="s">
        <v>542</v>
      </c>
      <c r="C68" s="542">
        <v>-4.0234015597157953</v>
      </c>
      <c r="D68" s="542">
        <v>-3.5666346114751017</v>
      </c>
      <c r="E68" s="542">
        <v>-2.775410667068543</v>
      </c>
      <c r="F68" s="542">
        <v>-2.639918671251821</v>
      </c>
      <c r="G68" s="542">
        <v>-2.8128887242819376</v>
      </c>
      <c r="H68" s="542">
        <v>-3.3628732020701309</v>
      </c>
      <c r="I68" s="542">
        <v>-3.392208176111565</v>
      </c>
      <c r="J68" s="542">
        <v>-2.8846505044971007</v>
      </c>
      <c r="K68" s="542">
        <v>-3.0463205625264949</v>
      </c>
      <c r="L68" s="543"/>
      <c r="M68" s="539" t="s">
        <v>541</v>
      </c>
    </row>
    <row r="69" spans="1:13">
      <c r="C69" s="542"/>
      <c r="D69" s="542"/>
      <c r="E69" s="542"/>
      <c r="F69" s="542"/>
      <c r="G69" s="542"/>
      <c r="H69" s="542"/>
      <c r="I69" s="542"/>
      <c r="J69" s="542"/>
      <c r="K69" s="542"/>
      <c r="L69" s="543"/>
    </row>
    <row r="70" spans="1:13">
      <c r="A70" s="539" t="s">
        <v>540</v>
      </c>
      <c r="C70" s="542">
        <v>17.376419453764736</v>
      </c>
      <c r="D70" s="542">
        <v>18.49005758283311</v>
      </c>
      <c r="E70" s="542">
        <v>17.345974161197955</v>
      </c>
      <c r="F70" s="542">
        <v>15.471516480146299</v>
      </c>
      <c r="G70" s="542">
        <v>14.863820385435689</v>
      </c>
      <c r="H70" s="542">
        <v>17.462346955077773</v>
      </c>
      <c r="I70" s="542">
        <v>19.97122189570328</v>
      </c>
      <c r="J70" s="542">
        <v>18.719182303794003</v>
      </c>
      <c r="K70" s="542">
        <v>19.44167838024773</v>
      </c>
      <c r="L70" s="543"/>
      <c r="M70" s="539" t="s">
        <v>539</v>
      </c>
    </row>
    <row r="71" spans="1:13">
      <c r="A71" s="539" t="s">
        <v>538</v>
      </c>
      <c r="C71" s="542">
        <v>45.955900385965556</v>
      </c>
      <c r="D71" s="542">
        <v>47.166484470375323</v>
      </c>
      <c r="E71" s="542">
        <v>49.244667150744611</v>
      </c>
      <c r="F71" s="542">
        <v>46.400379382707982</v>
      </c>
      <c r="G71" s="542">
        <v>47.037202590005236</v>
      </c>
      <c r="H71" s="542">
        <v>48.919717075674029</v>
      </c>
      <c r="I71" s="542">
        <v>50.722843381036007</v>
      </c>
      <c r="J71" s="542">
        <v>51.494315847144236</v>
      </c>
      <c r="K71" s="542">
        <v>51.803050508275014</v>
      </c>
      <c r="L71" s="543"/>
      <c r="M71" s="539" t="s">
        <v>537</v>
      </c>
    </row>
    <row r="72" spans="1:13" ht="6" customHeight="1">
      <c r="A72" s="545"/>
      <c r="B72" s="546"/>
      <c r="C72" s="547"/>
      <c r="D72" s="547"/>
      <c r="E72" s="547"/>
      <c r="F72" s="547"/>
      <c r="G72" s="547"/>
      <c r="H72" s="547"/>
      <c r="I72" s="547"/>
      <c r="J72" s="547"/>
      <c r="K72" s="547"/>
      <c r="L72" s="548"/>
      <c r="M72" s="549"/>
    </row>
    <row r="73" spans="1:13" ht="6" customHeight="1">
      <c r="C73" s="542"/>
      <c r="D73" s="542"/>
      <c r="E73" s="542"/>
      <c r="F73" s="542"/>
      <c r="G73" s="542"/>
      <c r="H73" s="542"/>
      <c r="I73" s="542"/>
      <c r="J73" s="542"/>
      <c r="K73" s="542"/>
      <c r="L73" s="543"/>
      <c r="M73" s="550"/>
    </row>
    <row r="74" spans="1:13">
      <c r="A74" s="539" t="s">
        <v>230</v>
      </c>
      <c r="C74" s="542"/>
      <c r="D74" s="542"/>
      <c r="E74" s="542"/>
      <c r="F74" s="542"/>
      <c r="G74" s="542"/>
      <c r="H74" s="542"/>
      <c r="I74" s="542"/>
      <c r="J74" s="542"/>
      <c r="K74" s="542"/>
      <c r="L74" s="543"/>
      <c r="M74" s="532"/>
    </row>
    <row r="75" spans="1:13">
      <c r="A75" s="539" t="s">
        <v>5</v>
      </c>
      <c r="C75" s="542"/>
      <c r="D75" s="542"/>
      <c r="E75" s="542"/>
      <c r="F75" s="542"/>
      <c r="G75" s="542"/>
      <c r="H75" s="542"/>
      <c r="I75" s="542"/>
      <c r="J75" s="542"/>
      <c r="K75" s="542"/>
      <c r="L75" s="543"/>
      <c r="M75" s="532"/>
    </row>
    <row r="76" spans="1:13">
      <c r="A76" s="539" t="s">
        <v>670</v>
      </c>
      <c r="C76" s="542"/>
      <c r="D76" s="542"/>
      <c r="E76" s="542"/>
      <c r="F76" s="542"/>
      <c r="G76" s="542"/>
      <c r="H76" s="542"/>
      <c r="I76" s="542"/>
      <c r="J76" s="542"/>
      <c r="K76" s="542"/>
      <c r="L76" s="543"/>
      <c r="M76" s="532"/>
    </row>
    <row r="77" spans="1:13">
      <c r="A77" s="539" t="s">
        <v>536</v>
      </c>
      <c r="C77" s="542"/>
      <c r="D77" s="542"/>
      <c r="E77" s="542"/>
      <c r="F77" s="542"/>
      <c r="G77" s="542"/>
      <c r="H77" s="542"/>
      <c r="I77" s="542"/>
      <c r="J77" s="542"/>
      <c r="K77" s="542"/>
      <c r="L77" s="543"/>
      <c r="M77" s="532"/>
    </row>
    <row r="78" spans="1:13">
      <c r="A78" s="539" t="s">
        <v>535</v>
      </c>
      <c r="C78" s="542"/>
      <c r="D78" s="542"/>
      <c r="E78" s="542"/>
      <c r="F78" s="542"/>
      <c r="G78" s="542"/>
      <c r="H78" s="542"/>
      <c r="I78" s="542"/>
      <c r="J78" s="542"/>
      <c r="K78" s="542"/>
      <c r="L78" s="543"/>
      <c r="M78" s="532"/>
    </row>
    <row r="79" spans="1:13">
      <c r="A79" s="539" t="s">
        <v>534</v>
      </c>
      <c r="C79" s="542"/>
      <c r="D79" s="542"/>
      <c r="E79" s="542"/>
      <c r="F79" s="542"/>
      <c r="G79" s="542"/>
      <c r="H79" s="542"/>
      <c r="I79" s="542"/>
      <c r="J79" s="542"/>
      <c r="K79" s="542"/>
      <c r="L79" s="543"/>
      <c r="M79" s="532"/>
    </row>
    <row r="80" spans="1:13">
      <c r="A80" s="539" t="s">
        <v>533</v>
      </c>
      <c r="C80" s="542"/>
      <c r="D80" s="542"/>
      <c r="E80" s="542"/>
      <c r="F80" s="542"/>
      <c r="G80" s="542"/>
      <c r="H80" s="542"/>
      <c r="I80" s="542"/>
      <c r="J80" s="542"/>
      <c r="K80" s="542"/>
      <c r="L80" s="543"/>
      <c r="M80" s="532"/>
    </row>
    <row r="81" spans="1:13">
      <c r="C81" s="542"/>
      <c r="D81" s="542"/>
      <c r="E81" s="542"/>
      <c r="F81" s="542"/>
      <c r="G81" s="542"/>
      <c r="H81" s="542"/>
      <c r="I81" s="542"/>
      <c r="J81" s="542"/>
      <c r="K81" s="542"/>
      <c r="L81" s="543"/>
      <c r="M81" s="550"/>
    </row>
    <row r="82" spans="1:13">
      <c r="A82" s="550" t="s">
        <v>225</v>
      </c>
      <c r="C82" s="542"/>
      <c r="D82" s="542"/>
      <c r="E82" s="542"/>
      <c r="F82" s="542"/>
      <c r="G82" s="542"/>
      <c r="H82" s="542"/>
      <c r="I82" s="542"/>
      <c r="J82" s="542"/>
      <c r="K82" s="542"/>
      <c r="L82" s="543"/>
      <c r="M82" s="550"/>
    </row>
    <row r="83" spans="1:13">
      <c r="A83" s="550" t="s">
        <v>28</v>
      </c>
      <c r="C83" s="542"/>
      <c r="D83" s="542"/>
      <c r="E83" s="542"/>
      <c r="F83" s="542"/>
      <c r="G83" s="542"/>
      <c r="H83" s="542"/>
      <c r="I83" s="542"/>
      <c r="J83" s="542"/>
      <c r="K83" s="542"/>
      <c r="L83" s="543"/>
      <c r="M83" s="550"/>
    </row>
    <row r="84" spans="1:13">
      <c r="A84" s="550" t="s">
        <v>671</v>
      </c>
      <c r="C84" s="542"/>
      <c r="D84" s="542"/>
      <c r="E84" s="542"/>
      <c r="F84" s="542"/>
      <c r="G84" s="542"/>
      <c r="H84" s="542"/>
      <c r="I84" s="542"/>
      <c r="J84" s="542"/>
      <c r="K84" s="542"/>
      <c r="L84" s="543"/>
      <c r="M84" s="550"/>
    </row>
    <row r="85" spans="1:13">
      <c r="A85" s="550" t="s">
        <v>532</v>
      </c>
      <c r="C85" s="542"/>
      <c r="D85" s="542"/>
      <c r="E85" s="542"/>
      <c r="F85" s="542"/>
      <c r="G85" s="542"/>
      <c r="H85" s="542"/>
      <c r="I85" s="542"/>
      <c r="J85" s="542"/>
      <c r="K85" s="542"/>
      <c r="L85" s="543"/>
      <c r="M85" s="550"/>
    </row>
    <row r="86" spans="1:13">
      <c r="A86" s="550" t="s">
        <v>531</v>
      </c>
      <c r="C86" s="542"/>
      <c r="D86" s="542"/>
      <c r="E86" s="542"/>
      <c r="F86" s="542"/>
      <c r="G86" s="542"/>
      <c r="H86" s="542"/>
      <c r="I86" s="542"/>
      <c r="J86" s="542"/>
      <c r="K86" s="542"/>
      <c r="L86" s="543"/>
      <c r="M86" s="550"/>
    </row>
    <row r="87" spans="1:13">
      <c r="A87" s="550" t="s">
        <v>530</v>
      </c>
      <c r="C87" s="542"/>
      <c r="D87" s="542"/>
      <c r="E87" s="542"/>
      <c r="F87" s="542"/>
      <c r="G87" s="542"/>
      <c r="H87" s="542"/>
      <c r="I87" s="542"/>
      <c r="J87" s="542"/>
      <c r="K87" s="542"/>
      <c r="L87" s="543"/>
      <c r="M87" s="550"/>
    </row>
    <row r="88" spans="1:13">
      <c r="A88" s="550" t="s">
        <v>529</v>
      </c>
      <c r="C88" s="542"/>
      <c r="D88" s="542"/>
      <c r="E88" s="542"/>
      <c r="F88" s="542"/>
      <c r="G88" s="542"/>
      <c r="H88" s="542"/>
      <c r="I88" s="542"/>
      <c r="J88" s="542"/>
      <c r="K88" s="542"/>
      <c r="L88" s="543"/>
      <c r="M88" s="550"/>
    </row>
    <row r="89" spans="1:13">
      <c r="C89" s="542"/>
      <c r="D89" s="542"/>
      <c r="E89" s="542"/>
      <c r="F89" s="542"/>
      <c r="G89" s="542"/>
      <c r="H89" s="542"/>
      <c r="I89" s="542"/>
      <c r="J89" s="542"/>
      <c r="K89" s="542"/>
      <c r="L89" s="543"/>
      <c r="M89" s="550"/>
    </row>
    <row r="90" spans="1:13">
      <c r="C90" s="542"/>
      <c r="D90" s="542"/>
      <c r="E90" s="542"/>
      <c r="F90" s="542"/>
      <c r="G90" s="542"/>
      <c r="H90" s="542"/>
      <c r="I90" s="542"/>
      <c r="J90" s="542"/>
      <c r="K90" s="542"/>
      <c r="L90" s="543"/>
      <c r="M90" s="550"/>
    </row>
    <row r="91" spans="1:13">
      <c r="C91" s="542"/>
      <c r="D91" s="542"/>
      <c r="E91" s="542"/>
      <c r="F91" s="542"/>
      <c r="G91" s="542"/>
      <c r="H91" s="542"/>
      <c r="I91" s="542"/>
      <c r="J91" s="542"/>
      <c r="K91" s="542"/>
      <c r="L91" s="543"/>
      <c r="M91" s="550"/>
    </row>
    <row r="92" spans="1:13">
      <c r="C92" s="542"/>
      <c r="D92" s="542"/>
      <c r="E92" s="542"/>
      <c r="F92" s="542"/>
      <c r="G92" s="542"/>
      <c r="H92" s="542"/>
      <c r="I92" s="542"/>
      <c r="J92" s="542"/>
      <c r="K92" s="542"/>
      <c r="L92" s="543"/>
      <c r="M92" s="550"/>
    </row>
    <row r="93" spans="1:13">
      <c r="C93" s="542"/>
      <c r="D93" s="542"/>
      <c r="E93" s="542"/>
      <c r="F93" s="542"/>
      <c r="G93" s="542"/>
      <c r="H93" s="542"/>
      <c r="I93" s="542"/>
      <c r="J93" s="542"/>
      <c r="K93" s="542"/>
      <c r="L93" s="543"/>
      <c r="M93" s="550"/>
    </row>
    <row r="94" spans="1:13">
      <c r="C94" s="542"/>
      <c r="D94" s="542"/>
      <c r="E94" s="542"/>
      <c r="F94" s="542"/>
      <c r="G94" s="542"/>
      <c r="H94" s="542"/>
      <c r="I94" s="542"/>
      <c r="J94" s="542"/>
      <c r="K94" s="542"/>
      <c r="L94" s="543"/>
      <c r="M94" s="550"/>
    </row>
    <row r="95" spans="1:13">
      <c r="C95" s="542"/>
      <c r="D95" s="542"/>
      <c r="E95" s="542"/>
      <c r="F95" s="542"/>
      <c r="G95" s="542"/>
      <c r="H95" s="542"/>
      <c r="I95" s="542"/>
      <c r="J95" s="542"/>
      <c r="K95" s="542"/>
      <c r="L95" s="543"/>
      <c r="M95" s="550"/>
    </row>
    <row r="96" spans="1:13">
      <c r="M96" s="550"/>
    </row>
    <row r="97" spans="1:13">
      <c r="A97" s="532"/>
      <c r="B97" s="532"/>
      <c r="C97" s="532"/>
      <c r="D97" s="532"/>
      <c r="E97" s="532"/>
      <c r="F97" s="532"/>
      <c r="G97" s="532"/>
      <c r="H97" s="532"/>
      <c r="I97" s="532"/>
      <c r="J97" s="532"/>
      <c r="K97" s="532"/>
      <c r="L97" s="532"/>
      <c r="M97" s="550"/>
    </row>
    <row r="98" spans="1:13">
      <c r="A98" s="532"/>
      <c r="B98" s="532"/>
      <c r="C98" s="532"/>
      <c r="D98" s="532"/>
      <c r="E98" s="532"/>
      <c r="F98" s="532"/>
      <c r="G98" s="532"/>
      <c r="H98" s="532"/>
      <c r="I98" s="532"/>
      <c r="J98" s="532"/>
      <c r="K98" s="532"/>
      <c r="L98" s="532"/>
      <c r="M98" s="550"/>
    </row>
    <row r="99" spans="1:13">
      <c r="A99" s="532"/>
      <c r="B99" s="532"/>
      <c r="C99" s="532"/>
      <c r="D99" s="532"/>
      <c r="E99" s="532"/>
      <c r="F99" s="532"/>
      <c r="G99" s="532"/>
      <c r="H99" s="532"/>
      <c r="I99" s="532"/>
      <c r="J99" s="532"/>
      <c r="K99" s="532"/>
      <c r="L99" s="532"/>
      <c r="M99" s="550"/>
    </row>
    <row r="100" spans="1:13">
      <c r="A100" s="532"/>
      <c r="B100" s="532"/>
      <c r="C100" s="532"/>
      <c r="D100" s="532"/>
      <c r="E100" s="532"/>
      <c r="F100" s="532"/>
      <c r="G100" s="532"/>
      <c r="H100" s="532"/>
      <c r="I100" s="532"/>
      <c r="J100" s="532"/>
      <c r="K100" s="532"/>
      <c r="L100" s="532"/>
      <c r="M100" s="550"/>
    </row>
    <row r="101" spans="1:13">
      <c r="A101" s="532"/>
      <c r="B101" s="532"/>
      <c r="C101" s="532"/>
      <c r="D101" s="532"/>
      <c r="E101" s="532"/>
      <c r="F101" s="532"/>
      <c r="G101" s="532"/>
      <c r="H101" s="532"/>
      <c r="I101" s="532"/>
      <c r="J101" s="532"/>
      <c r="K101" s="532"/>
      <c r="L101" s="532"/>
      <c r="M101" s="550"/>
    </row>
    <row r="102" spans="1:13">
      <c r="A102" s="532"/>
      <c r="B102" s="532"/>
      <c r="C102" s="532"/>
      <c r="D102" s="532"/>
      <c r="E102" s="532"/>
      <c r="F102" s="532"/>
      <c r="G102" s="532"/>
      <c r="H102" s="532"/>
      <c r="I102" s="532"/>
      <c r="J102" s="532"/>
      <c r="K102" s="532"/>
      <c r="L102" s="532"/>
      <c r="M102" s="550"/>
    </row>
    <row r="108" spans="1:13">
      <c r="A108" s="532"/>
      <c r="B108" s="532"/>
      <c r="C108" s="532"/>
      <c r="D108" s="532"/>
      <c r="E108" s="532"/>
      <c r="F108" s="532"/>
      <c r="G108" s="532"/>
      <c r="H108" s="532"/>
      <c r="I108" s="532"/>
      <c r="J108" s="532"/>
      <c r="K108" s="532"/>
      <c r="L108" s="532"/>
      <c r="M108" s="532"/>
    </row>
    <row r="109" spans="1:13">
      <c r="A109" s="532"/>
      <c r="B109" s="532"/>
      <c r="C109" s="532"/>
      <c r="D109" s="532"/>
      <c r="E109" s="532"/>
      <c r="F109" s="532"/>
      <c r="G109" s="532"/>
      <c r="H109" s="532"/>
      <c r="I109" s="532"/>
      <c r="J109" s="532"/>
      <c r="K109" s="532"/>
      <c r="L109" s="532"/>
      <c r="M109" s="532"/>
    </row>
    <row r="110" spans="1:13">
      <c r="A110" s="532"/>
      <c r="B110" s="532"/>
      <c r="C110" s="532"/>
      <c r="D110" s="532"/>
      <c r="E110" s="532"/>
      <c r="F110" s="532"/>
      <c r="G110" s="532"/>
      <c r="H110" s="532"/>
      <c r="I110" s="532"/>
      <c r="J110" s="532"/>
      <c r="K110" s="532"/>
      <c r="L110" s="532"/>
      <c r="M110" s="532"/>
    </row>
    <row r="111" spans="1:13">
      <c r="A111" s="532"/>
      <c r="B111" s="532"/>
      <c r="C111" s="532"/>
      <c r="D111" s="532"/>
      <c r="E111" s="532"/>
      <c r="F111" s="532"/>
      <c r="G111" s="532"/>
      <c r="H111" s="532"/>
      <c r="I111" s="532"/>
      <c r="J111" s="532"/>
      <c r="K111" s="532"/>
      <c r="L111" s="532"/>
      <c r="M111" s="532"/>
    </row>
  </sheetData>
  <pageMargins left="0.76" right="0" top="0.6" bottom="0.6" header="0" footer="0"/>
  <pageSetup scale="80" orientation="landscape" r:id="rId1"/>
  <headerFooter>
    <oddFooter>&amp;R&amp;A  &amp;D  &amp;T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45"/>
  <sheetViews>
    <sheetView showGridLines="0" zoomScaleNormal="100" workbookViewId="0">
      <selection activeCell="E4" sqref="E4"/>
    </sheetView>
  </sheetViews>
  <sheetFormatPr defaultColWidth="11.7109375" defaultRowHeight="10.199999999999999"/>
  <cols>
    <col min="1" max="1" width="49.7109375" style="37" customWidth="1"/>
    <col min="2" max="2" width="8.140625" style="31" customWidth="1"/>
    <col min="3" max="5" width="8.140625" style="32" customWidth="1"/>
    <col min="6" max="6" width="2" style="33" customWidth="1"/>
    <col min="7" max="10" width="8.140625" style="32" customWidth="1"/>
    <col min="11" max="11" width="2" style="32" customWidth="1"/>
    <col min="12" max="12" width="8.140625" style="32" customWidth="1"/>
    <col min="13" max="13" width="1.28515625" style="34" customWidth="1"/>
    <col min="14" max="14" width="8.140625" style="32" customWidth="1"/>
    <col min="15" max="15" width="2.5703125" style="34" customWidth="1"/>
    <col min="16" max="16" width="45.7109375" style="33" customWidth="1"/>
    <col min="17" max="33" width="11.7109375" style="33"/>
    <col min="34" max="16384" width="11.7109375" style="36"/>
  </cols>
  <sheetData>
    <row r="1" spans="1:33" s="29" customFormat="1">
      <c r="A1" s="28">
        <v>2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>
      <c r="A2" s="30" t="s">
        <v>285</v>
      </c>
      <c r="D2" s="31"/>
      <c r="O2" s="35"/>
      <c r="P2" s="30" t="s">
        <v>285</v>
      </c>
    </row>
    <row r="3" spans="1:33">
      <c r="A3" s="12" t="s">
        <v>524</v>
      </c>
      <c r="B3" s="13"/>
      <c r="C3" s="14"/>
      <c r="D3" s="14"/>
      <c r="E3" s="14"/>
      <c r="F3" s="15"/>
      <c r="G3" s="14"/>
      <c r="H3" s="14"/>
      <c r="I3" s="14"/>
      <c r="J3" s="14"/>
      <c r="K3" s="14"/>
      <c r="L3" s="14"/>
      <c r="M3" s="16"/>
      <c r="N3" s="14"/>
      <c r="O3" s="16"/>
      <c r="P3" s="12" t="s">
        <v>523</v>
      </c>
    </row>
    <row r="4" spans="1:33" s="31" customFormat="1">
      <c r="A4" s="37"/>
      <c r="B4" s="38"/>
      <c r="C4" s="38"/>
      <c r="D4" s="39">
        <v>2011</v>
      </c>
      <c r="E4" s="38"/>
      <c r="F4" s="40"/>
      <c r="G4" s="38"/>
      <c r="H4" s="38"/>
      <c r="I4" s="39">
        <v>2012</v>
      </c>
      <c r="J4" s="39"/>
      <c r="L4" s="38"/>
      <c r="M4" s="39"/>
      <c r="N4" s="38">
        <v>2013</v>
      </c>
      <c r="O4" s="39"/>
      <c r="P4" s="37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s="31" customFormat="1">
      <c r="A5" s="41"/>
      <c r="B5" s="13" t="s">
        <v>264</v>
      </c>
      <c r="C5" s="42" t="s">
        <v>263</v>
      </c>
      <c r="D5" s="42" t="s">
        <v>266</v>
      </c>
      <c r="E5" s="42" t="s">
        <v>265</v>
      </c>
      <c r="F5" s="13"/>
      <c r="G5" s="13" t="s">
        <v>264</v>
      </c>
      <c r="H5" s="42" t="s">
        <v>263</v>
      </c>
      <c r="I5" s="42" t="s">
        <v>266</v>
      </c>
      <c r="J5" s="42" t="s">
        <v>265</v>
      </c>
      <c r="K5" s="13"/>
      <c r="L5" s="13" t="s">
        <v>264</v>
      </c>
      <c r="M5" s="41"/>
      <c r="N5" s="13" t="s">
        <v>263</v>
      </c>
      <c r="O5" s="41" t="s">
        <v>21</v>
      </c>
      <c r="P5" s="41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>
      <c r="B6" s="32"/>
      <c r="E6" s="43"/>
      <c r="F6" s="32"/>
      <c r="P6" s="37"/>
    </row>
    <row r="7" spans="1:33">
      <c r="B7" s="44"/>
      <c r="C7" s="44"/>
      <c r="D7" s="44"/>
      <c r="E7" s="44"/>
      <c r="F7" s="44"/>
      <c r="G7" s="44"/>
      <c r="H7" s="44"/>
      <c r="I7" s="44"/>
      <c r="J7" s="44"/>
      <c r="L7" s="44"/>
      <c r="M7" s="45"/>
      <c r="N7" s="44"/>
      <c r="O7" s="45"/>
      <c r="P7" s="37"/>
    </row>
    <row r="8" spans="1:33">
      <c r="A8" s="46" t="s">
        <v>262</v>
      </c>
      <c r="B8" s="47">
        <v>218.7</v>
      </c>
      <c r="C8" s="47">
        <v>363.4</v>
      </c>
      <c r="D8" s="47">
        <v>234.5</v>
      </c>
      <c r="E8" s="47">
        <v>312.5</v>
      </c>
      <c r="F8" s="47"/>
      <c r="G8" s="47">
        <v>306.10000000000002</v>
      </c>
      <c r="H8" s="47">
        <v>276</v>
      </c>
      <c r="I8" s="47">
        <v>375.4</v>
      </c>
      <c r="J8" s="47">
        <v>438.3</v>
      </c>
      <c r="L8" s="47" t="s">
        <v>1</v>
      </c>
      <c r="M8" s="48" t="s">
        <v>232</v>
      </c>
      <c r="N8" s="47" t="s">
        <v>1</v>
      </c>
      <c r="O8" s="48" t="s">
        <v>232</v>
      </c>
      <c r="P8" s="46" t="s">
        <v>261</v>
      </c>
    </row>
    <row r="9" spans="1:33">
      <c r="A9" s="46" t="s">
        <v>260</v>
      </c>
      <c r="B9" s="47">
        <v>374.1</v>
      </c>
      <c r="C9" s="47">
        <v>487.4</v>
      </c>
      <c r="D9" s="47">
        <v>452.4</v>
      </c>
      <c r="E9" s="47">
        <v>456.6</v>
      </c>
      <c r="F9" s="47"/>
      <c r="G9" s="47">
        <v>474.5</v>
      </c>
      <c r="H9" s="47">
        <v>473.4</v>
      </c>
      <c r="I9" s="47">
        <v>446.5</v>
      </c>
      <c r="J9" s="47">
        <v>583.29999999999995</v>
      </c>
      <c r="L9" s="47" t="s">
        <v>2</v>
      </c>
      <c r="M9" s="48" t="s">
        <v>232</v>
      </c>
      <c r="N9" s="47" t="s">
        <v>2</v>
      </c>
      <c r="O9" s="48" t="s">
        <v>232</v>
      </c>
      <c r="P9" s="46" t="s">
        <v>259</v>
      </c>
    </row>
    <row r="10" spans="1:33">
      <c r="A10" s="46" t="s">
        <v>258</v>
      </c>
      <c r="B10" s="47">
        <v>782</v>
      </c>
      <c r="C10" s="47">
        <v>779</v>
      </c>
      <c r="D10" s="47">
        <v>805</v>
      </c>
      <c r="E10" s="47">
        <v>798</v>
      </c>
      <c r="F10" s="47"/>
      <c r="G10" s="47">
        <v>811</v>
      </c>
      <c r="H10" s="47">
        <v>762</v>
      </c>
      <c r="I10" s="47">
        <v>872</v>
      </c>
      <c r="J10" s="47">
        <v>862</v>
      </c>
      <c r="L10" s="47">
        <v>812</v>
      </c>
      <c r="M10" s="48" t="s">
        <v>232</v>
      </c>
      <c r="N10" s="47">
        <v>764</v>
      </c>
      <c r="O10" s="48" t="s">
        <v>3</v>
      </c>
      <c r="P10" s="46" t="s">
        <v>257</v>
      </c>
    </row>
    <row r="11" spans="1:33">
      <c r="A11" s="46"/>
      <c r="B11" s="44"/>
      <c r="C11" s="44"/>
      <c r="D11" s="44"/>
      <c r="E11" s="44"/>
      <c r="F11" s="44"/>
      <c r="G11" s="44"/>
      <c r="H11" s="44"/>
      <c r="I11" s="44"/>
      <c r="J11" s="44"/>
      <c r="L11" s="44"/>
      <c r="M11" s="45"/>
      <c r="N11" s="44"/>
      <c r="O11" s="45"/>
      <c r="P11" s="46"/>
    </row>
    <row r="12" spans="1:33">
      <c r="A12" s="46" t="s">
        <v>256</v>
      </c>
      <c r="B12" s="44"/>
      <c r="C12" s="44"/>
      <c r="D12" s="44"/>
      <c r="E12" s="44"/>
      <c r="F12" s="44"/>
      <c r="G12" s="44"/>
      <c r="H12" s="44"/>
      <c r="I12" s="44"/>
      <c r="J12" s="44"/>
      <c r="L12" s="44"/>
      <c r="M12" s="45"/>
      <c r="N12" s="44"/>
      <c r="O12" s="45"/>
      <c r="P12" s="46" t="s">
        <v>255</v>
      </c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</row>
    <row r="13" spans="1:33">
      <c r="A13" s="37" t="s">
        <v>254</v>
      </c>
      <c r="B13" s="44">
        <v>6.0907643312101856</v>
      </c>
      <c r="C13" s="44">
        <v>5.6862745098039236</v>
      </c>
      <c r="D13" s="44">
        <v>4.7342995169082247</v>
      </c>
      <c r="E13" s="44">
        <v>3.2535885167464196</v>
      </c>
      <c r="F13" s="44"/>
      <c r="G13" s="44">
        <v>1.2195121951219523</v>
      </c>
      <c r="H13" s="44">
        <v>1.855287569573294</v>
      </c>
      <c r="I13" s="44">
        <v>2.3062730627306349</v>
      </c>
      <c r="J13" s="44">
        <v>3.4291010194624549</v>
      </c>
      <c r="L13" s="44" t="s">
        <v>2</v>
      </c>
      <c r="M13" s="45" t="s">
        <v>232</v>
      </c>
      <c r="N13" s="44" t="s">
        <v>2</v>
      </c>
      <c r="O13" s="45" t="s">
        <v>232</v>
      </c>
      <c r="P13" s="37" t="s">
        <v>253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>
      <c r="A14" s="46" t="s">
        <v>252</v>
      </c>
      <c r="B14" s="44"/>
      <c r="C14" s="44"/>
      <c r="D14" s="44"/>
      <c r="E14" s="44"/>
      <c r="F14" s="44"/>
      <c r="G14" s="44"/>
      <c r="H14" s="44"/>
      <c r="I14" s="44"/>
      <c r="J14" s="44"/>
      <c r="L14" s="44"/>
      <c r="M14" s="45"/>
      <c r="N14" s="44"/>
      <c r="O14" s="45"/>
      <c r="P14" s="46" t="s">
        <v>251</v>
      </c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</row>
    <row r="15" spans="1:33">
      <c r="A15" s="46" t="s">
        <v>250</v>
      </c>
      <c r="B15" s="47">
        <v>203.80999999999997</v>
      </c>
      <c r="C15" s="47">
        <v>204.13333333333333</v>
      </c>
      <c r="D15" s="47">
        <v>204.11</v>
      </c>
      <c r="E15" s="47">
        <v>204.11</v>
      </c>
      <c r="F15" s="47"/>
      <c r="G15" s="47">
        <v>204.11</v>
      </c>
      <c r="H15" s="47">
        <v>204.11</v>
      </c>
      <c r="I15" s="47">
        <v>204.11</v>
      </c>
      <c r="J15" s="47">
        <v>204.11</v>
      </c>
      <c r="K15" s="47"/>
      <c r="L15" s="47">
        <v>204.11</v>
      </c>
      <c r="M15" s="48" t="s">
        <v>232</v>
      </c>
      <c r="N15" s="47">
        <v>204.11</v>
      </c>
      <c r="O15" s="48" t="s">
        <v>232</v>
      </c>
      <c r="P15" s="46" t="s">
        <v>249</v>
      </c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</row>
    <row r="16" spans="1:33">
      <c r="A16" s="46" t="s">
        <v>232</v>
      </c>
      <c r="B16" s="44"/>
      <c r="C16" s="44"/>
      <c r="D16" s="44"/>
      <c r="E16" s="44"/>
      <c r="F16" s="44"/>
      <c r="G16" s="44"/>
      <c r="H16" s="44"/>
      <c r="I16" s="44"/>
      <c r="J16" s="44"/>
      <c r="L16" s="44"/>
      <c r="M16" s="45"/>
      <c r="N16" s="44"/>
      <c r="O16" s="45"/>
      <c r="P16" s="46" t="s">
        <v>232</v>
      </c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33">
      <c r="A17" s="46" t="s">
        <v>248</v>
      </c>
      <c r="B17" s="44"/>
      <c r="C17" s="44"/>
      <c r="D17" s="44"/>
      <c r="E17" s="44"/>
      <c r="F17" s="44"/>
      <c r="G17" s="44"/>
      <c r="H17" s="44"/>
      <c r="I17" s="44"/>
      <c r="J17" s="44"/>
      <c r="L17" s="44"/>
      <c r="M17" s="45"/>
      <c r="N17" s="44"/>
      <c r="O17" s="45"/>
      <c r="P17" s="46" t="s">
        <v>247</v>
      </c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33">
      <c r="A18" s="49" t="s">
        <v>246</v>
      </c>
      <c r="B18" s="44">
        <v>2.6166666666666667</v>
      </c>
      <c r="C18" s="44">
        <v>2.3699999999999997</v>
      </c>
      <c r="D18" s="44">
        <v>2.1633333333333336</v>
      </c>
      <c r="E18" s="44">
        <v>2.0299999999999998</v>
      </c>
      <c r="F18" s="44"/>
      <c r="G18" s="44">
        <v>1.92</v>
      </c>
      <c r="H18" s="44">
        <v>1.76</v>
      </c>
      <c r="I18" s="44">
        <v>1.7066666666666663</v>
      </c>
      <c r="J18" s="44">
        <v>1.6900000000000002</v>
      </c>
      <c r="L18" s="44">
        <v>1.5</v>
      </c>
      <c r="M18" s="45" t="s">
        <v>232</v>
      </c>
      <c r="N18" s="44">
        <v>1.33</v>
      </c>
      <c r="O18" s="45" t="s">
        <v>241</v>
      </c>
      <c r="P18" s="49" t="s">
        <v>245</v>
      </c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</row>
    <row r="19" spans="1:33">
      <c r="A19" s="49" t="s">
        <v>244</v>
      </c>
      <c r="B19" s="44">
        <v>15.016666666666666</v>
      </c>
      <c r="C19" s="44">
        <v>14.453333333333333</v>
      </c>
      <c r="D19" s="44">
        <v>14.906666666666666</v>
      </c>
      <c r="E19" s="44">
        <v>14.536666666666667</v>
      </c>
      <c r="F19" s="44"/>
      <c r="G19" s="44">
        <v>14.556666666666667</v>
      </c>
      <c r="H19" s="44">
        <v>14.156666666666666</v>
      </c>
      <c r="I19" s="44">
        <v>14.073333333333332</v>
      </c>
      <c r="J19" s="44">
        <v>13.026666666666666</v>
      </c>
      <c r="L19" s="44">
        <v>12.453333333333333</v>
      </c>
      <c r="M19" s="45" t="s">
        <v>232</v>
      </c>
      <c r="N19" s="44">
        <v>12.49</v>
      </c>
      <c r="O19" s="45" t="s">
        <v>241</v>
      </c>
      <c r="P19" s="49" t="s">
        <v>243</v>
      </c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>
      <c r="A20" s="46" t="s">
        <v>242</v>
      </c>
      <c r="B20" s="44">
        <v>5.583333333333333</v>
      </c>
      <c r="C20" s="44">
        <v>5.25</v>
      </c>
      <c r="D20" s="44">
        <v>5.25</v>
      </c>
      <c r="E20" s="44">
        <v>5.416666666666667</v>
      </c>
      <c r="F20" s="44"/>
      <c r="G20" s="44">
        <v>5.5</v>
      </c>
      <c r="H20" s="44">
        <v>5.5</v>
      </c>
      <c r="I20" s="44">
        <v>5.25</v>
      </c>
      <c r="J20" s="44">
        <v>5.25</v>
      </c>
      <c r="L20" s="44">
        <v>5.166666666666667</v>
      </c>
      <c r="M20" s="45" t="s">
        <v>232</v>
      </c>
      <c r="N20" s="44">
        <v>5.166666666666667</v>
      </c>
      <c r="O20" s="45" t="s">
        <v>241</v>
      </c>
      <c r="P20" s="46" t="s">
        <v>240</v>
      </c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33">
      <c r="A21" s="46" t="s">
        <v>232</v>
      </c>
      <c r="B21" s="44"/>
      <c r="C21" s="44"/>
      <c r="D21" s="44"/>
      <c r="E21" s="44"/>
      <c r="F21" s="44"/>
      <c r="G21" s="44"/>
      <c r="H21" s="44"/>
      <c r="I21" s="44"/>
      <c r="J21" s="44"/>
      <c r="L21" s="44"/>
      <c r="M21" s="45"/>
      <c r="N21" s="44"/>
      <c r="O21" s="45"/>
      <c r="P21" s="46" t="s">
        <v>232</v>
      </c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</row>
    <row r="22" spans="1:33">
      <c r="A22" s="46" t="s">
        <v>239</v>
      </c>
      <c r="B22" s="44"/>
      <c r="C22" s="44"/>
      <c r="D22" s="44"/>
      <c r="E22" s="44"/>
      <c r="F22" s="44"/>
      <c r="G22" s="44"/>
      <c r="H22" s="44"/>
      <c r="I22" s="44"/>
      <c r="J22" s="44"/>
      <c r="L22" s="44"/>
      <c r="M22" s="45"/>
      <c r="N22" s="44"/>
      <c r="O22" s="45"/>
      <c r="P22" s="46" t="s">
        <v>238</v>
      </c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3">
      <c r="A23" s="46" t="s">
        <v>237</v>
      </c>
      <c r="B23" s="44">
        <v>16.257005976742754</v>
      </c>
      <c r="C23" s="44">
        <v>31.140247860028715</v>
      </c>
      <c r="D23" s="44">
        <v>42.654656556222207</v>
      </c>
      <c r="E23" s="44">
        <v>46.874761522003517</v>
      </c>
      <c r="F23" s="44"/>
      <c r="G23" s="44">
        <v>45.902023356165934</v>
      </c>
      <c r="H23" s="44">
        <v>66.410231681714009</v>
      </c>
      <c r="I23" s="44">
        <v>38.652535157876414</v>
      </c>
      <c r="J23" s="44">
        <v>18.142048193365092</v>
      </c>
      <c r="L23" s="44">
        <v>22.058364408212672</v>
      </c>
      <c r="M23" s="45" t="s">
        <v>232</v>
      </c>
      <c r="N23" s="44">
        <v>21.095752460531415</v>
      </c>
      <c r="O23" s="45" t="s">
        <v>3</v>
      </c>
      <c r="P23" s="46" t="s">
        <v>236</v>
      </c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3">
      <c r="A24" s="46" t="s">
        <v>235</v>
      </c>
      <c r="B24" s="44"/>
      <c r="C24" s="44"/>
      <c r="D24" s="44"/>
      <c r="E24" s="44"/>
      <c r="F24" s="44"/>
      <c r="G24" s="44"/>
      <c r="H24" s="44"/>
      <c r="I24" s="44"/>
      <c r="J24" s="44"/>
      <c r="L24" s="44"/>
      <c r="M24" s="45"/>
      <c r="N24" s="44"/>
      <c r="O24" s="45"/>
      <c r="P24" s="46" t="s">
        <v>234</v>
      </c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3">
      <c r="A25" s="46" t="s">
        <v>233</v>
      </c>
      <c r="B25" s="44">
        <v>4.8</v>
      </c>
      <c r="C25" s="44">
        <v>5.12</v>
      </c>
      <c r="D25" s="44">
        <v>5.99</v>
      </c>
      <c r="E25" s="44">
        <v>5.4</v>
      </c>
      <c r="F25" s="44"/>
      <c r="G25" s="44">
        <v>5.14</v>
      </c>
      <c r="H25" s="44">
        <v>4.9400000000000004</v>
      </c>
      <c r="I25" s="44">
        <v>5.6</v>
      </c>
      <c r="J25" s="44">
        <v>6.04</v>
      </c>
      <c r="L25" s="44">
        <v>5.69</v>
      </c>
      <c r="M25" s="45" t="s">
        <v>232</v>
      </c>
      <c r="N25" s="44" t="s">
        <v>2</v>
      </c>
      <c r="O25" s="45" t="s">
        <v>232</v>
      </c>
      <c r="P25" s="46" t="s">
        <v>231</v>
      </c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3" ht="6" customHeight="1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2"/>
      <c r="N26" s="51"/>
      <c r="O26" s="52"/>
      <c r="P26" s="50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3">
      <c r="F27" s="32"/>
      <c r="O27" s="53"/>
      <c r="P27" s="37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3">
      <c r="A28" s="53" t="s">
        <v>230</v>
      </c>
      <c r="F28" s="32"/>
      <c r="O28" s="54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</row>
    <row r="29" spans="1:33">
      <c r="A29" s="53" t="s">
        <v>5</v>
      </c>
      <c r="F29" s="32"/>
      <c r="O29" s="54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</row>
    <row r="30" spans="1:33">
      <c r="A30" s="53" t="s">
        <v>229</v>
      </c>
      <c r="F30" s="32"/>
      <c r="O30" s="54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</row>
    <row r="31" spans="1:33">
      <c r="A31" s="53" t="s">
        <v>228</v>
      </c>
      <c r="F31" s="32"/>
      <c r="O31" s="54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</row>
    <row r="32" spans="1:33">
      <c r="A32" s="53" t="s">
        <v>227</v>
      </c>
      <c r="F32" s="32"/>
      <c r="O32" s="54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</row>
    <row r="33" spans="1:33">
      <c r="A33" s="53" t="s">
        <v>226</v>
      </c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</row>
    <row r="34" spans="1:33">
      <c r="A34" s="53"/>
      <c r="P34" s="53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</row>
    <row r="35" spans="1:33">
      <c r="A35" s="53" t="s">
        <v>225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7"/>
      <c r="N35" s="36"/>
      <c r="O35" s="37"/>
      <c r="P35" s="53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</row>
    <row r="36" spans="1:33">
      <c r="A36" s="53" t="s">
        <v>28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7"/>
      <c r="N36" s="36"/>
      <c r="O36" s="37"/>
      <c r="P36" s="53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</row>
    <row r="37" spans="1:33">
      <c r="A37" s="53" t="s">
        <v>224</v>
      </c>
      <c r="P37" s="53"/>
    </row>
    <row r="38" spans="1:33">
      <c r="A38" s="53" t="s">
        <v>223</v>
      </c>
      <c r="P38" s="53"/>
    </row>
    <row r="39" spans="1:33">
      <c r="A39" s="53" t="s">
        <v>222</v>
      </c>
      <c r="P39" s="53"/>
    </row>
    <row r="40" spans="1:33">
      <c r="A40" s="53" t="s">
        <v>221</v>
      </c>
      <c r="P40" s="37"/>
    </row>
    <row r="41" spans="1:33">
      <c r="P41" s="37"/>
    </row>
    <row r="42" spans="1:33">
      <c r="P42" s="37"/>
    </row>
    <row r="43" spans="1:33">
      <c r="P43" s="37"/>
    </row>
    <row r="44" spans="1:33">
      <c r="P44" s="37"/>
    </row>
    <row r="45" spans="1:33">
      <c r="P45" s="37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L31"/>
  <sheetViews>
    <sheetView showGridLines="0" zoomScaleNormal="100" workbookViewId="0"/>
  </sheetViews>
  <sheetFormatPr defaultColWidth="13.7109375" defaultRowHeight="14.1" customHeight="1"/>
  <cols>
    <col min="1" max="1" width="47.140625" style="513" customWidth="1"/>
    <col min="2" max="8" width="9.7109375" style="23" customWidth="1"/>
    <col min="9" max="9" width="44.140625" style="23" customWidth="1"/>
    <col min="10" max="10" width="11" style="23" customWidth="1"/>
    <col min="11" max="51" width="9.85546875" style="23" customWidth="1"/>
    <col min="52" max="16384" width="13.7109375" style="23"/>
  </cols>
  <sheetData>
    <row r="1" spans="1:12" s="22" customFormat="1" ht="14.1" customHeight="1">
      <c r="A1" s="500" t="s">
        <v>463</v>
      </c>
      <c r="C1" s="96"/>
      <c r="D1" s="96"/>
      <c r="E1" s="96"/>
      <c r="F1" s="96"/>
      <c r="G1" s="96"/>
      <c r="H1" s="96"/>
      <c r="I1" s="500"/>
    </row>
    <row r="2" spans="1:12" ht="14.1" customHeight="1">
      <c r="A2" s="501" t="s">
        <v>4</v>
      </c>
      <c r="C2" s="67"/>
      <c r="D2" s="67"/>
      <c r="E2" s="67"/>
      <c r="F2" s="67"/>
      <c r="G2" s="67"/>
      <c r="H2" s="67"/>
      <c r="I2" s="448" t="s">
        <v>4</v>
      </c>
    </row>
    <row r="3" spans="1:12" ht="24" customHeight="1">
      <c r="A3" s="502" t="s">
        <v>462</v>
      </c>
      <c r="C3" s="71"/>
      <c r="D3" s="71"/>
      <c r="E3" s="71"/>
      <c r="F3" s="71"/>
      <c r="G3" s="71"/>
      <c r="H3" s="503"/>
      <c r="I3" s="504" t="s">
        <v>461</v>
      </c>
    </row>
    <row r="4" spans="1:12" ht="10.199999999999999">
      <c r="A4" s="505" t="s">
        <v>672</v>
      </c>
      <c r="C4" s="66"/>
      <c r="D4" s="66"/>
      <c r="E4" s="66"/>
      <c r="F4" s="66"/>
      <c r="G4" s="66"/>
      <c r="H4" s="66"/>
      <c r="I4" s="506" t="s">
        <v>673</v>
      </c>
    </row>
    <row r="5" spans="1:12" ht="14.1" customHeight="1">
      <c r="A5" s="507"/>
      <c r="B5" s="508"/>
      <c r="C5" s="105"/>
      <c r="D5" s="105"/>
      <c r="E5" s="105"/>
      <c r="F5" s="105"/>
      <c r="G5" s="105"/>
      <c r="H5" s="105"/>
      <c r="I5" s="509"/>
    </row>
    <row r="6" spans="1:12" ht="14.1" customHeight="1">
      <c r="A6" s="510"/>
      <c r="B6" s="511">
        <v>2006</v>
      </c>
      <c r="C6" s="109">
        <v>2007</v>
      </c>
      <c r="D6" s="109">
        <v>2008</v>
      </c>
      <c r="E6" s="109">
        <v>2009</v>
      </c>
      <c r="F6" s="109">
        <v>2010</v>
      </c>
      <c r="G6" s="110">
        <v>2011</v>
      </c>
      <c r="H6" s="110">
        <v>2012</v>
      </c>
      <c r="I6" s="512"/>
    </row>
    <row r="7" spans="1:12" ht="10.199999999999999">
      <c r="I7" s="514"/>
    </row>
    <row r="8" spans="1:12" s="22" customFormat="1" ht="10.199999999999999">
      <c r="A8" s="515"/>
      <c r="I8" s="384"/>
    </row>
    <row r="9" spans="1:12" s="22" customFormat="1" ht="10.199999999999999">
      <c r="A9" s="515"/>
      <c r="B9" s="516"/>
      <c r="I9" s="384"/>
    </row>
    <row r="10" spans="1:12" s="22" customFormat="1" ht="14.1" customHeight="1">
      <c r="A10" s="145" t="s">
        <v>460</v>
      </c>
      <c r="B10" s="516">
        <v>262880</v>
      </c>
      <c r="C10" s="516">
        <v>281335</v>
      </c>
      <c r="D10" s="516">
        <v>286896</v>
      </c>
      <c r="E10" s="516">
        <v>296417</v>
      </c>
      <c r="F10" s="516">
        <v>309373</v>
      </c>
      <c r="G10" s="516">
        <v>326194</v>
      </c>
      <c r="H10" s="516">
        <v>341905</v>
      </c>
      <c r="I10" s="517" t="s">
        <v>459</v>
      </c>
      <c r="J10" s="518"/>
      <c r="K10" s="518"/>
      <c r="L10" s="518"/>
    </row>
    <row r="11" spans="1:12" ht="14.1" customHeight="1">
      <c r="A11" s="519" t="s">
        <v>458</v>
      </c>
      <c r="B11" s="520">
        <v>62779</v>
      </c>
      <c r="C11" s="520">
        <v>63131</v>
      </c>
      <c r="D11" s="520">
        <v>61280</v>
      </c>
      <c r="E11" s="520">
        <v>62060</v>
      </c>
      <c r="F11" s="520">
        <v>63514</v>
      </c>
      <c r="G11" s="520">
        <v>65199</v>
      </c>
      <c r="H11" s="520">
        <v>67579</v>
      </c>
      <c r="I11" s="49" t="s">
        <v>457</v>
      </c>
      <c r="J11" s="521"/>
      <c r="K11" s="521"/>
      <c r="L11" s="521"/>
    </row>
    <row r="12" spans="1:12" ht="14.1" customHeight="1">
      <c r="A12" s="519" t="s">
        <v>456</v>
      </c>
      <c r="B12" s="520">
        <v>28066</v>
      </c>
      <c r="C12" s="520">
        <v>32196</v>
      </c>
      <c r="D12" s="520">
        <v>32166</v>
      </c>
      <c r="E12" s="520">
        <v>31233</v>
      </c>
      <c r="F12" s="520">
        <v>29532</v>
      </c>
      <c r="G12" s="520">
        <v>35202</v>
      </c>
      <c r="H12" s="520">
        <v>40411</v>
      </c>
      <c r="I12" s="522" t="s">
        <v>455</v>
      </c>
      <c r="J12" s="521"/>
      <c r="K12" s="521"/>
      <c r="L12" s="521"/>
    </row>
    <row r="13" spans="1:12" ht="14.1" customHeight="1">
      <c r="A13" s="523" t="s">
        <v>454</v>
      </c>
      <c r="B13" s="520">
        <v>20169</v>
      </c>
      <c r="C13" s="520">
        <v>20784</v>
      </c>
      <c r="D13" s="520">
        <v>19863</v>
      </c>
      <c r="E13" s="520">
        <v>20714</v>
      </c>
      <c r="F13" s="520">
        <v>20770</v>
      </c>
      <c r="G13" s="520">
        <v>22185</v>
      </c>
      <c r="H13" s="520">
        <v>22717</v>
      </c>
      <c r="I13" s="170" t="s">
        <v>453</v>
      </c>
      <c r="J13" s="521"/>
      <c r="K13" s="521"/>
      <c r="L13" s="521"/>
    </row>
    <row r="14" spans="1:12" ht="14.1" customHeight="1">
      <c r="A14" s="523" t="s">
        <v>452</v>
      </c>
      <c r="B14" s="520">
        <v>4724</v>
      </c>
      <c r="C14" s="520">
        <v>4751</v>
      </c>
      <c r="D14" s="520">
        <v>5203</v>
      </c>
      <c r="E14" s="520">
        <v>5390</v>
      </c>
      <c r="F14" s="520">
        <v>5446</v>
      </c>
      <c r="G14" s="520">
        <v>5560</v>
      </c>
      <c r="H14" s="520">
        <v>5878</v>
      </c>
      <c r="I14" s="522" t="s">
        <v>451</v>
      </c>
      <c r="J14" s="521"/>
      <c r="K14" s="521"/>
      <c r="L14" s="521"/>
    </row>
    <row r="15" spans="1:12" ht="14.1" customHeight="1">
      <c r="A15" s="519" t="s">
        <v>450</v>
      </c>
      <c r="B15" s="520">
        <v>25976</v>
      </c>
      <c r="C15" s="520">
        <v>27882</v>
      </c>
      <c r="D15" s="520">
        <v>28508</v>
      </c>
      <c r="E15" s="520">
        <v>28649</v>
      </c>
      <c r="F15" s="520">
        <v>31703</v>
      </c>
      <c r="G15" s="520">
        <v>32579</v>
      </c>
      <c r="H15" s="520">
        <v>28983</v>
      </c>
      <c r="I15" s="522" t="s">
        <v>449</v>
      </c>
      <c r="J15" s="521"/>
      <c r="K15" s="521"/>
      <c r="L15" s="521"/>
    </row>
    <row r="16" spans="1:12" ht="14.1" customHeight="1">
      <c r="A16" s="519" t="s">
        <v>448</v>
      </c>
      <c r="B16" s="520"/>
      <c r="C16" s="520"/>
      <c r="D16" s="520"/>
      <c r="E16" s="520"/>
      <c r="F16" s="520"/>
      <c r="G16" s="520"/>
      <c r="H16" s="520"/>
      <c r="I16" s="524" t="s">
        <v>447</v>
      </c>
      <c r="J16" s="521"/>
      <c r="K16" s="521"/>
      <c r="L16" s="521"/>
    </row>
    <row r="17" spans="1:12" ht="14.1" customHeight="1">
      <c r="A17" s="519" t="s">
        <v>446</v>
      </c>
      <c r="B17" s="520">
        <v>32003</v>
      </c>
      <c r="C17" s="520">
        <v>34780</v>
      </c>
      <c r="D17" s="520">
        <v>36334</v>
      </c>
      <c r="E17" s="520">
        <v>39886</v>
      </c>
      <c r="F17" s="520">
        <v>44233</v>
      </c>
      <c r="G17" s="520">
        <v>46241</v>
      </c>
      <c r="H17" s="520">
        <v>49352</v>
      </c>
      <c r="I17" s="524" t="s">
        <v>445</v>
      </c>
      <c r="J17" s="521"/>
      <c r="K17" s="521"/>
      <c r="L17" s="521"/>
    </row>
    <row r="18" spans="1:12" ht="14.1" customHeight="1">
      <c r="A18" s="519" t="s">
        <v>444</v>
      </c>
      <c r="B18" s="520">
        <v>33769</v>
      </c>
      <c r="C18" s="520">
        <v>39274</v>
      </c>
      <c r="D18" s="520">
        <v>42285</v>
      </c>
      <c r="E18" s="520">
        <v>42816</v>
      </c>
      <c r="F18" s="520">
        <v>45788</v>
      </c>
      <c r="G18" s="520">
        <v>49489</v>
      </c>
      <c r="H18" s="520">
        <v>55532</v>
      </c>
      <c r="I18" s="522" t="s">
        <v>443</v>
      </c>
      <c r="J18" s="521"/>
      <c r="K18" s="521"/>
      <c r="L18" s="521"/>
    </row>
    <row r="19" spans="1:12" ht="14.1" customHeight="1">
      <c r="A19" s="522" t="s">
        <v>442</v>
      </c>
      <c r="B19" s="520"/>
      <c r="C19" s="520"/>
      <c r="D19" s="520"/>
      <c r="E19" s="520"/>
      <c r="F19" s="520"/>
      <c r="G19" s="520"/>
      <c r="H19" s="520"/>
      <c r="I19" s="522" t="s">
        <v>441</v>
      </c>
      <c r="J19" s="521"/>
      <c r="K19" s="521"/>
      <c r="L19" s="521"/>
    </row>
    <row r="20" spans="1:12" ht="14.1" customHeight="1">
      <c r="A20" s="522" t="s">
        <v>440</v>
      </c>
      <c r="B20" s="520">
        <v>12815</v>
      </c>
      <c r="C20" s="520">
        <v>12826</v>
      </c>
      <c r="D20" s="520">
        <v>13821</v>
      </c>
      <c r="E20" s="520">
        <v>14990</v>
      </c>
      <c r="F20" s="520">
        <v>16522</v>
      </c>
      <c r="G20" s="520">
        <v>17823</v>
      </c>
      <c r="H20" s="520">
        <v>19934</v>
      </c>
      <c r="I20" s="522" t="s">
        <v>439</v>
      </c>
      <c r="J20" s="521"/>
      <c r="K20" s="521"/>
      <c r="L20" s="521"/>
    </row>
    <row r="21" spans="1:12" ht="14.1" customHeight="1">
      <c r="A21" s="519" t="s">
        <v>438</v>
      </c>
      <c r="B21" s="520">
        <v>49920</v>
      </c>
      <c r="C21" s="520">
        <v>53190</v>
      </c>
      <c r="D21" s="520">
        <v>55457</v>
      </c>
      <c r="E21" s="520">
        <v>58134</v>
      </c>
      <c r="F21" s="520">
        <v>60033</v>
      </c>
      <c r="G21" s="520">
        <v>61450</v>
      </c>
      <c r="H21" s="520">
        <v>62906</v>
      </c>
      <c r="I21" s="522" t="s">
        <v>437</v>
      </c>
      <c r="J21" s="521"/>
      <c r="K21" s="521"/>
      <c r="L21" s="521"/>
    </row>
    <row r="22" spans="1:12" ht="14.1" customHeight="1">
      <c r="A22" s="519" t="s">
        <v>436</v>
      </c>
      <c r="B22" s="520">
        <v>-7340</v>
      </c>
      <c r="C22" s="520">
        <v>-7479</v>
      </c>
      <c r="D22" s="520">
        <v>-8022</v>
      </c>
      <c r="E22" s="520">
        <v>-7454</v>
      </c>
      <c r="F22" s="520">
        <v>-8168</v>
      </c>
      <c r="G22" s="520">
        <v>-9535</v>
      </c>
      <c r="H22" s="520">
        <v>-11386</v>
      </c>
      <c r="I22" s="522" t="s">
        <v>435</v>
      </c>
      <c r="J22" s="521"/>
      <c r="K22" s="521"/>
      <c r="L22" s="521"/>
    </row>
    <row r="23" spans="1:12" ht="14.1" customHeight="1">
      <c r="A23" s="525"/>
      <c r="B23" s="508"/>
      <c r="C23" s="508"/>
      <c r="D23" s="508"/>
      <c r="E23" s="508"/>
      <c r="F23" s="508"/>
      <c r="G23" s="508"/>
      <c r="H23" s="508"/>
      <c r="I23" s="526"/>
    </row>
    <row r="24" spans="1:12" ht="14.1" customHeight="1">
      <c r="A24" s="527"/>
      <c r="I24" s="522"/>
    </row>
    <row r="25" spans="1:12" ht="14.1" customHeight="1">
      <c r="A25" s="528" t="s">
        <v>434</v>
      </c>
    </row>
    <row r="26" spans="1:12" ht="14.1" customHeight="1">
      <c r="A26" s="528" t="s">
        <v>5</v>
      </c>
    </row>
    <row r="27" spans="1:12" ht="14.1" customHeight="1">
      <c r="A27" s="529" t="s">
        <v>433</v>
      </c>
    </row>
    <row r="28" spans="1:12" ht="14.1" customHeight="1">
      <c r="A28" s="529"/>
    </row>
    <row r="29" spans="1:12" ht="14.1" customHeight="1">
      <c r="A29" s="198" t="s">
        <v>68</v>
      </c>
    </row>
    <row r="30" spans="1:12" ht="14.1" customHeight="1">
      <c r="A30" s="177" t="s">
        <v>28</v>
      </c>
    </row>
    <row r="31" spans="1:12" ht="14.1" customHeight="1">
      <c r="A31" s="23" t="s">
        <v>432</v>
      </c>
    </row>
  </sheetData>
  <pageMargins left="0" right="0" top="1" bottom="0.5" header="0" footer="0"/>
  <pageSetup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 enableFormatConditionsCalculation="0">
    <pageSetUpPr fitToPage="1"/>
  </sheetPr>
  <dimension ref="A1:R37"/>
  <sheetViews>
    <sheetView showGridLines="0" workbookViewId="0">
      <selection activeCell="E4" sqref="E4"/>
    </sheetView>
  </sheetViews>
  <sheetFormatPr defaultColWidth="9.28515625" defaultRowHeight="10.199999999999999"/>
  <cols>
    <col min="1" max="1" width="27" style="372" customWidth="1"/>
    <col min="2" max="4" width="8.85546875" style="473" customWidth="1"/>
    <col min="5" max="5" width="3.5703125" style="473" customWidth="1"/>
    <col min="6" max="11" width="7.85546875" style="473" customWidth="1"/>
    <col min="12" max="12" width="7.85546875" style="474" customWidth="1"/>
    <col min="13" max="16" width="7.85546875" style="473" customWidth="1"/>
    <col min="17" max="17" width="2.42578125" style="372" customWidth="1"/>
    <col min="18" max="18" width="28.7109375" style="372" customWidth="1"/>
    <col min="19" max="16384" width="9.28515625" style="372"/>
  </cols>
  <sheetData>
    <row r="1" spans="1:18" s="390" customFormat="1">
      <c r="A1" s="468" t="s">
        <v>57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70"/>
      <c r="M1" s="469"/>
      <c r="N1" s="469"/>
      <c r="O1" s="469"/>
      <c r="P1" s="469"/>
      <c r="R1" s="468"/>
    </row>
    <row r="2" spans="1:18">
      <c r="A2" s="471" t="s">
        <v>4</v>
      </c>
      <c r="B2" s="472"/>
      <c r="C2" s="472"/>
      <c r="G2" s="472"/>
      <c r="R2" s="475" t="s">
        <v>4</v>
      </c>
    </row>
    <row r="3" spans="1:18">
      <c r="A3" s="471" t="s">
        <v>6</v>
      </c>
      <c r="B3" s="472"/>
      <c r="C3" s="472"/>
      <c r="G3" s="472"/>
      <c r="R3" s="475" t="s">
        <v>29</v>
      </c>
    </row>
    <row r="4" spans="1:18">
      <c r="A4" s="476"/>
      <c r="B4" s="472"/>
      <c r="C4" s="472"/>
      <c r="G4" s="472"/>
      <c r="R4" s="476"/>
    </row>
    <row r="5" spans="1:18">
      <c r="A5" s="477"/>
      <c r="B5" s="478"/>
      <c r="C5" s="478"/>
      <c r="D5" s="479"/>
      <c r="E5" s="479"/>
      <c r="F5" s="479"/>
      <c r="G5" s="478"/>
      <c r="H5" s="479"/>
      <c r="I5" s="479"/>
      <c r="J5" s="479"/>
      <c r="K5" s="479"/>
      <c r="M5" s="479"/>
      <c r="N5" s="479"/>
      <c r="O5" s="479"/>
      <c r="P5" s="479"/>
      <c r="Q5" s="126"/>
      <c r="R5" s="477"/>
    </row>
    <row r="6" spans="1:18" s="484" customFormat="1">
      <c r="A6" s="480"/>
      <c r="B6" s="481">
        <v>2000</v>
      </c>
      <c r="C6" s="482">
        <v>2001</v>
      </c>
      <c r="D6" s="482">
        <v>2002</v>
      </c>
      <c r="E6" s="482"/>
      <c r="F6" s="482">
        <v>2002</v>
      </c>
      <c r="G6" s="482">
        <v>2003</v>
      </c>
      <c r="H6" s="483">
        <v>2004</v>
      </c>
      <c r="I6" s="483">
        <v>2005</v>
      </c>
      <c r="J6" s="483">
        <v>2006</v>
      </c>
      <c r="K6" s="483">
        <v>2007</v>
      </c>
      <c r="L6" s="483">
        <v>2008</v>
      </c>
      <c r="M6" s="483">
        <v>2009</v>
      </c>
      <c r="N6" s="483">
        <v>2010</v>
      </c>
      <c r="O6" s="75">
        <v>2011</v>
      </c>
      <c r="P6" s="75">
        <v>2012</v>
      </c>
      <c r="Q6" s="480" t="s">
        <v>21</v>
      </c>
      <c r="R6" s="480"/>
    </row>
    <row r="7" spans="1:18" s="484" customFormat="1">
      <c r="A7" s="476"/>
      <c r="B7" s="485"/>
      <c r="C7" s="485"/>
      <c r="D7" s="486"/>
      <c r="E7" s="486"/>
      <c r="F7" s="486"/>
      <c r="G7" s="485"/>
      <c r="H7" s="474"/>
      <c r="I7" s="474"/>
      <c r="J7" s="474"/>
      <c r="K7" s="474"/>
      <c r="L7" s="474"/>
      <c r="M7" s="474"/>
      <c r="N7" s="474"/>
      <c r="O7" s="474"/>
      <c r="P7" s="474"/>
      <c r="R7" s="476"/>
    </row>
    <row r="8" spans="1:18" s="390" customFormat="1">
      <c r="A8" s="471" t="s">
        <v>130</v>
      </c>
      <c r="C8" s="487"/>
      <c r="D8" s="487" t="s">
        <v>131</v>
      </c>
      <c r="E8" s="488" t="s">
        <v>129</v>
      </c>
      <c r="G8" s="487"/>
      <c r="H8" s="487"/>
      <c r="I8" s="487"/>
      <c r="J8" s="487"/>
      <c r="K8" s="487" t="s">
        <v>132</v>
      </c>
      <c r="L8" s="489"/>
      <c r="M8" s="487"/>
      <c r="N8" s="487"/>
      <c r="O8" s="487"/>
      <c r="P8" s="487"/>
      <c r="R8" s="475" t="s">
        <v>43</v>
      </c>
    </row>
    <row r="9" spans="1:18" s="390" customFormat="1">
      <c r="A9" s="471"/>
      <c r="B9" s="487"/>
      <c r="C9" s="487"/>
      <c r="D9" s="487"/>
      <c r="E9" s="488"/>
      <c r="F9" s="487"/>
      <c r="G9" s="487"/>
      <c r="H9" s="487"/>
      <c r="I9" s="487"/>
      <c r="J9" s="487"/>
      <c r="K9" s="487"/>
      <c r="L9" s="489"/>
      <c r="M9" s="487"/>
      <c r="N9" s="487"/>
      <c r="O9" s="487"/>
      <c r="P9" s="487"/>
      <c r="R9" s="475"/>
    </row>
    <row r="10" spans="1:18" ht="13.95" customHeight="1">
      <c r="A10" s="490" t="s">
        <v>107</v>
      </c>
      <c r="B10" s="491">
        <v>273300</v>
      </c>
      <c r="C10" s="492">
        <v>284500</v>
      </c>
      <c r="D10" s="492">
        <v>331100</v>
      </c>
      <c r="E10" s="493" t="s">
        <v>129</v>
      </c>
      <c r="F10" s="492">
        <v>121</v>
      </c>
      <c r="G10" s="491">
        <v>110.5</v>
      </c>
      <c r="H10" s="491">
        <v>118.9</v>
      </c>
      <c r="I10" s="491">
        <v>90</v>
      </c>
      <c r="J10" s="473">
        <v>94.8</v>
      </c>
      <c r="K10" s="491">
        <v>97.4</v>
      </c>
      <c r="L10" s="491">
        <v>82.7</v>
      </c>
      <c r="M10" s="492">
        <v>85.4</v>
      </c>
      <c r="N10" s="491">
        <v>90.7</v>
      </c>
      <c r="O10" s="491">
        <v>86.4</v>
      </c>
      <c r="P10" s="491">
        <v>79.7</v>
      </c>
      <c r="R10" s="490" t="s">
        <v>118</v>
      </c>
    </row>
    <row r="11" spans="1:18" ht="13.95" customHeight="1">
      <c r="A11" s="490" t="s">
        <v>108</v>
      </c>
      <c r="B11" s="491">
        <v>291900</v>
      </c>
      <c r="C11" s="492">
        <v>322200</v>
      </c>
      <c r="D11" s="492">
        <v>287900</v>
      </c>
      <c r="E11" s="493" t="s">
        <v>129</v>
      </c>
      <c r="F11" s="492">
        <v>98.8</v>
      </c>
      <c r="G11" s="491">
        <v>121.6</v>
      </c>
      <c r="H11" s="491">
        <v>111.6</v>
      </c>
      <c r="I11" s="491">
        <v>93.6</v>
      </c>
      <c r="J11" s="491">
        <v>105.2</v>
      </c>
      <c r="K11" s="491">
        <v>102.2</v>
      </c>
      <c r="L11" s="492">
        <v>112.9</v>
      </c>
      <c r="M11" s="491">
        <v>123.3</v>
      </c>
      <c r="N11" s="491">
        <v>123.7</v>
      </c>
      <c r="O11" s="491">
        <v>137.69999999999999</v>
      </c>
      <c r="P11" s="491">
        <v>144.6</v>
      </c>
      <c r="R11" s="490" t="s">
        <v>119</v>
      </c>
    </row>
    <row r="12" spans="1:18" ht="13.95" customHeight="1">
      <c r="A12" s="490" t="s">
        <v>109</v>
      </c>
      <c r="B12" s="491">
        <v>98850.8</v>
      </c>
      <c r="C12" s="492">
        <v>52588.625599999999</v>
      </c>
      <c r="D12" s="492">
        <v>72259.934800000003</v>
      </c>
      <c r="E12" s="493" t="s">
        <v>129</v>
      </c>
      <c r="F12" s="492">
        <v>73.099999999999994</v>
      </c>
      <c r="G12" s="396">
        <v>106.3</v>
      </c>
      <c r="H12" s="396">
        <v>89.8</v>
      </c>
      <c r="I12" s="396">
        <v>75.099999999999994</v>
      </c>
      <c r="J12" s="396">
        <v>62.6</v>
      </c>
      <c r="K12" s="396">
        <v>69.3</v>
      </c>
      <c r="L12" s="494">
        <v>32.9</v>
      </c>
      <c r="M12" s="491" t="s">
        <v>1</v>
      </c>
      <c r="N12" s="491">
        <v>94.1</v>
      </c>
      <c r="O12" s="491">
        <v>19</v>
      </c>
      <c r="P12" s="491" t="s">
        <v>1</v>
      </c>
      <c r="R12" s="490" t="s">
        <v>120</v>
      </c>
    </row>
    <row r="13" spans="1:18" ht="13.95" customHeight="1">
      <c r="A13" s="490" t="s">
        <v>110</v>
      </c>
      <c r="B13" s="491">
        <v>23292</v>
      </c>
      <c r="C13" s="492">
        <v>16933.284</v>
      </c>
      <c r="D13" s="492">
        <v>9246.9240000000009</v>
      </c>
      <c r="E13" s="493" t="s">
        <v>129</v>
      </c>
      <c r="F13" s="492">
        <v>39.700000000000003</v>
      </c>
      <c r="G13" s="396">
        <v>23.3</v>
      </c>
      <c r="H13" s="396">
        <v>20.9</v>
      </c>
      <c r="I13" s="396">
        <v>15.4</v>
      </c>
      <c r="J13" s="396">
        <v>17.5</v>
      </c>
      <c r="K13" s="396">
        <v>18</v>
      </c>
      <c r="L13" s="494">
        <v>11</v>
      </c>
      <c r="M13" s="491" t="s">
        <v>1</v>
      </c>
      <c r="N13" s="491">
        <v>91.6</v>
      </c>
      <c r="O13" s="491">
        <v>20.399999999999999</v>
      </c>
      <c r="P13" s="491" t="s">
        <v>1</v>
      </c>
      <c r="R13" s="490" t="s">
        <v>121</v>
      </c>
    </row>
    <row r="14" spans="1:18" ht="13.95" customHeight="1">
      <c r="A14" s="490" t="s">
        <v>111</v>
      </c>
      <c r="B14" s="491">
        <v>18644</v>
      </c>
      <c r="C14" s="492">
        <v>17133.835999999999</v>
      </c>
      <c r="D14" s="492">
        <v>20060.944</v>
      </c>
      <c r="E14" s="493" t="s">
        <v>129</v>
      </c>
      <c r="F14" s="492">
        <v>107.6</v>
      </c>
      <c r="G14" s="396">
        <v>90.2</v>
      </c>
      <c r="H14" s="396">
        <v>42.5</v>
      </c>
      <c r="I14" s="396">
        <v>142.9</v>
      </c>
      <c r="J14" s="396">
        <v>35.4</v>
      </c>
      <c r="K14" s="396">
        <v>31.6</v>
      </c>
      <c r="L14" s="494">
        <v>24.7</v>
      </c>
      <c r="M14" s="491" t="s">
        <v>1</v>
      </c>
      <c r="N14" s="491" t="s">
        <v>1</v>
      </c>
      <c r="O14" s="491">
        <v>33.299999999999997</v>
      </c>
      <c r="P14" s="491" t="s">
        <v>1</v>
      </c>
      <c r="R14" s="490" t="s">
        <v>122</v>
      </c>
    </row>
    <row r="15" spans="1:18" ht="13.95" customHeight="1">
      <c r="A15" s="490" t="s">
        <v>112</v>
      </c>
      <c r="B15" s="491">
        <v>14485</v>
      </c>
      <c r="C15" s="492">
        <v>11863.215</v>
      </c>
      <c r="D15" s="492">
        <v>3461.915</v>
      </c>
      <c r="E15" s="493" t="s">
        <v>129</v>
      </c>
      <c r="F15" s="492">
        <v>23.9</v>
      </c>
      <c r="G15" s="396">
        <v>54.5</v>
      </c>
      <c r="H15" s="396">
        <v>59.2</v>
      </c>
      <c r="I15" s="396">
        <v>43.9</v>
      </c>
      <c r="J15" s="396">
        <v>65.8</v>
      </c>
      <c r="K15" s="396">
        <v>52.5</v>
      </c>
      <c r="L15" s="494">
        <v>38.6</v>
      </c>
      <c r="M15" s="491" t="s">
        <v>1</v>
      </c>
      <c r="N15" s="491">
        <v>85.8</v>
      </c>
      <c r="O15" s="491">
        <v>30.5</v>
      </c>
      <c r="P15" s="491" t="s">
        <v>1</v>
      </c>
      <c r="R15" s="490" t="s">
        <v>123</v>
      </c>
    </row>
    <row r="16" spans="1:18" ht="13.95" customHeight="1">
      <c r="A16" s="490" t="s">
        <v>113</v>
      </c>
      <c r="B16" s="491">
        <v>3180</v>
      </c>
      <c r="C16" s="492">
        <v>4429.74</v>
      </c>
      <c r="D16" s="492">
        <v>508.8</v>
      </c>
      <c r="E16" s="493" t="s">
        <v>129</v>
      </c>
      <c r="F16" s="492">
        <v>16</v>
      </c>
      <c r="G16" s="396">
        <v>52.3</v>
      </c>
      <c r="H16" s="396">
        <v>85.8</v>
      </c>
      <c r="I16" s="396">
        <v>50.2</v>
      </c>
      <c r="J16" s="396">
        <v>95.5</v>
      </c>
      <c r="K16" s="396">
        <v>40.9</v>
      </c>
      <c r="L16" s="494">
        <v>41.2</v>
      </c>
      <c r="M16" s="491" t="s">
        <v>1</v>
      </c>
      <c r="N16" s="491">
        <v>119.6</v>
      </c>
      <c r="O16" s="491">
        <v>77.7</v>
      </c>
      <c r="P16" s="491" t="s">
        <v>1</v>
      </c>
      <c r="R16" s="490" t="s">
        <v>124</v>
      </c>
    </row>
    <row r="17" spans="1:18" ht="13.95" customHeight="1">
      <c r="A17" s="490" t="s">
        <v>114</v>
      </c>
      <c r="B17" s="396">
        <v>15</v>
      </c>
      <c r="C17" s="492">
        <v>185.26499999999999</v>
      </c>
      <c r="D17" s="492">
        <v>374.89499999999998</v>
      </c>
      <c r="E17" s="493" t="s">
        <v>129</v>
      </c>
      <c r="F17" s="492">
        <v>2499.3000000000002</v>
      </c>
      <c r="G17" s="396">
        <v>1450</v>
      </c>
      <c r="H17" s="396">
        <v>4241.8999999999996</v>
      </c>
      <c r="I17" s="396">
        <v>2293.1999999999998</v>
      </c>
      <c r="J17" s="396">
        <v>1956.1</v>
      </c>
      <c r="K17" s="396">
        <v>1456.1</v>
      </c>
      <c r="L17" s="494">
        <v>153.4</v>
      </c>
      <c r="M17" s="491" t="s">
        <v>1</v>
      </c>
      <c r="N17" s="491" t="s">
        <v>1</v>
      </c>
      <c r="O17" s="491">
        <v>44.1</v>
      </c>
      <c r="P17" s="491" t="s">
        <v>1</v>
      </c>
      <c r="R17" s="490" t="s">
        <v>125</v>
      </c>
    </row>
    <row r="18" spans="1:18" ht="13.95" customHeight="1">
      <c r="A18" s="490" t="s">
        <v>115</v>
      </c>
      <c r="B18" s="491">
        <v>4683</v>
      </c>
      <c r="C18" s="492">
        <v>2636.5289999999995</v>
      </c>
      <c r="D18" s="492">
        <v>262.24799999999999</v>
      </c>
      <c r="E18" s="493" t="s">
        <v>129</v>
      </c>
      <c r="F18" s="492">
        <v>5.6</v>
      </c>
      <c r="G18" s="396">
        <v>56</v>
      </c>
      <c r="H18" s="396">
        <v>33.799999999999997</v>
      </c>
      <c r="I18" s="396">
        <v>17</v>
      </c>
      <c r="J18" s="396">
        <v>86.1</v>
      </c>
      <c r="K18" s="396">
        <v>42.7</v>
      </c>
      <c r="L18" s="494">
        <v>41.5</v>
      </c>
      <c r="M18" s="491" t="s">
        <v>1</v>
      </c>
      <c r="N18" s="491">
        <v>181.1</v>
      </c>
      <c r="O18" s="491">
        <v>492.1</v>
      </c>
      <c r="P18" s="491" t="s">
        <v>1</v>
      </c>
      <c r="R18" s="490" t="s">
        <v>126</v>
      </c>
    </row>
    <row r="19" spans="1:18" ht="13.95" customHeight="1">
      <c r="A19" s="490" t="s">
        <v>116</v>
      </c>
      <c r="B19" s="491">
        <v>11769</v>
      </c>
      <c r="C19" s="492">
        <v>12486.909</v>
      </c>
      <c r="D19" s="492">
        <v>16735.517999999996</v>
      </c>
      <c r="E19" s="493" t="s">
        <v>129</v>
      </c>
      <c r="F19" s="492">
        <v>142.19999999999999</v>
      </c>
      <c r="G19" s="491">
        <v>201.2</v>
      </c>
      <c r="H19" s="396">
        <v>206.6</v>
      </c>
      <c r="I19" s="396">
        <v>192.9</v>
      </c>
      <c r="J19" s="396">
        <v>175.8</v>
      </c>
      <c r="K19" s="396">
        <v>213.3</v>
      </c>
      <c r="L19" s="494">
        <v>197</v>
      </c>
      <c r="M19" s="491">
        <v>230.1</v>
      </c>
      <c r="N19" s="491">
        <v>211.5</v>
      </c>
      <c r="O19" s="491">
        <v>217.3</v>
      </c>
      <c r="P19" s="491">
        <v>258.39999999999998</v>
      </c>
      <c r="R19" s="490" t="s">
        <v>127</v>
      </c>
    </row>
    <row r="20" spans="1:18" ht="13.95" customHeight="1">
      <c r="A20" s="490" t="s">
        <v>117</v>
      </c>
      <c r="B20" s="491">
        <v>30118.6</v>
      </c>
      <c r="C20" s="492">
        <v>25700</v>
      </c>
      <c r="D20" s="492">
        <v>17400</v>
      </c>
      <c r="E20" s="493" t="s">
        <v>129</v>
      </c>
      <c r="F20" s="492">
        <v>57.7</v>
      </c>
      <c r="G20" s="491">
        <v>30.8</v>
      </c>
      <c r="H20" s="491">
        <v>71.3</v>
      </c>
      <c r="I20" s="491">
        <v>80.099999999999994</v>
      </c>
      <c r="J20" s="491">
        <v>17.899999999999999</v>
      </c>
      <c r="K20" s="491">
        <v>21.6</v>
      </c>
      <c r="L20" s="492">
        <v>65.900000000000006</v>
      </c>
      <c r="M20" s="491">
        <v>63.5</v>
      </c>
      <c r="N20" s="491">
        <v>46.7</v>
      </c>
      <c r="O20" s="491">
        <v>78.099999999999994</v>
      </c>
      <c r="P20" s="491">
        <v>70.5</v>
      </c>
      <c r="R20" s="490" t="s">
        <v>128</v>
      </c>
    </row>
    <row r="21" spans="1:18">
      <c r="A21" s="495"/>
      <c r="B21" s="496"/>
      <c r="C21" s="478"/>
      <c r="D21" s="478"/>
      <c r="E21" s="478"/>
      <c r="F21" s="478"/>
      <c r="G21" s="478"/>
      <c r="H21" s="479"/>
      <c r="I21" s="479"/>
      <c r="J21" s="479"/>
      <c r="K21" s="479"/>
      <c r="L21" s="479"/>
      <c r="M21" s="479"/>
      <c r="N21" s="479"/>
      <c r="O21" s="479"/>
      <c r="P21" s="479"/>
      <c r="Q21" s="126"/>
      <c r="R21" s="495"/>
    </row>
    <row r="22" spans="1:18">
      <c r="A22" s="497"/>
      <c r="B22" s="498"/>
      <c r="C22" s="485"/>
      <c r="D22" s="485"/>
      <c r="E22" s="485"/>
      <c r="F22" s="485"/>
      <c r="G22" s="472"/>
      <c r="R22" s="497"/>
    </row>
    <row r="23" spans="1:18">
      <c r="A23" s="130" t="s">
        <v>7</v>
      </c>
      <c r="B23" s="472"/>
      <c r="C23" s="472"/>
      <c r="D23" s="472"/>
      <c r="E23" s="472"/>
      <c r="F23" s="472"/>
      <c r="G23" s="472"/>
    </row>
    <row r="24" spans="1:18">
      <c r="A24" s="130" t="s">
        <v>5</v>
      </c>
      <c r="B24" s="472"/>
      <c r="C24" s="472"/>
      <c r="D24" s="472"/>
      <c r="E24" s="472"/>
      <c r="F24" s="472"/>
      <c r="G24" s="472"/>
    </row>
    <row r="25" spans="1:18">
      <c r="B25" s="472"/>
      <c r="C25" s="472"/>
      <c r="D25" s="472"/>
      <c r="E25" s="472"/>
      <c r="F25" s="472"/>
      <c r="G25" s="472"/>
      <c r="R25" s="86"/>
    </row>
    <row r="26" spans="1:18">
      <c r="A26" s="198" t="s">
        <v>70</v>
      </c>
      <c r="R26" s="86"/>
    </row>
    <row r="27" spans="1:18">
      <c r="A27" s="198" t="s">
        <v>28</v>
      </c>
      <c r="F27" s="487"/>
      <c r="R27" s="86"/>
    </row>
    <row r="28" spans="1:18">
      <c r="F28" s="487"/>
      <c r="R28" s="86"/>
    </row>
    <row r="29" spans="1:18">
      <c r="F29" s="487"/>
    </row>
    <row r="30" spans="1:18">
      <c r="F30" s="487"/>
    </row>
    <row r="31" spans="1:18">
      <c r="F31" s="487"/>
    </row>
    <row r="32" spans="1:18">
      <c r="F32" s="487"/>
    </row>
    <row r="33" spans="2:6">
      <c r="B33" s="499"/>
      <c r="C33" s="499"/>
      <c r="D33" s="499">
        <f>D32*1000</f>
        <v>0</v>
      </c>
      <c r="E33" s="499"/>
      <c r="F33" s="487"/>
    </row>
    <row r="34" spans="2:6">
      <c r="F34" s="487"/>
    </row>
    <row r="35" spans="2:6">
      <c r="F35" s="487"/>
    </row>
    <row r="36" spans="2:6">
      <c r="F36" s="487"/>
    </row>
    <row r="37" spans="2:6">
      <c r="F37" s="487"/>
    </row>
  </sheetData>
  <phoneticPr fontId="0" type="noConversion"/>
  <pageMargins left="0" right="0" top="0.5" bottom="0" header="0" footer="0"/>
  <pageSetup scale="98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3" enableFormatConditionsCalculation="0">
    <pageSetUpPr fitToPage="1"/>
  </sheetPr>
  <dimension ref="A1:R26"/>
  <sheetViews>
    <sheetView showGridLines="0" workbookViewId="0">
      <selection activeCell="F25" sqref="F25"/>
    </sheetView>
  </sheetViews>
  <sheetFormatPr defaultColWidth="11.28515625" defaultRowHeight="13.2" customHeight="1"/>
  <cols>
    <col min="1" max="1" width="32.42578125" style="21" customWidth="1"/>
    <col min="2" max="4" width="7.28515625" style="21" customWidth="1"/>
    <col min="5" max="5" width="2.42578125" style="21" customWidth="1"/>
    <col min="6" max="6" width="7.28515625" style="21" customWidth="1"/>
    <col min="7" max="7" width="7.28515625" style="71" customWidth="1"/>
    <col min="8" max="16" width="7.28515625" style="21" customWidth="1"/>
    <col min="17" max="17" width="2.7109375" style="21" customWidth="1"/>
    <col min="18" max="18" width="32" style="21" customWidth="1"/>
    <col min="19" max="24" width="10.7109375" style="21" customWidth="1"/>
    <col min="25" max="16384" width="11.28515625" style="21"/>
  </cols>
  <sheetData>
    <row r="1" spans="1:18" s="98" customFormat="1" ht="13.2" customHeight="1">
      <c r="A1" s="445" t="s">
        <v>50</v>
      </c>
      <c r="G1" s="446"/>
      <c r="R1" s="447"/>
    </row>
    <row r="2" spans="1:18" ht="13.2" customHeight="1">
      <c r="A2" s="448" t="s">
        <v>4</v>
      </c>
      <c r="R2" s="449" t="s">
        <v>4</v>
      </c>
    </row>
    <row r="3" spans="1:18" ht="13.2" customHeight="1">
      <c r="A3" s="98" t="s">
        <v>8</v>
      </c>
      <c r="R3" s="63" t="s">
        <v>30</v>
      </c>
    </row>
    <row r="5" spans="1:18" ht="13.2" customHeight="1">
      <c r="A5" s="103"/>
      <c r="B5" s="103"/>
      <c r="C5" s="103"/>
      <c r="D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</row>
    <row r="6" spans="1:18" ht="13.2" customHeight="1">
      <c r="A6" s="450"/>
      <c r="B6" s="74">
        <v>2000</v>
      </c>
      <c r="C6" s="74">
        <v>2001</v>
      </c>
      <c r="D6" s="74">
        <v>2002</v>
      </c>
      <c r="E6" s="74"/>
      <c r="F6" s="74">
        <v>2002</v>
      </c>
      <c r="G6" s="143">
        <v>2003</v>
      </c>
      <c r="H6" s="450">
        <v>2004</v>
      </c>
      <c r="I6" s="450">
        <v>2005</v>
      </c>
      <c r="J6" s="450">
        <v>2006</v>
      </c>
      <c r="K6" s="450">
        <v>2007</v>
      </c>
      <c r="L6" s="450">
        <v>2008</v>
      </c>
      <c r="M6" s="450">
        <v>2009</v>
      </c>
      <c r="N6" s="450">
        <v>2010</v>
      </c>
      <c r="O6" s="75">
        <v>2011</v>
      </c>
      <c r="P6" s="75">
        <v>2012</v>
      </c>
      <c r="Q6" s="450" t="s">
        <v>21</v>
      </c>
      <c r="R6" s="450"/>
    </row>
    <row r="7" spans="1:18" ht="13.2" customHeight="1">
      <c r="A7" s="451"/>
      <c r="R7" s="451"/>
    </row>
    <row r="8" spans="1:18" ht="13.2" customHeight="1">
      <c r="A8" s="451"/>
      <c r="D8" s="487" t="s">
        <v>131</v>
      </c>
      <c r="E8" s="21" t="s">
        <v>129</v>
      </c>
      <c r="K8" s="98" t="s">
        <v>182</v>
      </c>
      <c r="R8" s="451"/>
    </row>
    <row r="9" spans="1:18" ht="13.2" customHeight="1">
      <c r="A9" s="451"/>
      <c r="R9" s="451"/>
    </row>
    <row r="10" spans="1:18" ht="13.2" customHeight="1">
      <c r="A10" s="452" t="s">
        <v>44</v>
      </c>
      <c r="B10" s="453">
        <v>2443</v>
      </c>
      <c r="C10" s="453">
        <v>1709</v>
      </c>
      <c r="D10" s="454">
        <v>1449</v>
      </c>
      <c r="E10" s="455" t="s">
        <v>129</v>
      </c>
      <c r="F10" s="454">
        <v>59.3</v>
      </c>
      <c r="G10" s="454">
        <v>59.7</v>
      </c>
      <c r="H10" s="456">
        <v>50.5</v>
      </c>
      <c r="I10" s="456">
        <v>52.7</v>
      </c>
      <c r="J10" s="456">
        <v>47</v>
      </c>
      <c r="K10" s="456">
        <v>72.7</v>
      </c>
      <c r="L10" s="456">
        <v>59.5</v>
      </c>
      <c r="M10" s="66">
        <v>45.6</v>
      </c>
      <c r="N10" s="66">
        <v>28.6</v>
      </c>
      <c r="O10" s="66">
        <v>53.1</v>
      </c>
      <c r="P10" s="66">
        <v>63.1</v>
      </c>
      <c r="R10" s="457" t="s">
        <v>47</v>
      </c>
    </row>
    <row r="11" spans="1:18" ht="13.2" customHeight="1">
      <c r="A11" s="452" t="s">
        <v>45</v>
      </c>
      <c r="B11" s="453">
        <v>105.71599999999999</v>
      </c>
      <c r="C11" s="453">
        <v>91</v>
      </c>
      <c r="D11" s="454">
        <v>62</v>
      </c>
      <c r="E11" s="455" t="s">
        <v>129</v>
      </c>
      <c r="F11" s="454">
        <v>58.8</v>
      </c>
      <c r="G11" s="454">
        <v>82.5</v>
      </c>
      <c r="H11" s="456">
        <v>124.4</v>
      </c>
      <c r="I11" s="456">
        <v>201.2</v>
      </c>
      <c r="J11" s="456">
        <v>141.30000000000001</v>
      </c>
      <c r="K11" s="456">
        <v>206.4</v>
      </c>
      <c r="L11" s="456">
        <v>219.4</v>
      </c>
      <c r="M11" s="66">
        <v>122.2</v>
      </c>
      <c r="N11" s="66">
        <v>175.1</v>
      </c>
      <c r="O11" s="66">
        <v>192.3</v>
      </c>
      <c r="P11" s="66">
        <v>193.6</v>
      </c>
      <c r="R11" s="457" t="s">
        <v>48</v>
      </c>
    </row>
    <row r="12" spans="1:18" ht="13.2" customHeight="1">
      <c r="A12" s="452" t="s">
        <v>71</v>
      </c>
      <c r="B12" s="453">
        <v>102</v>
      </c>
      <c r="C12" s="453">
        <v>187</v>
      </c>
      <c r="D12" s="454">
        <v>128</v>
      </c>
      <c r="E12" s="455" t="s">
        <v>129</v>
      </c>
      <c r="F12" s="454">
        <v>125.6</v>
      </c>
      <c r="G12" s="454">
        <v>161.6</v>
      </c>
      <c r="H12" s="456">
        <v>111.7</v>
      </c>
      <c r="I12" s="456">
        <v>172.2</v>
      </c>
      <c r="J12" s="456">
        <v>170.7</v>
      </c>
      <c r="K12" s="456">
        <v>260.60000000000002</v>
      </c>
      <c r="L12" s="456">
        <v>302.5</v>
      </c>
      <c r="M12" s="66">
        <v>215.6</v>
      </c>
      <c r="N12" s="66">
        <v>183.8</v>
      </c>
      <c r="O12" s="66">
        <v>138.5</v>
      </c>
      <c r="P12" s="66">
        <v>142.19999999999999</v>
      </c>
      <c r="R12" s="457" t="s">
        <v>72</v>
      </c>
    </row>
    <row r="13" spans="1:18" ht="13.2" customHeight="1">
      <c r="A13" s="372"/>
      <c r="B13" s="458"/>
      <c r="C13" s="458"/>
      <c r="D13" s="459"/>
      <c r="E13" s="459"/>
      <c r="F13" s="459"/>
      <c r="G13" s="459"/>
      <c r="H13" s="460"/>
      <c r="I13" s="460"/>
      <c r="J13" s="460"/>
      <c r="K13" s="460"/>
      <c r="L13" s="460"/>
      <c r="M13" s="461"/>
      <c r="N13" s="461"/>
      <c r="O13" s="461"/>
      <c r="P13" s="461"/>
      <c r="R13" s="86"/>
    </row>
    <row r="14" spans="1:18" ht="13.2" customHeight="1">
      <c r="A14" s="372" t="s">
        <v>73</v>
      </c>
      <c r="B14" s="453">
        <v>13.5267</v>
      </c>
      <c r="C14" s="453">
        <v>14.180999999999999</v>
      </c>
      <c r="D14" s="454">
        <v>13.5822</v>
      </c>
      <c r="E14" s="455" t="s">
        <v>129</v>
      </c>
      <c r="F14" s="459">
        <v>104.3</v>
      </c>
      <c r="G14" s="459">
        <v>90</v>
      </c>
      <c r="H14" s="460">
        <v>84.7</v>
      </c>
      <c r="I14" s="460">
        <v>61.5</v>
      </c>
      <c r="J14" s="460">
        <v>41.9</v>
      </c>
      <c r="K14" s="460">
        <v>54.8</v>
      </c>
      <c r="L14" s="460">
        <v>60.1</v>
      </c>
      <c r="M14" s="461">
        <v>68.900000000000006</v>
      </c>
      <c r="N14" s="461">
        <v>70.900000000000006</v>
      </c>
      <c r="O14" s="461">
        <v>83.5</v>
      </c>
      <c r="P14" s="461">
        <v>100.9</v>
      </c>
      <c r="R14" s="86" t="s">
        <v>74</v>
      </c>
    </row>
    <row r="15" spans="1:18" ht="13.2" customHeight="1">
      <c r="A15" s="372" t="s">
        <v>46</v>
      </c>
      <c r="B15" s="610">
        <v>81.7</v>
      </c>
      <c r="C15" s="610">
        <v>179.5</v>
      </c>
      <c r="D15" s="454">
        <v>248.4</v>
      </c>
      <c r="E15" s="455" t="s">
        <v>129</v>
      </c>
      <c r="F15" s="459">
        <v>304.10000000000002</v>
      </c>
      <c r="G15" s="459">
        <v>504.9</v>
      </c>
      <c r="H15" s="462">
        <v>556.79999999999995</v>
      </c>
      <c r="I15" s="462">
        <v>436.9</v>
      </c>
      <c r="J15" s="462">
        <v>416.8</v>
      </c>
      <c r="K15" s="462">
        <v>329.2</v>
      </c>
      <c r="L15" s="462">
        <v>206.7</v>
      </c>
      <c r="M15" s="463">
        <v>176.2</v>
      </c>
      <c r="N15" s="463">
        <v>61.1</v>
      </c>
      <c r="O15" s="463">
        <v>64</v>
      </c>
      <c r="P15" s="463">
        <v>49.9</v>
      </c>
      <c r="R15" s="86" t="s">
        <v>49</v>
      </c>
    </row>
    <row r="16" spans="1:18" ht="13.2" customHeight="1">
      <c r="A16" s="464"/>
      <c r="B16" s="103"/>
      <c r="C16" s="103"/>
      <c r="D16" s="465"/>
      <c r="E16" s="465"/>
      <c r="F16" s="465"/>
      <c r="G16" s="465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464"/>
    </row>
    <row r="17" spans="1:18" ht="13.2" customHeight="1">
      <c r="A17" s="466"/>
      <c r="R17" s="466"/>
    </row>
    <row r="18" spans="1:18" ht="13.2" customHeight="1">
      <c r="A18" s="130" t="s">
        <v>7</v>
      </c>
    </row>
    <row r="19" spans="1:18" ht="13.2" customHeight="1">
      <c r="A19" s="130" t="s">
        <v>5</v>
      </c>
    </row>
    <row r="20" spans="1:18" ht="13.2" customHeight="1">
      <c r="A20" s="372"/>
      <c r="R20" s="86"/>
    </row>
    <row r="21" spans="1:18" ht="13.2" customHeight="1">
      <c r="A21" s="198" t="s">
        <v>70</v>
      </c>
      <c r="R21" s="86"/>
    </row>
    <row r="22" spans="1:18" ht="13.2" customHeight="1">
      <c r="A22" s="198" t="s">
        <v>28</v>
      </c>
      <c r="R22" s="372"/>
    </row>
    <row r="26" spans="1:18" ht="13.2" customHeight="1">
      <c r="B26" s="467"/>
    </row>
  </sheetData>
  <phoneticPr fontId="0" type="noConversion"/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4" enableFormatConditionsCalculation="0">
    <pageSetUpPr fitToPage="1"/>
  </sheetPr>
  <dimension ref="A1:P124"/>
  <sheetViews>
    <sheetView showGridLines="0" workbookViewId="0">
      <selection activeCell="H3" sqref="H3"/>
    </sheetView>
  </sheetViews>
  <sheetFormatPr defaultColWidth="11.28515625" defaultRowHeight="13.2" customHeight="1"/>
  <cols>
    <col min="1" max="1" width="24.5703125" style="426" customWidth="1"/>
    <col min="2" max="4" width="6.85546875" style="426" customWidth="1"/>
    <col min="5" max="5" width="6.85546875" style="431" customWidth="1"/>
    <col min="6" max="14" width="6.85546875" style="426" customWidth="1"/>
    <col min="15" max="15" width="2.42578125" style="426" customWidth="1"/>
    <col min="16" max="16" width="23.85546875" style="426" customWidth="1"/>
    <col min="17" max="16384" width="11.28515625" style="426"/>
  </cols>
  <sheetData>
    <row r="1" spans="1:16" s="424" customFormat="1" ht="13.2" customHeight="1">
      <c r="A1" s="423" t="s">
        <v>51</v>
      </c>
      <c r="E1" s="425"/>
      <c r="P1" s="423"/>
    </row>
    <row r="2" spans="1:16" ht="13.35" customHeight="1">
      <c r="A2" s="98" t="s">
        <v>4</v>
      </c>
      <c r="B2" s="21"/>
      <c r="C2" s="21"/>
      <c r="D2" s="21"/>
      <c r="E2" s="71"/>
      <c r="F2" s="21"/>
      <c r="G2" s="21"/>
      <c r="H2" s="21"/>
      <c r="I2" s="21"/>
      <c r="J2" s="21"/>
      <c r="K2" s="21"/>
      <c r="L2" s="21"/>
      <c r="M2" s="21"/>
      <c r="N2" s="21"/>
      <c r="O2" s="21"/>
      <c r="P2" s="63" t="s">
        <v>4</v>
      </c>
    </row>
    <row r="3" spans="1:16" ht="13.35" customHeight="1">
      <c r="A3" s="98" t="s">
        <v>9</v>
      </c>
      <c r="B3" s="21"/>
      <c r="C3" s="21"/>
      <c r="E3" s="71"/>
      <c r="F3" s="21"/>
      <c r="G3" s="21"/>
      <c r="H3" s="21"/>
      <c r="I3" s="21"/>
      <c r="J3" s="21"/>
      <c r="K3" s="21"/>
      <c r="L3" s="21"/>
      <c r="M3" s="21"/>
      <c r="N3" s="21"/>
      <c r="O3" s="21"/>
      <c r="P3" s="63" t="s">
        <v>31</v>
      </c>
    </row>
    <row r="4" spans="1:16" ht="13.35" customHeight="1">
      <c r="A4" s="427"/>
      <c r="B4" s="21"/>
      <c r="C4" s="21"/>
      <c r="E4" s="71"/>
      <c r="F4" s="21"/>
      <c r="G4" s="21"/>
      <c r="H4" s="21"/>
      <c r="I4" s="21"/>
      <c r="J4" s="21"/>
      <c r="K4" s="21"/>
      <c r="L4" s="21"/>
      <c r="M4" s="21"/>
      <c r="N4" s="21"/>
      <c r="O4" s="21"/>
      <c r="P4" s="427"/>
    </row>
    <row r="5" spans="1:16" ht="13.35" customHeight="1">
      <c r="A5" s="428"/>
      <c r="B5" s="103"/>
      <c r="C5" s="103"/>
      <c r="D5" s="429"/>
      <c r="E5" s="105"/>
      <c r="F5" s="103"/>
      <c r="G5" s="103"/>
      <c r="H5" s="103"/>
      <c r="I5" s="21"/>
      <c r="J5" s="103"/>
      <c r="K5" s="103"/>
      <c r="L5" s="103"/>
      <c r="M5" s="103"/>
      <c r="N5" s="103"/>
      <c r="O5" s="103"/>
      <c r="P5" s="428"/>
    </row>
    <row r="6" spans="1:16" s="431" customFormat="1" ht="13.35" customHeight="1">
      <c r="A6" s="430"/>
      <c r="B6" s="74">
        <v>2000</v>
      </c>
      <c r="C6" s="74">
        <v>2001</v>
      </c>
      <c r="D6" s="74">
        <v>2002</v>
      </c>
      <c r="E6" s="143">
        <v>2003</v>
      </c>
      <c r="F6" s="143">
        <v>2004</v>
      </c>
      <c r="G6" s="143">
        <v>2005</v>
      </c>
      <c r="H6" s="143">
        <v>2006</v>
      </c>
      <c r="I6" s="143">
        <v>2007</v>
      </c>
      <c r="J6" s="143">
        <v>2008</v>
      </c>
      <c r="K6" s="143">
        <v>2009</v>
      </c>
      <c r="L6" s="143">
        <v>2010</v>
      </c>
      <c r="M6" s="75">
        <v>2011</v>
      </c>
      <c r="N6" s="75">
        <v>2012</v>
      </c>
      <c r="O6" s="143" t="s">
        <v>21</v>
      </c>
      <c r="P6" s="430"/>
    </row>
    <row r="7" spans="1:16" ht="13.35" customHeight="1">
      <c r="A7" s="432"/>
      <c r="B7" s="431"/>
      <c r="C7" s="431"/>
      <c r="D7" s="433"/>
      <c r="E7" s="433"/>
      <c r="F7" s="431"/>
      <c r="G7" s="431"/>
      <c r="H7" s="431"/>
      <c r="I7" s="431"/>
      <c r="J7" s="431"/>
      <c r="K7" s="431"/>
      <c r="L7" s="431"/>
      <c r="M7" s="431"/>
      <c r="N7" s="431"/>
      <c r="P7" s="432"/>
    </row>
    <row r="8" spans="1:16" ht="13.35" customHeight="1">
      <c r="A8" s="432"/>
      <c r="D8" s="433"/>
      <c r="E8" s="433"/>
      <c r="F8" s="98" t="s">
        <v>106</v>
      </c>
      <c r="G8" s="431"/>
      <c r="I8" s="431"/>
      <c r="J8" s="431"/>
      <c r="K8" s="431"/>
      <c r="L8" s="431"/>
      <c r="M8" s="431"/>
      <c r="N8" s="431"/>
    </row>
    <row r="9" spans="1:16" ht="13.35" customHeight="1">
      <c r="A9" s="432"/>
      <c r="B9" s="431"/>
      <c r="C9" s="431"/>
      <c r="D9" s="433"/>
      <c r="E9" s="433"/>
      <c r="F9" s="431"/>
      <c r="G9" s="431"/>
      <c r="H9" s="431"/>
      <c r="I9" s="431"/>
      <c r="J9" s="431"/>
      <c r="K9" s="431"/>
      <c r="L9" s="431"/>
      <c r="M9" s="431"/>
      <c r="N9" s="431"/>
    </row>
    <row r="10" spans="1:16" ht="13.35" customHeight="1">
      <c r="A10" s="372" t="s">
        <v>79</v>
      </c>
      <c r="B10" s="396">
        <v>100</v>
      </c>
      <c r="C10" s="396">
        <v>145.54340564677756</v>
      </c>
      <c r="D10" s="434">
        <v>204.77529924103536</v>
      </c>
      <c r="E10" s="435">
        <v>140.45613224369248</v>
      </c>
      <c r="F10" s="436">
        <v>115.6840979069452</v>
      </c>
      <c r="G10" s="436">
        <v>45</v>
      </c>
      <c r="H10" s="436">
        <v>70.5</v>
      </c>
      <c r="I10" s="436">
        <v>82.1</v>
      </c>
      <c r="J10" s="436">
        <v>52.6</v>
      </c>
      <c r="K10" s="436">
        <v>15.7</v>
      </c>
      <c r="L10" s="436">
        <v>45.7</v>
      </c>
      <c r="M10" s="436">
        <v>39.28362047842262</v>
      </c>
      <c r="N10" s="436" t="s">
        <v>1</v>
      </c>
      <c r="O10" s="437"/>
      <c r="P10" s="86" t="s">
        <v>92</v>
      </c>
    </row>
    <row r="11" spans="1:16" ht="13.35" customHeight="1">
      <c r="A11" s="372" t="s">
        <v>26</v>
      </c>
      <c r="B11" s="396">
        <v>100</v>
      </c>
      <c r="C11" s="396">
        <v>179.61860881807127</v>
      </c>
      <c r="D11" s="434">
        <v>343.20087028860303</v>
      </c>
      <c r="E11" s="435">
        <v>240.08446918794394</v>
      </c>
      <c r="F11" s="436">
        <v>202.90522813079926</v>
      </c>
      <c r="G11" s="436">
        <v>191.38670250207974</v>
      </c>
      <c r="H11" s="436">
        <v>60.4</v>
      </c>
      <c r="I11" s="436">
        <v>195.5</v>
      </c>
      <c r="J11" s="436">
        <v>165.7</v>
      </c>
      <c r="K11" s="436">
        <v>84.8</v>
      </c>
      <c r="L11" s="436">
        <v>295.3</v>
      </c>
      <c r="M11" s="436">
        <v>62.735009428032683</v>
      </c>
      <c r="N11" s="436" t="s">
        <v>1</v>
      </c>
      <c r="O11" s="437"/>
      <c r="P11" s="426" t="s">
        <v>58</v>
      </c>
    </row>
    <row r="12" spans="1:16" ht="13.35" customHeight="1">
      <c r="A12" s="372" t="s">
        <v>80</v>
      </c>
      <c r="B12" s="396">
        <v>100</v>
      </c>
      <c r="C12" s="396">
        <v>104.82810665852975</v>
      </c>
      <c r="D12" s="434">
        <v>34.200000000000003</v>
      </c>
      <c r="E12" s="434">
        <v>92.389729185747612</v>
      </c>
      <c r="F12" s="436">
        <v>99.18518450782112</v>
      </c>
      <c r="G12" s="436">
        <v>86.267302797083985</v>
      </c>
      <c r="H12" s="436">
        <v>109</v>
      </c>
      <c r="I12" s="436">
        <v>111.2</v>
      </c>
      <c r="J12" s="436">
        <v>73.5</v>
      </c>
      <c r="K12" s="436">
        <v>97.3</v>
      </c>
      <c r="L12" s="436">
        <v>102.8</v>
      </c>
      <c r="M12" s="436">
        <v>107.16214312674497</v>
      </c>
      <c r="N12" s="436">
        <v>112.3</v>
      </c>
      <c r="O12" s="437"/>
      <c r="P12" s="86" t="s">
        <v>93</v>
      </c>
    </row>
    <row r="13" spans="1:16" ht="13.35" customHeight="1">
      <c r="A13" s="372" t="s">
        <v>81</v>
      </c>
      <c r="B13" s="396">
        <v>100</v>
      </c>
      <c r="C13" s="396">
        <v>102.06441003915884</v>
      </c>
      <c r="D13" s="434">
        <v>101.92449727560306</v>
      </c>
      <c r="E13" s="434">
        <v>96.592761883526805</v>
      </c>
      <c r="F13" s="436">
        <v>100.83947658133474</v>
      </c>
      <c r="G13" s="436">
        <v>102.61486364079767</v>
      </c>
      <c r="H13" s="436">
        <v>104.2</v>
      </c>
      <c r="I13" s="436">
        <v>95.3</v>
      </c>
      <c r="J13" s="436">
        <v>82</v>
      </c>
      <c r="K13" s="436">
        <v>101.7</v>
      </c>
      <c r="L13" s="436">
        <v>110.9</v>
      </c>
      <c r="M13" s="436">
        <v>107.51606642591692</v>
      </c>
      <c r="N13" s="436">
        <v>99.1</v>
      </c>
      <c r="O13" s="437"/>
      <c r="P13" s="86" t="s">
        <v>94</v>
      </c>
    </row>
    <row r="14" spans="1:16" ht="13.35" customHeight="1">
      <c r="A14" s="372" t="s">
        <v>82</v>
      </c>
      <c r="B14" s="396">
        <v>100</v>
      </c>
      <c r="C14" s="396">
        <v>100.37772131034957</v>
      </c>
      <c r="D14" s="434">
        <v>86.271547283840405</v>
      </c>
      <c r="E14" s="434">
        <v>81.807568161527371</v>
      </c>
      <c r="F14" s="436">
        <v>93.482590481422974</v>
      </c>
      <c r="G14" s="436">
        <v>80.59885996840876</v>
      </c>
      <c r="H14" s="436">
        <v>73.5</v>
      </c>
      <c r="I14" s="436">
        <v>53.8</v>
      </c>
      <c r="J14" s="436">
        <v>47.8</v>
      </c>
      <c r="K14" s="436">
        <v>47</v>
      </c>
      <c r="L14" s="436">
        <v>81.2</v>
      </c>
      <c r="M14" s="436">
        <v>83.578900954144629</v>
      </c>
      <c r="N14" s="436">
        <v>85.9</v>
      </c>
      <c r="O14" s="437"/>
      <c r="P14" s="86" t="s">
        <v>95</v>
      </c>
    </row>
    <row r="15" spans="1:16" ht="13.35" customHeight="1">
      <c r="A15" s="372" t="s">
        <v>83</v>
      </c>
      <c r="B15" s="396">
        <v>100</v>
      </c>
      <c r="C15" s="396">
        <v>94.52428453585425</v>
      </c>
      <c r="D15" s="434">
        <v>106.93313022646591</v>
      </c>
      <c r="E15" s="434">
        <v>112.97837069990169</v>
      </c>
      <c r="F15" s="436">
        <v>115.45413096703292</v>
      </c>
      <c r="G15" s="436">
        <v>113.56080951088316</v>
      </c>
      <c r="H15" s="436">
        <v>104.2</v>
      </c>
      <c r="I15" s="436">
        <v>101</v>
      </c>
      <c r="J15" s="436">
        <v>103.6</v>
      </c>
      <c r="K15" s="436">
        <v>109.8</v>
      </c>
      <c r="L15" s="436">
        <v>116.4</v>
      </c>
      <c r="M15" s="436">
        <v>119.25841253146601</v>
      </c>
      <c r="N15" s="436">
        <v>135.69999999999999</v>
      </c>
      <c r="O15" s="437"/>
      <c r="P15" s="86" t="s">
        <v>96</v>
      </c>
    </row>
    <row r="16" spans="1:16" ht="13.35" customHeight="1">
      <c r="A16" s="372" t="s">
        <v>84</v>
      </c>
      <c r="B16" s="396">
        <v>100</v>
      </c>
      <c r="C16" s="396">
        <v>143.82488729563846</v>
      </c>
      <c r="D16" s="434">
        <v>158.45309869099995</v>
      </c>
      <c r="E16" s="434">
        <v>129.85715061647929</v>
      </c>
      <c r="F16" s="436">
        <v>127.2608766498289</v>
      </c>
      <c r="G16" s="436">
        <v>127.60414969311825</v>
      </c>
      <c r="H16" s="436">
        <v>128.9</v>
      </c>
      <c r="I16" s="436">
        <v>136.30000000000001</v>
      </c>
      <c r="J16" s="436">
        <v>154.1</v>
      </c>
      <c r="K16" s="436">
        <v>29.6</v>
      </c>
      <c r="L16" s="436">
        <v>35.4</v>
      </c>
      <c r="M16" s="436">
        <v>46.8</v>
      </c>
      <c r="N16" s="436">
        <v>45.3</v>
      </c>
      <c r="O16" s="437"/>
      <c r="P16" s="86" t="s">
        <v>97</v>
      </c>
    </row>
    <row r="17" spans="1:16" ht="13.35" customHeight="1">
      <c r="A17" s="372" t="s">
        <v>85</v>
      </c>
      <c r="B17" s="396">
        <v>100</v>
      </c>
      <c r="C17" s="396">
        <v>92.092711455628418</v>
      </c>
      <c r="D17" s="434">
        <v>100.62644957967007</v>
      </c>
      <c r="E17" s="434">
        <v>80.890590927653932</v>
      </c>
      <c r="F17" s="436">
        <v>84.666240300819084</v>
      </c>
      <c r="G17" s="436">
        <v>91.924733585556979</v>
      </c>
      <c r="H17" s="436">
        <v>94</v>
      </c>
      <c r="I17" s="436">
        <v>93</v>
      </c>
      <c r="J17" s="436">
        <v>88.7</v>
      </c>
      <c r="K17" s="436">
        <v>91</v>
      </c>
      <c r="L17" s="436">
        <v>110.6</v>
      </c>
      <c r="M17" s="436">
        <v>126.1</v>
      </c>
      <c r="N17" s="436">
        <v>119.5</v>
      </c>
      <c r="O17" s="437"/>
      <c r="P17" s="86" t="s">
        <v>98</v>
      </c>
    </row>
    <row r="18" spans="1:16" ht="13.35" customHeight="1">
      <c r="A18" s="372" t="s">
        <v>86</v>
      </c>
      <c r="B18" s="396">
        <v>100</v>
      </c>
      <c r="C18" s="396">
        <v>92.176440492584192</v>
      </c>
      <c r="D18" s="434">
        <v>102.8723792949118</v>
      </c>
      <c r="E18" s="434">
        <v>71.867307803144357</v>
      </c>
      <c r="F18" s="436">
        <v>65.352589396382328</v>
      </c>
      <c r="G18" s="436">
        <v>59.249692558289205</v>
      </c>
      <c r="H18" s="436">
        <v>69.8</v>
      </c>
      <c r="I18" s="436">
        <v>53.6</v>
      </c>
      <c r="J18" s="436">
        <v>54.1</v>
      </c>
      <c r="K18" s="436">
        <v>47.5</v>
      </c>
      <c r="L18" s="436">
        <v>47.3</v>
      </c>
      <c r="M18" s="436">
        <v>41.1</v>
      </c>
      <c r="N18" s="436">
        <v>47.3</v>
      </c>
      <c r="O18" s="437"/>
      <c r="P18" s="438" t="s">
        <v>99</v>
      </c>
    </row>
    <row r="19" spans="1:16" ht="13.35" customHeight="1">
      <c r="A19" s="372" t="s">
        <v>87</v>
      </c>
      <c r="B19" s="396">
        <v>100</v>
      </c>
      <c r="C19" s="396">
        <v>111.88085863610252</v>
      </c>
      <c r="D19" s="434">
        <v>134.47049839566199</v>
      </c>
      <c r="E19" s="434">
        <v>131.63383261640209</v>
      </c>
      <c r="F19" s="436">
        <v>137.01151760568314</v>
      </c>
      <c r="G19" s="436">
        <v>134.18115708500892</v>
      </c>
      <c r="H19" s="436">
        <v>141.19999999999999</v>
      </c>
      <c r="I19" s="436">
        <v>164.1</v>
      </c>
      <c r="J19" s="436">
        <v>156.6</v>
      </c>
      <c r="K19" s="436">
        <v>165.7</v>
      </c>
      <c r="L19" s="436">
        <v>173.2</v>
      </c>
      <c r="M19" s="436">
        <v>189.5</v>
      </c>
      <c r="N19" s="436">
        <v>199</v>
      </c>
      <c r="O19" s="437"/>
      <c r="P19" s="438" t="s">
        <v>100</v>
      </c>
    </row>
    <row r="20" spans="1:16" ht="13.35" customHeight="1">
      <c r="A20" s="372" t="s">
        <v>88</v>
      </c>
      <c r="B20" s="396">
        <v>100</v>
      </c>
      <c r="C20" s="396">
        <v>103.44248709067341</v>
      </c>
      <c r="D20" s="434">
        <v>53.033426124652024</v>
      </c>
      <c r="E20" s="434">
        <v>120.96729637263861</v>
      </c>
      <c r="F20" s="436">
        <v>106.78934953993921</v>
      </c>
      <c r="G20" s="436">
        <v>112.38870354236172</v>
      </c>
      <c r="H20" s="436">
        <v>103.2</v>
      </c>
      <c r="I20" s="436">
        <v>102.3</v>
      </c>
      <c r="J20" s="436">
        <v>104.3</v>
      </c>
      <c r="K20" s="436">
        <v>96.9</v>
      </c>
      <c r="L20" s="436">
        <v>99</v>
      </c>
      <c r="M20" s="436">
        <v>66.109756513659292</v>
      </c>
      <c r="N20" s="436">
        <v>2.8</v>
      </c>
      <c r="O20" s="437"/>
      <c r="P20" s="438" t="s">
        <v>101</v>
      </c>
    </row>
    <row r="21" spans="1:16" ht="13.35" customHeight="1">
      <c r="A21" s="372" t="s">
        <v>89</v>
      </c>
      <c r="B21" s="396">
        <v>100</v>
      </c>
      <c r="C21" s="396">
        <v>98.008123111989605</v>
      </c>
      <c r="D21" s="434">
        <v>104.09953037416942</v>
      </c>
      <c r="E21" s="434">
        <v>103.14531633336892</v>
      </c>
      <c r="F21" s="436">
        <v>105.76492350544041</v>
      </c>
      <c r="G21" s="436">
        <v>116.86777426709934</v>
      </c>
      <c r="H21" s="436">
        <v>129.5</v>
      </c>
      <c r="I21" s="436">
        <v>133.69999999999999</v>
      </c>
      <c r="J21" s="436">
        <v>134.1</v>
      </c>
      <c r="K21" s="436">
        <v>128.1</v>
      </c>
      <c r="L21" s="436">
        <v>134.69999999999999</v>
      </c>
      <c r="M21" s="436">
        <v>154.19700374189372</v>
      </c>
      <c r="N21" s="436">
        <v>147.9</v>
      </c>
      <c r="P21" s="426" t="s">
        <v>102</v>
      </c>
    </row>
    <row r="22" spans="1:16" ht="13.35" customHeight="1">
      <c r="A22" s="372" t="s">
        <v>90</v>
      </c>
      <c r="B22" s="396">
        <v>100</v>
      </c>
      <c r="C22" s="396">
        <v>66.047467851541768</v>
      </c>
      <c r="D22" s="434">
        <v>89.324055717051905</v>
      </c>
      <c r="E22" s="434">
        <v>66.20914807049337</v>
      </c>
      <c r="F22" s="436">
        <v>74.975485490006307</v>
      </c>
      <c r="G22" s="436">
        <v>129.12292404110963</v>
      </c>
      <c r="H22" s="436">
        <v>174</v>
      </c>
      <c r="I22" s="436">
        <v>234.5</v>
      </c>
      <c r="J22" s="436">
        <v>106.8</v>
      </c>
      <c r="K22" s="436">
        <v>118.3</v>
      </c>
      <c r="L22" s="436">
        <v>131.4</v>
      </c>
      <c r="M22" s="436">
        <v>125.95758212309472</v>
      </c>
      <c r="N22" s="436">
        <v>139.5</v>
      </c>
      <c r="O22" s="437"/>
      <c r="P22" s="426" t="s">
        <v>103</v>
      </c>
    </row>
    <row r="23" spans="1:16" ht="13.35" customHeight="1">
      <c r="A23" s="372" t="s">
        <v>91</v>
      </c>
      <c r="B23" s="396">
        <v>100</v>
      </c>
      <c r="C23" s="396">
        <v>106.78439797298951</v>
      </c>
      <c r="D23" s="434">
        <v>107.55145098021792</v>
      </c>
      <c r="E23" s="434">
        <v>101.7013573387304</v>
      </c>
      <c r="F23" s="436">
        <v>106.79147014543497</v>
      </c>
      <c r="G23" s="436">
        <v>97.825177378230904</v>
      </c>
      <c r="H23" s="436">
        <v>99</v>
      </c>
      <c r="I23" s="436">
        <v>103.5</v>
      </c>
      <c r="J23" s="436">
        <v>105.4</v>
      </c>
      <c r="K23" s="436">
        <v>111.5</v>
      </c>
      <c r="L23" s="436">
        <v>116.1</v>
      </c>
      <c r="M23" s="436">
        <v>119.5</v>
      </c>
      <c r="N23" s="436">
        <v>127.8</v>
      </c>
      <c r="O23" s="437"/>
      <c r="P23" s="426" t="s">
        <v>104</v>
      </c>
    </row>
    <row r="24" spans="1:16" ht="13.35" customHeight="1">
      <c r="A24" s="439"/>
      <c r="B24" s="440"/>
      <c r="C24" s="440"/>
      <c r="D24" s="440"/>
      <c r="E24" s="440"/>
      <c r="F24" s="440"/>
      <c r="G24" s="440"/>
      <c r="H24" s="440"/>
      <c r="I24" s="440"/>
      <c r="J24" s="440"/>
      <c r="K24" s="440"/>
      <c r="L24" s="440"/>
      <c r="M24" s="440"/>
      <c r="N24" s="440"/>
      <c r="O24" s="441"/>
      <c r="P24" s="439"/>
    </row>
    <row r="25" spans="1:16" ht="13.35" customHeight="1">
      <c r="A25" s="442"/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37"/>
      <c r="P25" s="372"/>
    </row>
    <row r="26" spans="1:16" ht="13.35" customHeight="1">
      <c r="A26" s="130" t="s">
        <v>7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P26" s="372"/>
    </row>
    <row r="27" spans="1:16" ht="13.35" customHeight="1">
      <c r="A27" s="130" t="s">
        <v>5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P27" s="372"/>
    </row>
    <row r="28" spans="1:16" ht="13.35" customHeight="1">
      <c r="A28" s="372"/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P28" s="86"/>
    </row>
    <row r="29" spans="1:16" ht="13.35" customHeight="1">
      <c r="A29" s="198" t="s">
        <v>68</v>
      </c>
      <c r="B29" s="431"/>
      <c r="C29" s="431"/>
      <c r="D29" s="431"/>
      <c r="F29" s="431"/>
      <c r="G29" s="431"/>
      <c r="H29" s="431"/>
      <c r="I29" s="431"/>
      <c r="J29" s="431"/>
      <c r="K29" s="431"/>
      <c r="L29" s="431"/>
      <c r="M29" s="431"/>
      <c r="N29" s="431"/>
    </row>
    <row r="30" spans="1:16" ht="13.35" customHeight="1">
      <c r="A30" s="198" t="s">
        <v>28</v>
      </c>
      <c r="B30" s="431"/>
      <c r="C30" s="431"/>
      <c r="D30" s="431"/>
      <c r="F30" s="431"/>
      <c r="G30" s="431"/>
      <c r="H30" s="431"/>
      <c r="I30" s="431"/>
      <c r="J30" s="431"/>
      <c r="K30" s="431"/>
      <c r="L30" s="431"/>
      <c r="M30" s="431"/>
      <c r="N30" s="431"/>
    </row>
    <row r="31" spans="1:16" ht="13.35" customHeight="1">
      <c r="A31" s="372"/>
      <c r="B31" s="431"/>
      <c r="C31" s="431"/>
      <c r="D31" s="431"/>
      <c r="F31" s="431"/>
      <c r="G31" s="431"/>
      <c r="H31" s="431"/>
      <c r="I31" s="431"/>
      <c r="J31" s="431"/>
      <c r="K31" s="431"/>
      <c r="L31" s="431"/>
      <c r="M31" s="431"/>
      <c r="N31" s="431"/>
    </row>
    <row r="32" spans="1:16" ht="13.35" customHeight="1"/>
    <row r="33" spans="1:1" ht="13.35" customHeight="1"/>
    <row r="34" spans="1:1" ht="13.35" customHeight="1"/>
    <row r="35" spans="1:1" ht="13.35" customHeight="1"/>
    <row r="36" spans="1:1" ht="13.35" customHeight="1"/>
    <row r="37" spans="1:1" ht="13.35" customHeight="1"/>
    <row r="38" spans="1:1" ht="13.35" customHeight="1">
      <c r="A38" s="444"/>
    </row>
    <row r="39" spans="1:1" ht="13.35" customHeight="1"/>
    <row r="40" spans="1:1" ht="13.35" customHeight="1"/>
    <row r="41" spans="1:1" ht="13.35" customHeight="1"/>
    <row r="42" spans="1:1" ht="13.35" customHeight="1"/>
    <row r="43" spans="1:1" ht="13.35" customHeight="1"/>
    <row r="44" spans="1:1" ht="13.35" customHeight="1"/>
    <row r="45" spans="1:1" ht="13.35" customHeight="1"/>
    <row r="46" spans="1:1" ht="13.35" customHeight="1"/>
    <row r="47" spans="1:1" ht="13.35" customHeight="1"/>
    <row r="48" spans="1:1" ht="13.35" customHeight="1"/>
    <row r="49" ht="13.35" customHeight="1"/>
    <row r="50" ht="13.35" customHeight="1"/>
    <row r="51" ht="13.35" customHeight="1"/>
    <row r="52" ht="13.35" customHeight="1"/>
    <row r="53" ht="13.35" customHeight="1"/>
    <row r="54" ht="13.35" customHeight="1"/>
    <row r="55" ht="13.35" customHeight="1"/>
    <row r="56" ht="13.35" customHeight="1"/>
    <row r="57" ht="13.35" customHeight="1"/>
    <row r="58" ht="13.35" customHeight="1"/>
    <row r="59" ht="13.35" customHeight="1"/>
    <row r="60" ht="13.35" customHeight="1"/>
    <row r="61" ht="13.35" customHeight="1"/>
    <row r="62" ht="13.35" customHeight="1"/>
    <row r="63" ht="13.35" customHeight="1"/>
    <row r="64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  <row r="110" ht="13.35" customHeight="1"/>
    <row r="111" ht="13.35" customHeight="1"/>
    <row r="112" ht="13.35" customHeight="1"/>
    <row r="113" ht="13.35" customHeight="1"/>
    <row r="114" ht="13.35" customHeight="1"/>
    <row r="115" ht="13.35" customHeight="1"/>
    <row r="116" ht="13.35" customHeight="1"/>
    <row r="117" ht="13.35" customHeight="1"/>
    <row r="118" ht="13.35" customHeight="1"/>
    <row r="119" ht="13.35" customHeight="1"/>
    <row r="120" ht="13.35" customHeight="1"/>
    <row r="121" ht="13.35" customHeight="1"/>
    <row r="122" ht="13.35" customHeight="1"/>
    <row r="123" ht="13.35" customHeight="1"/>
    <row r="124" ht="13.35" customHeight="1"/>
  </sheetData>
  <phoneticPr fontId="0" type="noConversion"/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R71"/>
  <sheetViews>
    <sheetView showGridLines="0" workbookViewId="0">
      <selection activeCell="E4" sqref="E4"/>
    </sheetView>
  </sheetViews>
  <sheetFormatPr defaultColWidth="9" defaultRowHeight="12" customHeight="1"/>
  <cols>
    <col min="1" max="1" width="38.42578125" style="404" customWidth="1"/>
    <col min="2" max="7" width="8.7109375" style="404" customWidth="1"/>
    <col min="8" max="8" width="8.7109375" style="405" customWidth="1"/>
    <col min="9" max="14" width="8.7109375" style="404" customWidth="1"/>
    <col min="15" max="15" width="2.5703125" style="404" customWidth="1"/>
    <col min="16" max="16" width="28.42578125" style="404" customWidth="1"/>
    <col min="17" max="16384" width="9" style="404"/>
  </cols>
  <sheetData>
    <row r="1" spans="1:17" s="402" customFormat="1" ht="12" customHeight="1">
      <c r="A1" s="401" t="s">
        <v>387</v>
      </c>
      <c r="H1" s="403"/>
      <c r="I1" s="96"/>
      <c r="J1" s="96"/>
      <c r="K1" s="96"/>
      <c r="L1" s="96"/>
      <c r="M1" s="96"/>
      <c r="N1" s="96"/>
      <c r="P1" s="401"/>
    </row>
    <row r="2" spans="1:17" ht="12" customHeight="1">
      <c r="A2" s="98" t="s">
        <v>4</v>
      </c>
      <c r="B2" s="21"/>
      <c r="C2" s="21"/>
      <c r="D2" s="21"/>
      <c r="E2" s="71"/>
      <c r="I2" s="67"/>
      <c r="J2" s="67"/>
      <c r="K2" s="67"/>
      <c r="L2" s="67"/>
      <c r="M2" s="67"/>
      <c r="N2" s="67"/>
      <c r="P2" s="63" t="s">
        <v>4</v>
      </c>
    </row>
    <row r="3" spans="1:17" ht="12" customHeight="1">
      <c r="A3" s="406" t="s">
        <v>386</v>
      </c>
      <c r="B3" s="407"/>
      <c r="C3" s="407"/>
      <c r="D3" s="407"/>
      <c r="E3" s="407"/>
      <c r="F3" s="407"/>
      <c r="G3" s="407"/>
      <c r="H3" s="407"/>
      <c r="I3" s="71"/>
      <c r="J3" s="71"/>
      <c r="K3" s="71"/>
      <c r="L3" s="71"/>
      <c r="M3" s="71"/>
      <c r="N3" s="71"/>
      <c r="P3" s="408" t="s">
        <v>385</v>
      </c>
    </row>
    <row r="4" spans="1:17" ht="12" customHeight="1">
      <c r="A4" s="70" t="s">
        <v>78</v>
      </c>
      <c r="B4" s="368"/>
      <c r="C4" s="368"/>
      <c r="D4" s="369"/>
      <c r="E4" s="369"/>
      <c r="F4" s="369"/>
      <c r="G4" s="369"/>
      <c r="H4" s="369"/>
      <c r="I4" s="66"/>
      <c r="J4" s="66"/>
      <c r="K4" s="66"/>
      <c r="L4" s="66"/>
      <c r="M4" s="66"/>
      <c r="N4" s="66"/>
      <c r="P4" s="409" t="s">
        <v>32</v>
      </c>
    </row>
    <row r="5" spans="1:17" ht="12" customHeight="1">
      <c r="A5" s="69"/>
      <c r="B5" s="103"/>
      <c r="I5" s="105"/>
      <c r="J5" s="105"/>
      <c r="K5" s="71"/>
      <c r="L5" s="71"/>
      <c r="M5" s="71"/>
      <c r="N5" s="71"/>
      <c r="P5" s="69"/>
    </row>
    <row r="6" spans="1:17" ht="12" customHeight="1">
      <c r="A6" s="410"/>
      <c r="B6" s="108">
        <v>2000</v>
      </c>
      <c r="C6" s="108">
        <v>2001</v>
      </c>
      <c r="D6" s="108">
        <v>2002</v>
      </c>
      <c r="E6" s="109">
        <v>2003</v>
      </c>
      <c r="F6" s="410">
        <v>2004</v>
      </c>
      <c r="G6" s="410">
        <v>2005</v>
      </c>
      <c r="H6" s="410">
        <v>2006</v>
      </c>
      <c r="I6" s="109">
        <v>2007</v>
      </c>
      <c r="J6" s="109">
        <v>2008</v>
      </c>
      <c r="K6" s="109">
        <v>2009</v>
      </c>
      <c r="L6" s="109">
        <v>2010</v>
      </c>
      <c r="M6" s="110">
        <v>2011</v>
      </c>
      <c r="N6" s="110">
        <v>2012</v>
      </c>
      <c r="O6" s="410" t="s">
        <v>3</v>
      </c>
      <c r="P6" s="410"/>
    </row>
    <row r="7" spans="1:17" ht="12" customHeight="1">
      <c r="B7" s="144"/>
      <c r="C7" s="144"/>
      <c r="D7" s="144"/>
      <c r="E7" s="71"/>
      <c r="F7" s="405"/>
      <c r="G7" s="405"/>
      <c r="I7" s="405"/>
      <c r="J7" s="405"/>
      <c r="K7" s="405"/>
      <c r="L7" s="405"/>
      <c r="M7" s="405"/>
      <c r="N7" s="405"/>
      <c r="O7" s="405"/>
    </row>
    <row r="8" spans="1:17" ht="12" customHeight="1">
      <c r="A8" s="411" t="s">
        <v>384</v>
      </c>
      <c r="B8" s="412">
        <v>-82.2</v>
      </c>
      <c r="C8" s="412">
        <v>-90.9</v>
      </c>
      <c r="D8" s="412">
        <v>-62.3</v>
      </c>
      <c r="E8" s="412">
        <v>-44.6</v>
      </c>
      <c r="F8" s="412">
        <v>-19.915600000000001</v>
      </c>
      <c r="G8" s="412">
        <v>-157.5</v>
      </c>
      <c r="H8" s="412">
        <v>-250.32079999999999</v>
      </c>
      <c r="I8" s="412">
        <v>-189.1</v>
      </c>
      <c r="J8" s="412">
        <v>-321</v>
      </c>
      <c r="K8" s="412">
        <v>-220</v>
      </c>
      <c r="L8" s="412">
        <v>-246.35579999999999</v>
      </c>
      <c r="M8" s="412">
        <v>-372.3</v>
      </c>
      <c r="N8" s="412">
        <v>-394.8</v>
      </c>
      <c r="O8" s="412"/>
      <c r="P8" s="411" t="s">
        <v>383</v>
      </c>
      <c r="Q8" s="405"/>
    </row>
    <row r="9" spans="1:17" ht="12" customHeight="1">
      <c r="A9" s="411" t="s">
        <v>382</v>
      </c>
      <c r="B9" s="412">
        <v>502.9</v>
      </c>
      <c r="C9" s="412">
        <v>485.4</v>
      </c>
      <c r="D9" s="412">
        <v>490.1</v>
      </c>
      <c r="E9" s="412">
        <v>508</v>
      </c>
      <c r="F9" s="412">
        <v>583.99400000000003</v>
      </c>
      <c r="G9" s="412">
        <v>550.9</v>
      </c>
      <c r="H9" s="412">
        <v>585.14480000000003</v>
      </c>
      <c r="I9" s="412">
        <v>698</v>
      </c>
      <c r="J9" s="412">
        <v>802</v>
      </c>
      <c r="K9" s="412">
        <v>768</v>
      </c>
      <c r="L9" s="412">
        <v>884.97990000000004</v>
      </c>
      <c r="M9" s="412">
        <v>1129.0999999999999</v>
      </c>
      <c r="N9" s="412">
        <v>1395.8</v>
      </c>
      <c r="O9" s="412"/>
      <c r="P9" s="411" t="s">
        <v>381</v>
      </c>
      <c r="Q9" s="405"/>
    </row>
    <row r="10" spans="1:17" ht="12" customHeight="1">
      <c r="A10" s="411" t="s">
        <v>380</v>
      </c>
      <c r="B10" s="412">
        <v>-550.1</v>
      </c>
      <c r="C10" s="412">
        <v>-541</v>
      </c>
      <c r="D10" s="412">
        <v>-513.9</v>
      </c>
      <c r="E10" s="412">
        <v>-525.29999999999995</v>
      </c>
      <c r="F10" s="412">
        <v>-591.78800000000001</v>
      </c>
      <c r="G10" s="412">
        <v>-783.7</v>
      </c>
      <c r="H10" s="412">
        <v>-884.98040000000003</v>
      </c>
      <c r="I10" s="412">
        <v>-1063.0999999999999</v>
      </c>
      <c r="J10" s="412">
        <v>-1324</v>
      </c>
      <c r="K10" s="412">
        <v>-1169</v>
      </c>
      <c r="L10" s="412">
        <v>-1419.0787</v>
      </c>
      <c r="M10" s="412">
        <v>-1770.5</v>
      </c>
      <c r="N10" s="412">
        <v>-1977.7</v>
      </c>
      <c r="O10" s="412"/>
      <c r="P10" s="411" t="s">
        <v>379</v>
      </c>
      <c r="Q10" s="405"/>
    </row>
    <row r="11" spans="1:17" ht="12" customHeight="1">
      <c r="A11" s="411" t="s">
        <v>378</v>
      </c>
      <c r="B11" s="412">
        <v>-47.2</v>
      </c>
      <c r="C11" s="412">
        <v>-55.6</v>
      </c>
      <c r="D11" s="412">
        <v>-23.8</v>
      </c>
      <c r="E11" s="412">
        <v>-17.3</v>
      </c>
      <c r="F11" s="412">
        <v>-7.7939999999999996</v>
      </c>
      <c r="G11" s="412">
        <v>-232.8</v>
      </c>
      <c r="H11" s="412">
        <v>-299.83550000000002</v>
      </c>
      <c r="I11" s="412">
        <v>-365.1</v>
      </c>
      <c r="J11" s="412">
        <v>-522</v>
      </c>
      <c r="K11" s="412">
        <v>-401</v>
      </c>
      <c r="L11" s="412">
        <v>-534.09879999999998</v>
      </c>
      <c r="M11" s="412">
        <v>-641.5</v>
      </c>
      <c r="N11" s="412">
        <v>-581.92669999999998</v>
      </c>
      <c r="O11" s="412"/>
      <c r="P11" s="411" t="s">
        <v>377</v>
      </c>
      <c r="Q11" s="405"/>
    </row>
    <row r="12" spans="1:17" ht="12" customHeight="1">
      <c r="A12" s="411" t="s">
        <v>376</v>
      </c>
      <c r="B12" s="412">
        <v>169.3</v>
      </c>
      <c r="C12" s="412">
        <v>172</v>
      </c>
      <c r="D12" s="412">
        <v>172.3</v>
      </c>
      <c r="E12" s="412">
        <v>156.80000000000001</v>
      </c>
      <c r="F12" s="412">
        <v>160.893</v>
      </c>
      <c r="G12" s="412">
        <v>147.80000000000001</v>
      </c>
      <c r="H12" s="412">
        <v>147.6</v>
      </c>
      <c r="I12" s="412">
        <v>172.89750000000001</v>
      </c>
      <c r="J12" s="412">
        <v>212</v>
      </c>
      <c r="K12" s="412">
        <v>170</v>
      </c>
      <c r="L12" s="412">
        <v>248.0487</v>
      </c>
      <c r="M12" s="412">
        <v>297.60090000000002</v>
      </c>
      <c r="N12" s="412">
        <v>293.64999999999998</v>
      </c>
      <c r="O12" s="412"/>
      <c r="P12" s="411" t="s">
        <v>375</v>
      </c>
      <c r="Q12" s="405"/>
    </row>
    <row r="13" spans="1:17" ht="12" customHeight="1">
      <c r="A13" s="411" t="s">
        <v>371</v>
      </c>
      <c r="B13" s="412">
        <v>7.2</v>
      </c>
      <c r="C13" s="412">
        <v>9.1999999999999993</v>
      </c>
      <c r="D13" s="412">
        <v>9.3000000000000007</v>
      </c>
      <c r="E13" s="412">
        <v>6.7</v>
      </c>
      <c r="F13" s="412">
        <v>7.1849999999999996</v>
      </c>
      <c r="G13" s="412">
        <v>14.6</v>
      </c>
      <c r="H13" s="412">
        <v>2.5169000000000001</v>
      </c>
      <c r="I13" s="412">
        <v>2.7181999999999999</v>
      </c>
      <c r="J13" s="412">
        <v>9</v>
      </c>
      <c r="K13" s="412">
        <v>10</v>
      </c>
      <c r="L13" s="412">
        <v>13.786199999999999</v>
      </c>
      <c r="M13" s="412">
        <v>19.124500000000001</v>
      </c>
      <c r="N13" s="412">
        <v>21.02</v>
      </c>
      <c r="O13" s="412"/>
      <c r="P13" s="411" t="s">
        <v>370</v>
      </c>
      <c r="Q13" s="405"/>
    </row>
    <row r="14" spans="1:17" ht="12" customHeight="1">
      <c r="A14" s="411" t="s">
        <v>369</v>
      </c>
      <c r="B14" s="412">
        <v>75.099999999999994</v>
      </c>
      <c r="C14" s="412">
        <v>60.5</v>
      </c>
      <c r="D14" s="412">
        <v>49.3</v>
      </c>
      <c r="E14" s="412">
        <v>25.8</v>
      </c>
      <c r="F14" s="412">
        <v>27.113</v>
      </c>
      <c r="G14" s="412">
        <v>35.1</v>
      </c>
      <c r="H14" s="412">
        <v>37.085999999999999</v>
      </c>
      <c r="I14" s="412">
        <v>50.483400000000003</v>
      </c>
      <c r="J14" s="412">
        <v>59</v>
      </c>
      <c r="K14" s="412">
        <v>35</v>
      </c>
      <c r="L14" s="412">
        <v>80.455600000000004</v>
      </c>
      <c r="M14" s="412">
        <v>95</v>
      </c>
      <c r="N14" s="412">
        <v>64.03</v>
      </c>
      <c r="O14" s="412"/>
      <c r="P14" s="411" t="s">
        <v>368</v>
      </c>
      <c r="Q14" s="405"/>
    </row>
    <row r="15" spans="1:17" ht="12" customHeight="1">
      <c r="A15" s="411" t="s">
        <v>367</v>
      </c>
      <c r="B15" s="412">
        <v>87</v>
      </c>
      <c r="C15" s="412">
        <v>102.3</v>
      </c>
      <c r="D15" s="412">
        <v>113.7</v>
      </c>
      <c r="E15" s="412">
        <v>124.3</v>
      </c>
      <c r="F15" s="412">
        <v>126.595</v>
      </c>
      <c r="G15" s="412">
        <v>98.1</v>
      </c>
      <c r="H15" s="412">
        <v>107.997</v>
      </c>
      <c r="I15" s="412">
        <v>119.69580000000001</v>
      </c>
      <c r="J15" s="412">
        <v>143</v>
      </c>
      <c r="K15" s="412">
        <v>125</v>
      </c>
      <c r="L15" s="412">
        <v>153.80670000000001</v>
      </c>
      <c r="M15" s="412">
        <v>183.47640000000001</v>
      </c>
      <c r="N15" s="412">
        <v>208.6</v>
      </c>
      <c r="O15" s="412"/>
      <c r="P15" s="411" t="s">
        <v>374</v>
      </c>
      <c r="Q15" s="405"/>
    </row>
    <row r="16" spans="1:17" ht="12" customHeight="1">
      <c r="A16" s="411" t="s">
        <v>373</v>
      </c>
      <c r="B16" s="412">
        <v>-193.2</v>
      </c>
      <c r="C16" s="412">
        <v>-192.4</v>
      </c>
      <c r="D16" s="412">
        <v>-195.8</v>
      </c>
      <c r="E16" s="412">
        <v>-172.1</v>
      </c>
      <c r="F16" s="412">
        <v>-207.58799999999999</v>
      </c>
      <c r="G16" s="412">
        <v>-200.8</v>
      </c>
      <c r="H16" s="412">
        <v>-245.41730000000001</v>
      </c>
      <c r="I16" s="412">
        <v>-272.4975</v>
      </c>
      <c r="J16" s="412">
        <v>-325</v>
      </c>
      <c r="K16" s="412">
        <v>-272</v>
      </c>
      <c r="L16" s="412">
        <v>-343.83879999999999</v>
      </c>
      <c r="M16" s="412">
        <v>-433.75439999999998</v>
      </c>
      <c r="N16" s="412">
        <v>-524.52</v>
      </c>
      <c r="O16" s="412"/>
      <c r="P16" s="411" t="s">
        <v>372</v>
      </c>
      <c r="Q16" s="405"/>
    </row>
    <row r="17" spans="1:17" ht="12" customHeight="1">
      <c r="A17" s="411" t="s">
        <v>371</v>
      </c>
      <c r="B17" s="412">
        <v>-43.3</v>
      </c>
      <c r="C17" s="412">
        <v>-50</v>
      </c>
      <c r="D17" s="412">
        <v>-55.3</v>
      </c>
      <c r="E17" s="412">
        <v>-50.7</v>
      </c>
      <c r="F17" s="412">
        <v>-59.585000000000001</v>
      </c>
      <c r="G17" s="412">
        <v>-92.3</v>
      </c>
      <c r="H17" s="412">
        <v>-5.3766999999999996</v>
      </c>
      <c r="I17" s="412">
        <v>-5.8068999999999997</v>
      </c>
      <c r="J17" s="412">
        <v>-119</v>
      </c>
      <c r="K17" s="412">
        <v>-82</v>
      </c>
      <c r="L17" s="412">
        <v>-105.3527</v>
      </c>
      <c r="M17" s="412">
        <v>-168.24039999999999</v>
      </c>
      <c r="N17" s="412">
        <v>-187.88</v>
      </c>
      <c r="O17" s="412"/>
      <c r="P17" s="411" t="s">
        <v>370</v>
      </c>
      <c r="Q17" s="405"/>
    </row>
    <row r="18" spans="1:17" ht="12" customHeight="1">
      <c r="A18" s="411" t="s">
        <v>369</v>
      </c>
      <c r="B18" s="412">
        <v>-68.900000000000006</v>
      </c>
      <c r="C18" s="412">
        <v>-55.1</v>
      </c>
      <c r="D18" s="412">
        <v>-38.4</v>
      </c>
      <c r="E18" s="412">
        <v>-26.3</v>
      </c>
      <c r="F18" s="412">
        <v>-30.366</v>
      </c>
      <c r="G18" s="412">
        <v>-39.6</v>
      </c>
      <c r="H18" s="412">
        <v>-49.008299999999998</v>
      </c>
      <c r="I18" s="412">
        <v>-57.527000000000001</v>
      </c>
      <c r="J18" s="412">
        <v>-52</v>
      </c>
      <c r="K18" s="412">
        <v>-52</v>
      </c>
      <c r="L18" s="412">
        <v>-73.420599999999993</v>
      </c>
      <c r="M18" s="412">
        <v>-79</v>
      </c>
      <c r="N18" s="412">
        <v>-82.32</v>
      </c>
      <c r="O18" s="412"/>
      <c r="P18" s="411" t="s">
        <v>368</v>
      </c>
      <c r="Q18" s="405"/>
    </row>
    <row r="19" spans="1:17" ht="12" customHeight="1">
      <c r="A19" s="411" t="s">
        <v>367</v>
      </c>
      <c r="B19" s="412">
        <v>-81</v>
      </c>
      <c r="C19" s="412">
        <v>-87.3</v>
      </c>
      <c r="D19" s="412">
        <v>-102.1</v>
      </c>
      <c r="E19" s="412">
        <v>-95.1</v>
      </c>
      <c r="F19" s="412">
        <v>-117.637</v>
      </c>
      <c r="G19" s="412">
        <v>-68.900000000000006</v>
      </c>
      <c r="H19" s="412">
        <v>-191.03229999999999</v>
      </c>
      <c r="I19" s="412">
        <v>-209.1636</v>
      </c>
      <c r="J19" s="412">
        <v>-154</v>
      </c>
      <c r="K19" s="412">
        <v>-137</v>
      </c>
      <c r="L19" s="412">
        <v>-165.06549999999999</v>
      </c>
      <c r="M19" s="412">
        <v>-186.51390000000001</v>
      </c>
      <c r="N19" s="412">
        <v>-254.32</v>
      </c>
      <c r="O19" s="412"/>
      <c r="P19" s="411" t="s">
        <v>366</v>
      </c>
      <c r="Q19" s="405"/>
    </row>
    <row r="20" spans="1:17" ht="12" customHeight="1">
      <c r="A20" s="411" t="s">
        <v>365</v>
      </c>
      <c r="B20" s="412">
        <v>-71.099999999999994</v>
      </c>
      <c r="C20" s="412">
        <v>-76</v>
      </c>
      <c r="D20" s="412">
        <v>-47.3</v>
      </c>
      <c r="E20" s="412">
        <v>-32.6</v>
      </c>
      <c r="F20" s="412">
        <v>-54.488999999999997</v>
      </c>
      <c r="G20" s="412">
        <v>-285.8</v>
      </c>
      <c r="H20" s="412">
        <v>-397.65289999999999</v>
      </c>
      <c r="I20" s="412">
        <v>-464.7</v>
      </c>
      <c r="J20" s="412">
        <v>-635</v>
      </c>
      <c r="K20" s="412">
        <v>-502</v>
      </c>
      <c r="L20" s="412">
        <v>-629.88890000000004</v>
      </c>
      <c r="M20" s="412">
        <v>-778.30010000000004</v>
      </c>
      <c r="N20" s="412">
        <v>-812.79669999999999</v>
      </c>
      <c r="O20" s="412"/>
      <c r="P20" s="411" t="s">
        <v>364</v>
      </c>
      <c r="Q20" s="405"/>
    </row>
    <row r="21" spans="1:17" ht="12" customHeight="1">
      <c r="A21" s="411" t="s">
        <v>363</v>
      </c>
      <c r="B21" s="412">
        <v>11.7</v>
      </c>
      <c r="C21" s="412">
        <v>10.1</v>
      </c>
      <c r="D21" s="412">
        <v>7.8</v>
      </c>
      <c r="E21" s="412">
        <v>4.7</v>
      </c>
      <c r="F21" s="412">
        <v>4</v>
      </c>
      <c r="G21" s="412">
        <v>3.3</v>
      </c>
      <c r="H21" s="412">
        <v>2.8</v>
      </c>
      <c r="I21" s="412">
        <v>2.9</v>
      </c>
      <c r="J21" s="412">
        <v>41</v>
      </c>
      <c r="K21" s="412">
        <v>40</v>
      </c>
      <c r="L21" s="412">
        <v>69.287499999999994</v>
      </c>
      <c r="M21" s="412">
        <v>57.78</v>
      </c>
      <c r="N21" s="412">
        <v>59.2</v>
      </c>
      <c r="O21" s="412"/>
      <c r="P21" s="411" t="s">
        <v>362</v>
      </c>
      <c r="Q21" s="405"/>
    </row>
    <row r="22" spans="1:17" ht="12" hidden="1" customHeight="1">
      <c r="A22" s="411" t="s">
        <v>357</v>
      </c>
      <c r="B22" s="412">
        <v>6.6517999999999997</v>
      </c>
      <c r="C22" s="412">
        <v>12.985200000000001</v>
      </c>
      <c r="D22" s="412">
        <v>3.3155000000000001</v>
      </c>
      <c r="E22" s="412">
        <v>5.2161</v>
      </c>
      <c r="F22" s="412">
        <v>6.1555</v>
      </c>
      <c r="G22" s="412">
        <v>0</v>
      </c>
      <c r="H22" s="412">
        <v>0</v>
      </c>
      <c r="I22" s="412">
        <v>0</v>
      </c>
      <c r="J22" s="412">
        <v>0</v>
      </c>
      <c r="K22" s="412">
        <v>0</v>
      </c>
      <c r="L22" s="412">
        <v>5.2907000000000002</v>
      </c>
      <c r="M22" s="412">
        <v>5.89</v>
      </c>
      <c r="N22" s="412">
        <v>6.6</v>
      </c>
      <c r="O22" s="412"/>
      <c r="P22" s="411" t="s">
        <v>356</v>
      </c>
      <c r="Q22" s="405"/>
    </row>
    <row r="23" spans="1:17" ht="12" customHeight="1">
      <c r="A23" s="411" t="s">
        <v>355</v>
      </c>
      <c r="B23" s="412">
        <v>5.0480999999999998</v>
      </c>
      <c r="C23" s="412">
        <v>-2.8852000000000002</v>
      </c>
      <c r="D23" s="412">
        <v>4.4843999999999999</v>
      </c>
      <c r="E23" s="412">
        <v>-0.5161</v>
      </c>
      <c r="F23" s="412">
        <v>-2.1555</v>
      </c>
      <c r="G23" s="412">
        <v>3.3</v>
      </c>
      <c r="H23" s="412">
        <v>2.8</v>
      </c>
      <c r="I23" s="412">
        <v>2.9</v>
      </c>
      <c r="J23" s="412">
        <v>11</v>
      </c>
      <c r="K23" s="412">
        <v>30</v>
      </c>
      <c r="L23" s="412">
        <v>63.996699999999997</v>
      </c>
      <c r="M23" s="412">
        <v>51.89</v>
      </c>
      <c r="N23" s="412">
        <v>52.6</v>
      </c>
      <c r="O23" s="412"/>
      <c r="P23" s="411" t="s">
        <v>354</v>
      </c>
      <c r="Q23" s="405"/>
    </row>
    <row r="24" spans="1:17" ht="12" hidden="1" customHeight="1">
      <c r="A24" s="411" t="s">
        <v>353</v>
      </c>
      <c r="B24" s="412">
        <v>0</v>
      </c>
      <c r="C24" s="412">
        <v>0</v>
      </c>
      <c r="D24" s="412">
        <v>0</v>
      </c>
      <c r="E24" s="412">
        <v>0</v>
      </c>
      <c r="F24" s="412">
        <v>0</v>
      </c>
      <c r="G24" s="412">
        <v>0</v>
      </c>
      <c r="H24" s="412">
        <v>0</v>
      </c>
      <c r="I24" s="412">
        <v>0</v>
      </c>
      <c r="J24" s="412">
        <v>0</v>
      </c>
      <c r="K24" s="412">
        <v>0</v>
      </c>
      <c r="L24" s="412">
        <v>46</v>
      </c>
      <c r="M24" s="412">
        <v>33.9</v>
      </c>
      <c r="N24" s="412">
        <v>9.85</v>
      </c>
      <c r="O24" s="412"/>
      <c r="P24" s="411" t="s">
        <v>352</v>
      </c>
      <c r="Q24" s="405"/>
    </row>
    <row r="25" spans="1:17" ht="12" customHeight="1">
      <c r="A25" s="411" t="s">
        <v>351</v>
      </c>
      <c r="B25" s="412">
        <v>1.1880999999999999</v>
      </c>
      <c r="C25" s="412">
        <v>1.1880999999999999</v>
      </c>
      <c r="D25" s="412">
        <v>0.71619999999999995</v>
      </c>
      <c r="E25" s="412">
        <v>0.69450000000000001</v>
      </c>
      <c r="F25" s="412">
        <v>5.4800000000000001E-2</v>
      </c>
      <c r="G25" s="412">
        <v>3.3</v>
      </c>
      <c r="H25" s="412">
        <v>2.8</v>
      </c>
      <c r="I25" s="412">
        <v>2.9</v>
      </c>
      <c r="J25" s="412">
        <v>29</v>
      </c>
      <c r="K25" s="412">
        <v>10</v>
      </c>
      <c r="L25" s="412">
        <v>17.996700000000001</v>
      </c>
      <c r="M25" s="412">
        <v>17.989999999999998</v>
      </c>
      <c r="N25" s="412">
        <v>42.75</v>
      </c>
      <c r="O25" s="412"/>
      <c r="P25" s="411" t="s">
        <v>350</v>
      </c>
      <c r="Q25" s="405"/>
    </row>
    <row r="26" spans="1:17" ht="12" customHeight="1">
      <c r="A26" s="411" t="s">
        <v>361</v>
      </c>
      <c r="B26" s="412">
        <v>3.86</v>
      </c>
      <c r="C26" s="412">
        <v>-4.0732999999999997</v>
      </c>
      <c r="D26" s="412">
        <v>3.7682000000000002</v>
      </c>
      <c r="E26" s="412">
        <v>-1.2105999999999999</v>
      </c>
      <c r="F26" s="412">
        <v>-2.2103000000000002</v>
      </c>
      <c r="G26" s="412">
        <v>0</v>
      </c>
      <c r="H26" s="412">
        <v>0</v>
      </c>
      <c r="I26" s="412">
        <v>0</v>
      </c>
      <c r="J26" s="412">
        <v>0</v>
      </c>
      <c r="K26" s="412">
        <v>0</v>
      </c>
      <c r="L26" s="412">
        <v>0</v>
      </c>
      <c r="M26" s="412">
        <v>0</v>
      </c>
      <c r="N26" s="412">
        <v>0</v>
      </c>
      <c r="O26" s="412"/>
      <c r="P26" s="411" t="s">
        <v>360</v>
      </c>
      <c r="Q26" s="405"/>
    </row>
    <row r="27" spans="1:17" ht="12" customHeight="1">
      <c r="A27" s="411" t="s">
        <v>359</v>
      </c>
      <c r="B27" s="412">
        <v>-69.8</v>
      </c>
      <c r="C27" s="412">
        <v>-69</v>
      </c>
      <c r="D27" s="412">
        <v>-62.8</v>
      </c>
      <c r="E27" s="412">
        <v>-59.9</v>
      </c>
      <c r="F27" s="412">
        <v>-43.4</v>
      </c>
      <c r="G27" s="412">
        <v>-42.3</v>
      </c>
      <c r="H27" s="412">
        <v>-71.8</v>
      </c>
      <c r="I27" s="412">
        <v>-14.1</v>
      </c>
      <c r="J27" s="412">
        <v>-56</v>
      </c>
      <c r="K27" s="412">
        <v>-57</v>
      </c>
      <c r="L27" s="412">
        <v>-56.507599999999996</v>
      </c>
      <c r="M27" s="412">
        <v>-67.108999999999995</v>
      </c>
      <c r="N27" s="412">
        <v>-60.49</v>
      </c>
      <c r="O27" s="412"/>
      <c r="P27" s="411" t="s">
        <v>358</v>
      </c>
      <c r="Q27" s="405"/>
    </row>
    <row r="28" spans="1:17" ht="12" customHeight="1">
      <c r="A28" s="411" t="s">
        <v>357</v>
      </c>
      <c r="B28" s="412">
        <v>0</v>
      </c>
      <c r="C28" s="412">
        <v>0</v>
      </c>
      <c r="D28" s="412">
        <v>0</v>
      </c>
      <c r="E28" s="412">
        <v>0</v>
      </c>
      <c r="F28" s="412">
        <v>0</v>
      </c>
      <c r="G28" s="412">
        <v>-5.9</v>
      </c>
      <c r="H28" s="412">
        <v>-6</v>
      </c>
      <c r="I28" s="412">
        <v>-7</v>
      </c>
      <c r="J28" s="412">
        <v>-4</v>
      </c>
      <c r="K28" s="412">
        <v>-3</v>
      </c>
      <c r="L28" s="412">
        <v>-8.2784999999999993</v>
      </c>
      <c r="M28" s="412">
        <v>-9.26</v>
      </c>
      <c r="N28" s="412">
        <v>-10.1</v>
      </c>
      <c r="O28" s="412"/>
      <c r="P28" s="411" t="s">
        <v>356</v>
      </c>
      <c r="Q28" s="405"/>
    </row>
    <row r="29" spans="1:17" ht="12" customHeight="1">
      <c r="A29" s="411" t="s">
        <v>355</v>
      </c>
      <c r="B29" s="412">
        <v>-69.8</v>
      </c>
      <c r="C29" s="412">
        <v>-69</v>
      </c>
      <c r="D29" s="412">
        <v>-62.8</v>
      </c>
      <c r="E29" s="412">
        <v>-59.9</v>
      </c>
      <c r="F29" s="412">
        <v>-43.4</v>
      </c>
      <c r="G29" s="412">
        <v>-36.4</v>
      </c>
      <c r="H29" s="412">
        <v>-65.8</v>
      </c>
      <c r="I29" s="412">
        <v>-7.1</v>
      </c>
      <c r="J29" s="412">
        <v>-52</v>
      </c>
      <c r="K29" s="412">
        <v>-54</v>
      </c>
      <c r="L29" s="412">
        <v>-48.229100000000003</v>
      </c>
      <c r="M29" s="412">
        <v>-57.848999999999997</v>
      </c>
      <c r="N29" s="412">
        <v>-50.39</v>
      </c>
      <c r="O29" s="412"/>
      <c r="P29" s="411" t="s">
        <v>354</v>
      </c>
      <c r="Q29" s="405"/>
    </row>
    <row r="30" spans="1:17" ht="12" customHeight="1">
      <c r="A30" s="411" t="s">
        <v>353</v>
      </c>
      <c r="B30" s="412">
        <v>-22.245200000000001</v>
      </c>
      <c r="C30" s="412">
        <v>-26.2196</v>
      </c>
      <c r="D30" s="412">
        <v>-24.130400000000002</v>
      </c>
      <c r="E30" s="412">
        <v>-23.875299999999999</v>
      </c>
      <c r="F30" s="412">
        <v>-24.681999999999999</v>
      </c>
      <c r="G30" s="412">
        <v>-6.5</v>
      </c>
      <c r="H30" s="412">
        <v>-9.1999999999999993</v>
      </c>
      <c r="I30" s="412">
        <v>0</v>
      </c>
      <c r="J30" s="412">
        <v>-12</v>
      </c>
      <c r="K30" s="412">
        <v>-13</v>
      </c>
      <c r="L30" s="412">
        <v>-13.472</v>
      </c>
      <c r="M30" s="412">
        <v>-18</v>
      </c>
      <c r="N30" s="412">
        <v>-8.06</v>
      </c>
      <c r="O30" s="412"/>
      <c r="P30" s="411" t="s">
        <v>352</v>
      </c>
      <c r="Q30" s="405"/>
    </row>
    <row r="31" spans="1:17" ht="12" customHeight="1">
      <c r="A31" s="411" t="s">
        <v>351</v>
      </c>
      <c r="B31" s="412">
        <v>0</v>
      </c>
      <c r="C31" s="412">
        <v>0</v>
      </c>
      <c r="D31" s="412">
        <v>0</v>
      </c>
      <c r="E31" s="412">
        <v>0</v>
      </c>
      <c r="F31" s="412">
        <v>0</v>
      </c>
      <c r="G31" s="412">
        <v>0</v>
      </c>
      <c r="H31" s="412">
        <v>0</v>
      </c>
      <c r="I31" s="412">
        <v>0</v>
      </c>
      <c r="J31" s="412">
        <v>-4</v>
      </c>
      <c r="K31" s="412">
        <v>-4</v>
      </c>
      <c r="L31" s="412">
        <v>-0.84440000000000004</v>
      </c>
      <c r="M31" s="412">
        <v>-1.2190000000000001</v>
      </c>
      <c r="N31" s="412">
        <v>-0.28999999999999998</v>
      </c>
      <c r="O31" s="412"/>
      <c r="P31" s="411" t="s">
        <v>350</v>
      </c>
      <c r="Q31" s="405"/>
    </row>
    <row r="32" spans="1:17" ht="12" customHeight="1">
      <c r="A32" s="411" t="s">
        <v>349</v>
      </c>
      <c r="B32" s="412">
        <v>-47.5548</v>
      </c>
      <c r="C32" s="412">
        <v>-42.7804</v>
      </c>
      <c r="D32" s="412">
        <v>-38.669600000000003</v>
      </c>
      <c r="E32" s="412">
        <v>-36.024700000000003</v>
      </c>
      <c r="F32" s="412">
        <v>-18.718</v>
      </c>
      <c r="G32" s="412">
        <v>-29.9</v>
      </c>
      <c r="H32" s="412">
        <v>-56.6</v>
      </c>
      <c r="I32" s="412">
        <v>0</v>
      </c>
      <c r="J32" s="412">
        <v>-37</v>
      </c>
      <c r="K32" s="412">
        <v>-37</v>
      </c>
      <c r="L32" s="412">
        <v>-33.912700000000001</v>
      </c>
      <c r="M32" s="412">
        <v>-38.630000000000003</v>
      </c>
      <c r="N32" s="412">
        <v>-42.04</v>
      </c>
      <c r="O32" s="412"/>
      <c r="P32" s="411" t="s">
        <v>348</v>
      </c>
      <c r="Q32" s="405"/>
    </row>
    <row r="33" spans="1:17" ht="12" customHeight="1">
      <c r="A33" s="411" t="s">
        <v>347</v>
      </c>
      <c r="B33" s="412">
        <v>-58.1</v>
      </c>
      <c r="C33" s="412">
        <v>-58.9</v>
      </c>
      <c r="D33" s="412">
        <v>-55</v>
      </c>
      <c r="E33" s="412">
        <v>-55.2</v>
      </c>
      <c r="F33" s="412">
        <v>-39.4</v>
      </c>
      <c r="G33" s="412">
        <v>-39</v>
      </c>
      <c r="H33" s="412">
        <v>-69</v>
      </c>
      <c r="I33" s="412">
        <v>-11.2</v>
      </c>
      <c r="J33" s="412">
        <v>-14.8</v>
      </c>
      <c r="K33" s="412">
        <v>-17</v>
      </c>
      <c r="L33" s="412">
        <v>12.7798</v>
      </c>
      <c r="M33" s="412">
        <v>-9.3290000000000006</v>
      </c>
      <c r="N33" s="412">
        <v>-1.3</v>
      </c>
      <c r="O33" s="412"/>
      <c r="P33" s="411" t="s">
        <v>346</v>
      </c>
      <c r="Q33" s="405"/>
    </row>
    <row r="34" spans="1:17" ht="12" customHeight="1">
      <c r="A34" s="411" t="s">
        <v>345</v>
      </c>
      <c r="B34" s="412">
        <v>100.8</v>
      </c>
      <c r="C34" s="412">
        <v>98.1</v>
      </c>
      <c r="D34" s="412">
        <v>128.69999999999999</v>
      </c>
      <c r="E34" s="412">
        <v>127.4</v>
      </c>
      <c r="F34" s="412">
        <v>193.85599999999999</v>
      </c>
      <c r="G34" s="412">
        <v>261.89999999999998</v>
      </c>
      <c r="H34" s="412">
        <v>310.88</v>
      </c>
      <c r="I34" s="412">
        <v>423.79390000000001</v>
      </c>
      <c r="J34" s="412">
        <v>470</v>
      </c>
      <c r="K34" s="412">
        <v>472</v>
      </c>
      <c r="L34" s="412">
        <v>555.52739999999994</v>
      </c>
      <c r="M34" s="412">
        <v>623</v>
      </c>
      <c r="N34" s="412">
        <v>790.1</v>
      </c>
      <c r="O34" s="412"/>
      <c r="P34" s="411" t="s">
        <v>344</v>
      </c>
      <c r="Q34" s="405"/>
    </row>
    <row r="35" spans="1:17" ht="12" customHeight="1">
      <c r="A35" s="411" t="s">
        <v>343</v>
      </c>
      <c r="B35" s="412">
        <v>-53.8</v>
      </c>
      <c r="C35" s="412">
        <v>-54.1</v>
      </c>
      <c r="D35" s="412">
        <v>-88.7</v>
      </c>
      <c r="E35" s="412">
        <v>-84.2</v>
      </c>
      <c r="F35" s="412">
        <v>-119.883</v>
      </c>
      <c r="G35" s="412">
        <v>-94.6</v>
      </c>
      <c r="H35" s="412">
        <v>-94.63</v>
      </c>
      <c r="I35" s="412">
        <v>-136.9939</v>
      </c>
      <c r="J35" s="412">
        <v>-141</v>
      </c>
      <c r="K35" s="412">
        <v>-172</v>
      </c>
      <c r="L35" s="412">
        <v>-184.7741</v>
      </c>
      <c r="M35" s="412">
        <v>-208.36</v>
      </c>
      <c r="N35" s="412">
        <v>-370.9</v>
      </c>
      <c r="O35" s="412"/>
      <c r="P35" s="411" t="s">
        <v>342</v>
      </c>
      <c r="Q35" s="405"/>
    </row>
    <row r="36" spans="1:17" ht="12" customHeight="1">
      <c r="A36" s="411" t="s">
        <v>341</v>
      </c>
      <c r="B36" s="412">
        <v>47</v>
      </c>
      <c r="C36" s="412">
        <v>44</v>
      </c>
      <c r="D36" s="412">
        <v>40</v>
      </c>
      <c r="E36" s="412">
        <v>43.2</v>
      </c>
      <c r="F36" s="412">
        <v>73.972999999999999</v>
      </c>
      <c r="G36" s="412">
        <v>167.3</v>
      </c>
      <c r="H36" s="412">
        <v>216.25</v>
      </c>
      <c r="I36" s="412">
        <v>286.8</v>
      </c>
      <c r="J36" s="412">
        <v>328.8</v>
      </c>
      <c r="K36" s="412">
        <v>300</v>
      </c>
      <c r="L36" s="412">
        <v>370.75319999999999</v>
      </c>
      <c r="M36" s="412">
        <v>414.64</v>
      </c>
      <c r="N36" s="412">
        <v>419.2</v>
      </c>
      <c r="O36" s="412"/>
      <c r="P36" s="411" t="s">
        <v>340</v>
      </c>
      <c r="Q36" s="405"/>
    </row>
    <row r="37" spans="1:17" ht="12" customHeight="1">
      <c r="A37" s="411" t="s">
        <v>339</v>
      </c>
      <c r="B37" s="412">
        <v>16.3</v>
      </c>
      <c r="C37" s="412">
        <v>31.9</v>
      </c>
      <c r="D37" s="412">
        <v>31.1</v>
      </c>
      <c r="E37" s="412">
        <v>43.8</v>
      </c>
      <c r="F37" s="412">
        <v>45.9</v>
      </c>
      <c r="G37" s="412">
        <v>52.1</v>
      </c>
      <c r="H37" s="412">
        <v>315.60000000000002</v>
      </c>
      <c r="I37" s="412">
        <v>414.1</v>
      </c>
      <c r="J37" s="412">
        <v>38.700000000000003</v>
      </c>
      <c r="K37" s="412">
        <v>37</v>
      </c>
      <c r="L37" s="412">
        <v>27.074999999999999</v>
      </c>
      <c r="M37" s="412">
        <v>15.8</v>
      </c>
      <c r="N37" s="412">
        <v>-35.6</v>
      </c>
      <c r="O37" s="412"/>
      <c r="P37" s="411" t="s">
        <v>338</v>
      </c>
      <c r="Q37" s="405"/>
    </row>
    <row r="38" spans="1:17" ht="12" customHeight="1">
      <c r="A38" s="411" t="s">
        <v>337</v>
      </c>
      <c r="B38" s="412">
        <v>110.5</v>
      </c>
      <c r="C38" s="412">
        <v>84.4</v>
      </c>
      <c r="D38" s="412">
        <v>54.3</v>
      </c>
      <c r="E38" s="412">
        <v>35</v>
      </c>
      <c r="F38" s="412">
        <v>38.521000000000001</v>
      </c>
      <c r="G38" s="412">
        <v>128.5</v>
      </c>
      <c r="H38" s="412">
        <v>-47</v>
      </c>
      <c r="I38" s="412">
        <v>-245.4</v>
      </c>
      <c r="J38" s="412">
        <v>270</v>
      </c>
      <c r="K38" s="412">
        <v>417</v>
      </c>
      <c r="L38" s="412">
        <v>312.15449999999998</v>
      </c>
      <c r="M38" s="412">
        <v>357.4</v>
      </c>
      <c r="N38" s="412">
        <v>464.1</v>
      </c>
      <c r="O38" s="412"/>
      <c r="P38" s="411" t="s">
        <v>336</v>
      </c>
      <c r="Q38" s="405"/>
    </row>
    <row r="39" spans="1:17" ht="12" hidden="1" customHeight="1">
      <c r="A39" s="411" t="s">
        <v>335</v>
      </c>
      <c r="B39" s="412">
        <v>0</v>
      </c>
      <c r="C39" s="412">
        <v>0</v>
      </c>
      <c r="D39" s="412">
        <v>0</v>
      </c>
      <c r="E39" s="412">
        <v>0</v>
      </c>
      <c r="F39" s="412">
        <v>0</v>
      </c>
      <c r="G39" s="412">
        <v>0</v>
      </c>
      <c r="H39" s="412">
        <v>0</v>
      </c>
      <c r="I39" s="412">
        <v>0</v>
      </c>
      <c r="J39" s="412">
        <v>0</v>
      </c>
      <c r="K39" s="412">
        <v>0</v>
      </c>
      <c r="L39" s="412">
        <v>0</v>
      </c>
      <c r="M39" s="412">
        <v>0</v>
      </c>
      <c r="N39" s="412">
        <v>0</v>
      </c>
      <c r="O39" s="412"/>
      <c r="P39" s="411" t="s">
        <v>334</v>
      </c>
      <c r="Q39" s="405"/>
    </row>
    <row r="40" spans="1:17" ht="12" customHeight="1">
      <c r="A40" s="411" t="s">
        <v>333</v>
      </c>
      <c r="B40" s="412">
        <v>67.099999999999994</v>
      </c>
      <c r="C40" s="412">
        <v>56</v>
      </c>
      <c r="D40" s="412">
        <v>43.6</v>
      </c>
      <c r="E40" s="412">
        <v>26.1</v>
      </c>
      <c r="F40" s="412">
        <v>30</v>
      </c>
      <c r="G40" s="412">
        <v>76.8</v>
      </c>
      <c r="H40" s="412">
        <v>102.4</v>
      </c>
      <c r="I40" s="412">
        <v>110.3</v>
      </c>
      <c r="J40" s="412">
        <v>178</v>
      </c>
      <c r="K40" s="412">
        <v>164</v>
      </c>
      <c r="L40" s="412">
        <v>269.65699999999998</v>
      </c>
      <c r="M40" s="412">
        <v>307.8</v>
      </c>
      <c r="N40" s="412">
        <v>293.66000000000003</v>
      </c>
      <c r="O40" s="412"/>
      <c r="P40" s="411" t="s">
        <v>332</v>
      </c>
      <c r="Q40" s="405"/>
    </row>
    <row r="41" spans="1:17" ht="12" customHeight="1">
      <c r="A41" s="411" t="s">
        <v>331</v>
      </c>
      <c r="B41" s="412">
        <v>3</v>
      </c>
      <c r="C41" s="412">
        <v>-8</v>
      </c>
      <c r="D41" s="412">
        <v>-17</v>
      </c>
      <c r="E41" s="412">
        <v>-26.8</v>
      </c>
      <c r="F41" s="412">
        <v>-16.2</v>
      </c>
      <c r="G41" s="412">
        <v>0</v>
      </c>
      <c r="H41" s="412">
        <v>-5.5</v>
      </c>
      <c r="I41" s="412">
        <v>-95.3</v>
      </c>
      <c r="J41" s="412">
        <v>8</v>
      </c>
      <c r="K41" s="412">
        <v>58</v>
      </c>
      <c r="L41" s="412">
        <v>-10.3</v>
      </c>
      <c r="M41" s="412">
        <v>119.86</v>
      </c>
      <c r="N41" s="412">
        <v>464.01</v>
      </c>
      <c r="O41" s="412"/>
      <c r="P41" s="411" t="s">
        <v>330</v>
      </c>
      <c r="Q41" s="405"/>
    </row>
    <row r="42" spans="1:17" ht="12" hidden="1" customHeight="1">
      <c r="A42" s="411" t="s">
        <v>327</v>
      </c>
      <c r="B42" s="412">
        <v>0</v>
      </c>
      <c r="C42" s="412">
        <v>0</v>
      </c>
      <c r="D42" s="412">
        <v>0</v>
      </c>
      <c r="E42" s="412">
        <v>0</v>
      </c>
      <c r="F42" s="412">
        <v>0</v>
      </c>
      <c r="G42" s="412">
        <v>0</v>
      </c>
      <c r="H42" s="412">
        <v>-5.5</v>
      </c>
      <c r="I42" s="412">
        <v>0</v>
      </c>
      <c r="J42" s="412">
        <v>0</v>
      </c>
      <c r="K42" s="412">
        <v>0</v>
      </c>
      <c r="L42" s="412">
        <v>0</v>
      </c>
      <c r="M42" s="412">
        <v>0</v>
      </c>
      <c r="N42" s="412">
        <v>0</v>
      </c>
      <c r="O42" s="412"/>
      <c r="P42" s="411" t="s">
        <v>326</v>
      </c>
      <c r="Q42" s="405"/>
    </row>
    <row r="43" spans="1:17" ht="12" customHeight="1">
      <c r="A43" s="411" t="s">
        <v>325</v>
      </c>
      <c r="B43" s="412">
        <v>3</v>
      </c>
      <c r="C43" s="412">
        <v>-8</v>
      </c>
      <c r="D43" s="412">
        <v>-17</v>
      </c>
      <c r="E43" s="412">
        <v>-26.8</v>
      </c>
      <c r="F43" s="412">
        <v>-16.2</v>
      </c>
      <c r="G43" s="412">
        <v>0</v>
      </c>
      <c r="H43" s="412">
        <v>1.4</v>
      </c>
      <c r="I43" s="412">
        <v>-95.3</v>
      </c>
      <c r="J43" s="412">
        <v>8</v>
      </c>
      <c r="K43" s="412">
        <v>58</v>
      </c>
      <c r="L43" s="412">
        <v>-10.3</v>
      </c>
      <c r="M43" s="412">
        <v>119.86</v>
      </c>
      <c r="N43" s="412">
        <v>464.01</v>
      </c>
      <c r="O43" s="412"/>
      <c r="P43" s="411" t="s">
        <v>324</v>
      </c>
      <c r="Q43" s="405"/>
    </row>
    <row r="44" spans="1:17" ht="12" customHeight="1">
      <c r="A44" s="411" t="s">
        <v>329</v>
      </c>
      <c r="B44" s="412">
        <v>-12</v>
      </c>
      <c r="C44" s="412">
        <v>-3</v>
      </c>
      <c r="D44" s="412">
        <v>8</v>
      </c>
      <c r="E44" s="412">
        <v>-0.5</v>
      </c>
      <c r="F44" s="412">
        <v>10.6</v>
      </c>
      <c r="G44" s="412">
        <v>0</v>
      </c>
      <c r="H44" s="412">
        <v>1.4</v>
      </c>
      <c r="I44" s="412">
        <v>0.2</v>
      </c>
      <c r="J44" s="412">
        <v>-8</v>
      </c>
      <c r="K44" s="412">
        <v>10</v>
      </c>
      <c r="L44" s="412">
        <v>13.2</v>
      </c>
      <c r="M44" s="412">
        <v>-58.89</v>
      </c>
      <c r="N44" s="412">
        <v>-383.99</v>
      </c>
      <c r="O44" s="412"/>
      <c r="P44" s="411" t="s">
        <v>328</v>
      </c>
      <c r="Q44" s="405"/>
    </row>
    <row r="45" spans="1:17" ht="12" hidden="1" customHeight="1">
      <c r="A45" s="411" t="s">
        <v>327</v>
      </c>
      <c r="B45" s="412">
        <v>0</v>
      </c>
      <c r="C45" s="412">
        <v>0</v>
      </c>
      <c r="D45" s="412">
        <v>0</v>
      </c>
      <c r="E45" s="412">
        <v>0</v>
      </c>
      <c r="F45" s="412">
        <v>0</v>
      </c>
      <c r="G45" s="412">
        <v>0</v>
      </c>
      <c r="H45" s="412">
        <v>0</v>
      </c>
      <c r="I45" s="412">
        <v>0</v>
      </c>
      <c r="J45" s="412">
        <v>0</v>
      </c>
      <c r="K45" s="412">
        <v>0</v>
      </c>
      <c r="L45" s="412">
        <v>0</v>
      </c>
      <c r="M45" s="412">
        <v>0</v>
      </c>
      <c r="N45" s="412">
        <v>0</v>
      </c>
      <c r="O45" s="412"/>
      <c r="P45" s="411" t="s">
        <v>326</v>
      </c>
      <c r="Q45" s="405"/>
    </row>
    <row r="46" spans="1:17" ht="12" customHeight="1">
      <c r="A46" s="411" t="s">
        <v>325</v>
      </c>
      <c r="B46" s="412">
        <v>-12</v>
      </c>
      <c r="C46" s="412">
        <v>-3</v>
      </c>
      <c r="D46" s="412">
        <v>8</v>
      </c>
      <c r="E46" s="412">
        <v>-0.5</v>
      </c>
      <c r="F46" s="412">
        <v>10.6</v>
      </c>
      <c r="G46" s="412">
        <v>0</v>
      </c>
      <c r="H46" s="412">
        <v>0</v>
      </c>
      <c r="I46" s="412">
        <v>0.2</v>
      </c>
      <c r="J46" s="412">
        <v>-8</v>
      </c>
      <c r="K46" s="412">
        <v>10</v>
      </c>
      <c r="L46" s="412">
        <v>13.2</v>
      </c>
      <c r="M46" s="412">
        <v>-58.89</v>
      </c>
      <c r="N46" s="412">
        <v>-383.99</v>
      </c>
      <c r="O46" s="412"/>
      <c r="P46" s="411" t="s">
        <v>324</v>
      </c>
      <c r="Q46" s="405"/>
    </row>
    <row r="47" spans="1:17" ht="12" customHeight="1">
      <c r="A47" s="411" t="s">
        <v>323</v>
      </c>
      <c r="B47" s="412">
        <v>66.099999999999994</v>
      </c>
      <c r="C47" s="412">
        <v>0</v>
      </c>
      <c r="D47" s="412">
        <v>0</v>
      </c>
      <c r="E47" s="412">
        <v>0</v>
      </c>
      <c r="F47" s="412">
        <v>0</v>
      </c>
      <c r="G47" s="412">
        <v>0</v>
      </c>
      <c r="H47" s="412">
        <v>107</v>
      </c>
      <c r="I47" s="412">
        <v>0</v>
      </c>
      <c r="J47" s="412">
        <v>187</v>
      </c>
      <c r="K47" s="412">
        <v>228</v>
      </c>
      <c r="L47" s="412">
        <v>142.00069999999999</v>
      </c>
      <c r="M47" s="412">
        <v>127.24</v>
      </c>
      <c r="N47" s="412">
        <v>330.3</v>
      </c>
      <c r="O47" s="412"/>
      <c r="P47" s="411" t="s">
        <v>322</v>
      </c>
      <c r="Q47" s="405"/>
    </row>
    <row r="48" spans="1:17" ht="12" hidden="1" customHeight="1">
      <c r="A48" s="411" t="s">
        <v>315</v>
      </c>
      <c r="B48" s="412">
        <v>0</v>
      </c>
      <c r="C48" s="412">
        <v>0</v>
      </c>
      <c r="D48" s="412">
        <v>0</v>
      </c>
      <c r="E48" s="412">
        <v>0</v>
      </c>
      <c r="F48" s="412">
        <v>0</v>
      </c>
      <c r="G48" s="412">
        <v>0</v>
      </c>
      <c r="H48" s="412">
        <v>0</v>
      </c>
      <c r="I48" s="412">
        <v>0</v>
      </c>
      <c r="J48" s="412">
        <v>0</v>
      </c>
      <c r="K48" s="412">
        <v>0</v>
      </c>
      <c r="L48" s="412">
        <v>0</v>
      </c>
      <c r="M48" s="412">
        <v>0</v>
      </c>
      <c r="N48" s="412">
        <v>0</v>
      </c>
      <c r="O48" s="412"/>
      <c r="P48" s="411" t="s">
        <v>321</v>
      </c>
      <c r="Q48" s="405"/>
    </row>
    <row r="49" spans="1:18" ht="12" customHeight="1">
      <c r="A49" s="411" t="s">
        <v>313</v>
      </c>
      <c r="B49" s="412">
        <v>66.099999999999994</v>
      </c>
      <c r="C49" s="412">
        <v>0</v>
      </c>
      <c r="D49" s="412">
        <v>0</v>
      </c>
      <c r="E49" s="412">
        <v>0</v>
      </c>
      <c r="F49" s="412">
        <v>0</v>
      </c>
      <c r="G49" s="412">
        <v>0</v>
      </c>
      <c r="H49" s="412">
        <v>107</v>
      </c>
      <c r="I49" s="412">
        <v>0</v>
      </c>
      <c r="J49" s="412">
        <v>187</v>
      </c>
      <c r="K49" s="412">
        <v>135</v>
      </c>
      <c r="L49" s="412">
        <v>142.00069999999999</v>
      </c>
      <c r="M49" s="412">
        <v>206.23</v>
      </c>
      <c r="N49" s="412">
        <v>302.13</v>
      </c>
      <c r="O49" s="412"/>
      <c r="P49" s="411" t="s">
        <v>320</v>
      </c>
      <c r="Q49" s="405"/>
    </row>
    <row r="50" spans="1:18" ht="12" customHeight="1">
      <c r="A50" s="411" t="s">
        <v>311</v>
      </c>
      <c r="B50" s="412">
        <v>0</v>
      </c>
      <c r="C50" s="412">
        <v>0</v>
      </c>
      <c r="D50" s="412">
        <v>0</v>
      </c>
      <c r="E50" s="412">
        <v>0</v>
      </c>
      <c r="F50" s="412">
        <v>0</v>
      </c>
      <c r="G50" s="412">
        <v>0</v>
      </c>
      <c r="H50" s="412">
        <v>0</v>
      </c>
      <c r="I50" s="412">
        <v>0</v>
      </c>
      <c r="J50" s="412">
        <v>0</v>
      </c>
      <c r="K50" s="412">
        <v>0</v>
      </c>
      <c r="L50" s="412">
        <v>0</v>
      </c>
      <c r="M50" s="412">
        <v>0</v>
      </c>
      <c r="N50" s="412">
        <v>0</v>
      </c>
      <c r="O50" s="412"/>
      <c r="P50" s="411" t="s">
        <v>319</v>
      </c>
      <c r="Q50" s="405"/>
    </row>
    <row r="51" spans="1:18" ht="12" customHeight="1">
      <c r="A51" s="411" t="s">
        <v>309</v>
      </c>
      <c r="B51" s="412">
        <v>0</v>
      </c>
      <c r="C51" s="412">
        <v>0</v>
      </c>
      <c r="D51" s="412">
        <v>0</v>
      </c>
      <c r="E51" s="412">
        <v>0</v>
      </c>
      <c r="F51" s="412">
        <v>0</v>
      </c>
      <c r="G51" s="412">
        <v>0</v>
      </c>
      <c r="H51" s="412">
        <v>0</v>
      </c>
      <c r="I51" s="412">
        <v>0</v>
      </c>
      <c r="J51" s="412">
        <v>0</v>
      </c>
      <c r="K51" s="412">
        <v>92</v>
      </c>
      <c r="L51" s="412">
        <v>0</v>
      </c>
      <c r="M51" s="412">
        <v>-78.989999999999995</v>
      </c>
      <c r="N51" s="412">
        <v>28.17</v>
      </c>
      <c r="O51" s="412"/>
      <c r="P51" s="411" t="s">
        <v>318</v>
      </c>
      <c r="Q51" s="405"/>
    </row>
    <row r="52" spans="1:18" ht="12" customHeight="1">
      <c r="A52" s="411" t="s">
        <v>317</v>
      </c>
      <c r="B52" s="412">
        <v>-13.7</v>
      </c>
      <c r="C52" s="412">
        <v>39.4</v>
      </c>
      <c r="D52" s="412">
        <v>19.7</v>
      </c>
      <c r="E52" s="412">
        <v>36.200000000000003</v>
      </c>
      <c r="F52" s="412">
        <v>14.121</v>
      </c>
      <c r="G52" s="412">
        <v>0</v>
      </c>
      <c r="H52" s="412">
        <v>-252.3</v>
      </c>
      <c r="I52" s="412">
        <v>-260.39999999999998</v>
      </c>
      <c r="J52" s="412">
        <v>-95</v>
      </c>
      <c r="K52" s="412">
        <v>-43</v>
      </c>
      <c r="L52" s="412">
        <v>-102.4032</v>
      </c>
      <c r="M52" s="412">
        <v>-138.58000000000001</v>
      </c>
      <c r="N52" s="412">
        <v>-239.9</v>
      </c>
      <c r="O52" s="412"/>
      <c r="P52" s="411" t="s">
        <v>316</v>
      </c>
      <c r="Q52" s="405"/>
    </row>
    <row r="53" spans="1:18" ht="12" customHeight="1">
      <c r="A53" s="411" t="s">
        <v>315</v>
      </c>
      <c r="B53" s="412">
        <v>0</v>
      </c>
      <c r="C53" s="412">
        <v>0</v>
      </c>
      <c r="D53" s="412">
        <v>0</v>
      </c>
      <c r="E53" s="412">
        <v>0</v>
      </c>
      <c r="F53" s="412">
        <v>0</v>
      </c>
      <c r="G53" s="412">
        <v>0</v>
      </c>
      <c r="H53" s="412">
        <v>0</v>
      </c>
      <c r="I53" s="412">
        <v>0</v>
      </c>
      <c r="J53" s="412">
        <v>0</v>
      </c>
      <c r="K53" s="412">
        <v>0</v>
      </c>
      <c r="L53" s="412">
        <v>0</v>
      </c>
      <c r="M53" s="412">
        <v>0</v>
      </c>
      <c r="N53" s="412">
        <v>0</v>
      </c>
      <c r="O53" s="412"/>
      <c r="P53" s="411" t="s">
        <v>314</v>
      </c>
      <c r="Q53" s="405"/>
    </row>
    <row r="54" spans="1:18" ht="12" customHeight="1">
      <c r="A54" s="411" t="s">
        <v>313</v>
      </c>
      <c r="B54" s="412">
        <v>-23.7</v>
      </c>
      <c r="C54" s="412">
        <v>39.4</v>
      </c>
      <c r="D54" s="412">
        <v>19.7</v>
      </c>
      <c r="E54" s="412">
        <v>36.200000000000003</v>
      </c>
      <c r="F54" s="412">
        <v>14.121</v>
      </c>
      <c r="G54" s="412">
        <v>0</v>
      </c>
      <c r="H54" s="412">
        <v>-35.200000000000003</v>
      </c>
      <c r="I54" s="412">
        <v>-293.02999999999997</v>
      </c>
      <c r="J54" s="412">
        <v>-46</v>
      </c>
      <c r="K54" s="412">
        <v>-43</v>
      </c>
      <c r="L54" s="412">
        <v>-52.9315</v>
      </c>
      <c r="M54" s="412">
        <v>-59.59</v>
      </c>
      <c r="N54" s="412">
        <v>-58.67</v>
      </c>
      <c r="O54" s="412"/>
      <c r="P54" s="411" t="s">
        <v>312</v>
      </c>
      <c r="Q54" s="405"/>
    </row>
    <row r="55" spans="1:18" ht="12" customHeight="1">
      <c r="A55" s="411" t="s">
        <v>311</v>
      </c>
      <c r="B55" s="412">
        <v>0</v>
      </c>
      <c r="C55" s="412">
        <v>0</v>
      </c>
      <c r="D55" s="412">
        <v>0</v>
      </c>
      <c r="E55" s="412">
        <v>0</v>
      </c>
      <c r="F55" s="412">
        <v>0</v>
      </c>
      <c r="G55" s="412">
        <v>0</v>
      </c>
      <c r="H55" s="412">
        <v>0</v>
      </c>
      <c r="I55" s="412">
        <v>0</v>
      </c>
      <c r="J55" s="412">
        <v>0</v>
      </c>
      <c r="K55" s="412">
        <v>0</v>
      </c>
      <c r="L55" s="412">
        <v>0</v>
      </c>
      <c r="M55" s="412">
        <v>0</v>
      </c>
      <c r="N55" s="412">
        <v>0</v>
      </c>
      <c r="O55" s="412"/>
      <c r="P55" s="411" t="s">
        <v>310</v>
      </c>
      <c r="Q55" s="405"/>
    </row>
    <row r="56" spans="1:18" ht="12" customHeight="1">
      <c r="A56" s="411" t="s">
        <v>309</v>
      </c>
      <c r="B56" s="412">
        <v>10</v>
      </c>
      <c r="C56" s="412">
        <v>0</v>
      </c>
      <c r="D56" s="412">
        <v>0</v>
      </c>
      <c r="E56" s="412">
        <v>0</v>
      </c>
      <c r="F56" s="412">
        <v>0</v>
      </c>
      <c r="G56" s="412">
        <v>0</v>
      </c>
      <c r="H56" s="412">
        <v>-217.1</v>
      </c>
      <c r="I56" s="412">
        <v>-324.2</v>
      </c>
      <c r="J56" s="412">
        <v>-49</v>
      </c>
      <c r="K56" s="412">
        <v>0</v>
      </c>
      <c r="L56" s="412">
        <v>-49.471699999999998</v>
      </c>
      <c r="M56" s="412">
        <v>-78.989999999999995</v>
      </c>
      <c r="N56" s="412">
        <v>-181.23</v>
      </c>
      <c r="O56" s="412"/>
      <c r="P56" s="411" t="s">
        <v>308</v>
      </c>
      <c r="Q56" s="405"/>
    </row>
    <row r="57" spans="1:18" ht="12" customHeight="1">
      <c r="A57" s="411" t="s">
        <v>307</v>
      </c>
      <c r="B57" s="412">
        <v>-4.3967000000000001</v>
      </c>
      <c r="C57" s="412">
        <v>-44.8245</v>
      </c>
      <c r="D57" s="412">
        <v>-1.2558</v>
      </c>
      <c r="E57" s="412">
        <v>-19.9298</v>
      </c>
      <c r="F57" s="412">
        <v>-43.4495</v>
      </c>
      <c r="G57" s="412">
        <v>-14.9</v>
      </c>
      <c r="H57" s="412">
        <v>24.6</v>
      </c>
      <c r="I57" s="412">
        <v>19.100000000000001</v>
      </c>
      <c r="J57" s="412">
        <v>18</v>
      </c>
      <c r="K57" s="412">
        <v>0</v>
      </c>
      <c r="L57" s="412">
        <v>23.665299999999998</v>
      </c>
      <c r="M57" s="412">
        <v>-15.96</v>
      </c>
      <c r="N57" s="412">
        <v>-21.28</v>
      </c>
      <c r="O57" s="412"/>
      <c r="P57" s="411" t="s">
        <v>306</v>
      </c>
      <c r="Q57" s="405"/>
    </row>
    <row r="58" spans="1:18" ht="12" customHeight="1">
      <c r="A58" s="411" t="s">
        <v>305</v>
      </c>
      <c r="B58" s="412">
        <v>40.203200000000002</v>
      </c>
      <c r="C58" s="412">
        <v>-19.424499999999998</v>
      </c>
      <c r="D58" s="412">
        <v>21.844100000000001</v>
      </c>
      <c r="E58" s="412">
        <v>14.270200000000001</v>
      </c>
      <c r="F58" s="412">
        <v>21.055900000000001</v>
      </c>
      <c r="G58" s="412">
        <v>8.1999999999999993</v>
      </c>
      <c r="H58" s="412">
        <v>42.879100000000001</v>
      </c>
      <c r="I58" s="412">
        <v>-1.3</v>
      </c>
      <c r="J58" s="412">
        <v>6</v>
      </c>
      <c r="K58" s="412">
        <v>234</v>
      </c>
      <c r="L58" s="412">
        <v>116.539</v>
      </c>
      <c r="M58" s="412">
        <v>-14.9672</v>
      </c>
      <c r="N58" s="412">
        <v>12.4</v>
      </c>
      <c r="O58" s="412"/>
      <c r="P58" s="411" t="s">
        <v>304</v>
      </c>
      <c r="Q58" s="405"/>
    </row>
    <row r="59" spans="1:18" ht="12" customHeight="1">
      <c r="A59" s="411" t="s">
        <v>303</v>
      </c>
      <c r="B59" s="412">
        <v>-40.203200000000002</v>
      </c>
      <c r="C59" s="412">
        <v>19.424499999999998</v>
      </c>
      <c r="D59" s="412">
        <v>-21.844100000000001</v>
      </c>
      <c r="E59" s="412">
        <v>-14.270200000000001</v>
      </c>
      <c r="F59" s="412">
        <v>-21.055900000000001</v>
      </c>
      <c r="G59" s="412">
        <v>-8.1</v>
      </c>
      <c r="H59" s="412">
        <v>-42.9</v>
      </c>
      <c r="I59" s="412">
        <v>1.4</v>
      </c>
      <c r="J59" s="412">
        <v>-6</v>
      </c>
      <c r="K59" s="412">
        <v>-234</v>
      </c>
      <c r="L59" s="412">
        <v>-116.539</v>
      </c>
      <c r="M59" s="412">
        <v>14.9672</v>
      </c>
      <c r="N59" s="412">
        <v>-12.4</v>
      </c>
      <c r="O59" s="412"/>
      <c r="P59" s="411" t="s">
        <v>302</v>
      </c>
      <c r="Q59" s="405"/>
    </row>
    <row r="60" spans="1:18" ht="12" customHeight="1">
      <c r="A60" s="411" t="s">
        <v>301</v>
      </c>
      <c r="B60" s="412">
        <v>-23.963100000000001</v>
      </c>
      <c r="C60" s="412">
        <v>35.193300000000001</v>
      </c>
      <c r="D60" s="412">
        <v>-12.9512</v>
      </c>
      <c r="E60" s="412">
        <v>-4.9668000000000001</v>
      </c>
      <c r="F60" s="412">
        <v>-9.8458000000000006</v>
      </c>
      <c r="G60" s="412">
        <v>-23.9</v>
      </c>
      <c r="H60" s="412">
        <v>-61</v>
      </c>
      <c r="I60" s="412">
        <v>-37.299999999999997</v>
      </c>
      <c r="J60" s="412">
        <v>-43</v>
      </c>
      <c r="K60" s="412">
        <v>-271</v>
      </c>
      <c r="L60" s="412">
        <v>-154.9</v>
      </c>
      <c r="M60" s="412">
        <v>15</v>
      </c>
      <c r="N60" s="412">
        <v>-55</v>
      </c>
      <c r="O60" s="412"/>
      <c r="P60" s="411" t="s">
        <v>300</v>
      </c>
      <c r="Q60" s="405"/>
    </row>
    <row r="61" spans="1:18" ht="12" customHeight="1">
      <c r="A61" s="411" t="s">
        <v>299</v>
      </c>
      <c r="B61" s="412">
        <v>-16.240100000000002</v>
      </c>
      <c r="C61" s="412">
        <v>-15.768800000000001</v>
      </c>
      <c r="D61" s="412">
        <v>-8.8927999999999994</v>
      </c>
      <c r="E61" s="412">
        <v>-9.3033000000000001</v>
      </c>
      <c r="F61" s="412">
        <v>-11.210100000000001</v>
      </c>
      <c r="G61" s="412">
        <v>0</v>
      </c>
      <c r="H61" s="412">
        <v>0</v>
      </c>
      <c r="I61" s="412">
        <v>0</v>
      </c>
      <c r="J61" s="412">
        <v>0</v>
      </c>
      <c r="K61" s="412">
        <v>0</v>
      </c>
      <c r="L61" s="412">
        <v>0</v>
      </c>
      <c r="M61" s="412">
        <v>0</v>
      </c>
      <c r="N61" s="412">
        <v>42.6</v>
      </c>
      <c r="O61" s="412"/>
      <c r="P61" s="411" t="s">
        <v>298</v>
      </c>
      <c r="Q61" s="405"/>
    </row>
    <row r="62" spans="1:18" ht="12" customHeight="1">
      <c r="A62" s="411" t="s">
        <v>297</v>
      </c>
      <c r="B62" s="412">
        <v>0</v>
      </c>
      <c r="C62" s="412">
        <v>0</v>
      </c>
      <c r="D62" s="412">
        <v>0</v>
      </c>
      <c r="E62" s="412">
        <v>0</v>
      </c>
      <c r="F62" s="412">
        <v>0</v>
      </c>
      <c r="G62" s="412">
        <v>15.8</v>
      </c>
      <c r="H62" s="412">
        <v>18.100000000000001</v>
      </c>
      <c r="I62" s="412">
        <v>38.700000000000003</v>
      </c>
      <c r="J62" s="412">
        <v>37.799999999999997</v>
      </c>
      <c r="K62" s="412">
        <v>37</v>
      </c>
      <c r="L62" s="412">
        <v>38.360900000000001</v>
      </c>
      <c r="M62" s="412">
        <v>0</v>
      </c>
      <c r="N62" s="412">
        <v>0</v>
      </c>
      <c r="O62" s="412"/>
      <c r="P62" s="411" t="s">
        <v>296</v>
      </c>
      <c r="Q62" s="405"/>
    </row>
    <row r="63" spans="1:18" ht="12" customHeight="1">
      <c r="A63" s="413"/>
      <c r="B63" s="414"/>
      <c r="C63" s="415"/>
      <c r="D63" s="415"/>
      <c r="E63" s="415"/>
      <c r="F63" s="415"/>
      <c r="G63" s="415"/>
      <c r="H63" s="416"/>
      <c r="I63" s="416"/>
      <c r="J63" s="416"/>
      <c r="K63" s="416"/>
      <c r="L63" s="416"/>
      <c r="M63" s="416"/>
      <c r="N63" s="416"/>
      <c r="O63" s="416"/>
      <c r="P63" s="417"/>
      <c r="Q63" s="417"/>
      <c r="R63" s="417"/>
    </row>
    <row r="64" spans="1:18" ht="12" customHeight="1">
      <c r="A64" s="418"/>
      <c r="B64" s="419"/>
      <c r="C64" s="420"/>
      <c r="D64" s="420"/>
      <c r="E64" s="420"/>
      <c r="F64" s="420"/>
      <c r="G64" s="420"/>
      <c r="H64" s="421"/>
      <c r="I64" s="421"/>
      <c r="J64" s="421"/>
      <c r="K64" s="421"/>
      <c r="L64" s="421"/>
      <c r="M64" s="421"/>
      <c r="N64" s="421"/>
      <c r="O64" s="421"/>
      <c r="P64" s="405"/>
      <c r="Q64" s="405"/>
      <c r="R64" s="405"/>
    </row>
    <row r="65" spans="1:18" ht="12" customHeight="1">
      <c r="A65" s="422" t="s">
        <v>230</v>
      </c>
      <c r="B65" s="420"/>
      <c r="C65" s="420"/>
      <c r="D65" s="420"/>
      <c r="E65" s="420"/>
      <c r="F65" s="420"/>
      <c r="G65" s="420"/>
      <c r="H65" s="421"/>
      <c r="I65" s="421"/>
      <c r="J65" s="421"/>
      <c r="K65" s="421"/>
      <c r="L65" s="421"/>
      <c r="M65" s="421"/>
      <c r="N65" s="421"/>
      <c r="O65" s="421"/>
      <c r="P65" s="405"/>
      <c r="Q65" s="405"/>
      <c r="R65" s="405"/>
    </row>
    <row r="66" spans="1:18" ht="12" customHeight="1">
      <c r="A66" s="1" t="s">
        <v>662</v>
      </c>
      <c r="B66" s="420"/>
      <c r="C66" s="420"/>
      <c r="D66" s="420"/>
      <c r="E66" s="420"/>
      <c r="F66" s="420"/>
      <c r="G66" s="420"/>
      <c r="H66" s="421"/>
      <c r="I66" s="421"/>
      <c r="J66" s="421"/>
      <c r="K66" s="421"/>
      <c r="L66" s="421"/>
      <c r="M66" s="421"/>
      <c r="N66" s="421"/>
      <c r="O66" s="421"/>
      <c r="P66" s="405"/>
      <c r="Q66" s="405"/>
      <c r="R66" s="405"/>
    </row>
    <row r="67" spans="1:18" ht="12" customHeight="1">
      <c r="A67" s="422" t="s">
        <v>15</v>
      </c>
      <c r="B67" s="420"/>
      <c r="C67" s="420"/>
      <c r="D67" s="420"/>
      <c r="E67" s="420"/>
      <c r="F67" s="420"/>
      <c r="G67" s="420"/>
      <c r="H67" s="421"/>
      <c r="I67" s="421"/>
      <c r="J67" s="421"/>
      <c r="K67" s="421"/>
      <c r="L67" s="421"/>
      <c r="M67" s="421"/>
      <c r="N67" s="421"/>
      <c r="O67" s="421"/>
      <c r="P67" s="405"/>
      <c r="Q67" s="405"/>
      <c r="R67" s="405"/>
    </row>
    <row r="68" spans="1:18" ht="12" customHeight="1">
      <c r="A68" s="422"/>
      <c r="B68" s="420"/>
      <c r="C68" s="420"/>
      <c r="D68" s="420"/>
      <c r="E68" s="420"/>
      <c r="F68" s="420"/>
      <c r="G68" s="420"/>
      <c r="H68" s="421"/>
      <c r="I68" s="421"/>
      <c r="J68" s="421"/>
      <c r="K68" s="421"/>
      <c r="L68" s="421"/>
      <c r="M68" s="421"/>
      <c r="N68" s="421"/>
      <c r="O68" s="421"/>
      <c r="P68" s="405"/>
      <c r="Q68" s="405"/>
      <c r="R68" s="405"/>
    </row>
    <row r="69" spans="1:18" ht="12" customHeight="1">
      <c r="A69" s="422" t="s">
        <v>225</v>
      </c>
      <c r="B69" s="420"/>
      <c r="C69" s="420"/>
      <c r="D69" s="420"/>
      <c r="E69" s="420"/>
      <c r="F69" s="420"/>
      <c r="G69" s="420"/>
      <c r="H69" s="421"/>
      <c r="I69" s="421"/>
      <c r="J69" s="421"/>
      <c r="K69" s="421"/>
      <c r="L69" s="421"/>
      <c r="M69" s="421"/>
      <c r="N69" s="421"/>
      <c r="O69" s="421"/>
      <c r="P69" s="405"/>
      <c r="Q69" s="405"/>
      <c r="R69" s="405"/>
    </row>
    <row r="70" spans="1:18" ht="12" customHeight="1">
      <c r="A70" s="1" t="s">
        <v>663</v>
      </c>
      <c r="B70" s="420"/>
      <c r="C70" s="420"/>
      <c r="D70" s="420"/>
      <c r="E70" s="420"/>
      <c r="F70" s="420"/>
      <c r="G70" s="420"/>
      <c r="H70" s="421"/>
      <c r="I70" s="421"/>
      <c r="J70" s="421"/>
      <c r="K70" s="421"/>
      <c r="L70" s="421"/>
      <c r="M70" s="421"/>
      <c r="N70" s="421"/>
      <c r="O70" s="421"/>
      <c r="P70" s="405"/>
      <c r="Q70" s="405"/>
      <c r="R70" s="405"/>
    </row>
    <row r="71" spans="1:18" ht="12" customHeight="1">
      <c r="A71" s="422" t="s">
        <v>37</v>
      </c>
      <c r="B71" s="420"/>
      <c r="C71" s="420"/>
      <c r="D71" s="420"/>
      <c r="E71" s="420"/>
      <c r="F71" s="420"/>
      <c r="G71" s="420"/>
      <c r="H71" s="421"/>
      <c r="I71" s="421"/>
      <c r="J71" s="421"/>
      <c r="K71" s="421"/>
      <c r="L71" s="421"/>
      <c r="M71" s="421"/>
      <c r="N71" s="421"/>
      <c r="O71" s="421"/>
      <c r="P71" s="405"/>
      <c r="Q71" s="405"/>
      <c r="R71" s="405"/>
    </row>
  </sheetData>
  <pageMargins left="0" right="0" top="0" bottom="0" header="0" footer="0"/>
  <pageSetup scale="74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pageSetUpPr fitToPage="1"/>
  </sheetPr>
  <dimension ref="A1:P34"/>
  <sheetViews>
    <sheetView showGridLines="0" tabSelected="1" workbookViewId="0">
      <selection activeCell="Q14" sqref="Q14"/>
    </sheetView>
  </sheetViews>
  <sheetFormatPr defaultColWidth="11.28515625" defaultRowHeight="13.2" customHeight="1"/>
  <cols>
    <col min="1" max="1" width="18.85546875" style="385" customWidth="1"/>
    <col min="2" max="14" width="7.85546875" style="385" customWidth="1"/>
    <col min="15" max="15" width="2.28515625" style="385" customWidth="1"/>
    <col min="16" max="16" width="26" style="385" customWidth="1"/>
    <col min="17" max="17" width="17" style="385" customWidth="1"/>
    <col min="18" max="16384" width="11.28515625" style="385"/>
  </cols>
  <sheetData>
    <row r="1" spans="1:16" s="383" customFormat="1" ht="13.2" customHeight="1">
      <c r="A1" s="382" t="s">
        <v>54</v>
      </c>
      <c r="I1" s="96"/>
      <c r="J1" s="96"/>
      <c r="K1" s="96"/>
      <c r="L1" s="96"/>
      <c r="M1" s="96"/>
      <c r="N1" s="96"/>
      <c r="P1" s="384"/>
    </row>
    <row r="2" spans="1:16" ht="13.2" customHeight="1">
      <c r="A2" s="98" t="s">
        <v>4</v>
      </c>
      <c r="B2" s="21"/>
      <c r="C2" s="21"/>
      <c r="D2" s="21"/>
      <c r="E2" s="71"/>
      <c r="I2" s="67"/>
      <c r="J2" s="67"/>
      <c r="K2" s="67"/>
      <c r="L2" s="67"/>
      <c r="M2" s="67"/>
      <c r="N2" s="67"/>
      <c r="P2" s="63" t="s">
        <v>4</v>
      </c>
    </row>
    <row r="3" spans="1:16" ht="13.2" customHeight="1">
      <c r="A3" s="386" t="s">
        <v>63</v>
      </c>
      <c r="B3" s="21"/>
      <c r="C3" s="21"/>
      <c r="E3" s="71"/>
      <c r="I3" s="71"/>
      <c r="J3" s="71"/>
      <c r="K3" s="71"/>
      <c r="L3" s="71"/>
      <c r="M3" s="71"/>
      <c r="N3" s="71"/>
      <c r="P3" s="387" t="s">
        <v>52</v>
      </c>
    </row>
    <row r="4" spans="1:16" ht="13.2" customHeight="1">
      <c r="A4" s="70" t="s">
        <v>78</v>
      </c>
      <c r="B4" s="21"/>
      <c r="C4" s="21"/>
      <c r="E4" s="71"/>
      <c r="I4" s="66"/>
      <c r="J4" s="66"/>
      <c r="K4" s="66"/>
      <c r="L4" s="66"/>
      <c r="M4" s="66"/>
      <c r="N4" s="66"/>
      <c r="P4" s="70" t="s">
        <v>32</v>
      </c>
    </row>
    <row r="5" spans="1:16" ht="13.2" customHeight="1">
      <c r="A5" s="69"/>
      <c r="B5" s="103"/>
      <c r="C5" s="103"/>
      <c r="D5" s="388"/>
      <c r="E5" s="71"/>
      <c r="F5" s="388"/>
      <c r="G5" s="388"/>
      <c r="H5" s="388"/>
      <c r="I5" s="105"/>
      <c r="J5" s="105"/>
      <c r="K5" s="105"/>
      <c r="L5" s="105"/>
      <c r="M5" s="105"/>
      <c r="N5" s="105"/>
      <c r="O5" s="388"/>
      <c r="P5" s="69"/>
    </row>
    <row r="6" spans="1:16" ht="13.2" customHeight="1">
      <c r="A6" s="389"/>
      <c r="B6" s="74">
        <v>2000</v>
      </c>
      <c r="C6" s="74">
        <v>2001</v>
      </c>
      <c r="D6" s="74">
        <v>2002</v>
      </c>
      <c r="E6" s="143">
        <v>2003</v>
      </c>
      <c r="F6" s="389">
        <v>2004</v>
      </c>
      <c r="G6" s="389">
        <v>2005</v>
      </c>
      <c r="H6" s="389">
        <v>2006</v>
      </c>
      <c r="I6" s="143">
        <v>2007</v>
      </c>
      <c r="J6" s="143">
        <v>2008</v>
      </c>
      <c r="K6" s="143">
        <v>2009</v>
      </c>
      <c r="L6" s="143">
        <v>2010</v>
      </c>
      <c r="M6" s="75">
        <v>2011</v>
      </c>
      <c r="N6" s="75">
        <v>2012</v>
      </c>
      <c r="O6" s="389" t="s">
        <v>21</v>
      </c>
      <c r="P6" s="389"/>
    </row>
    <row r="8" spans="1:16" s="383" customFormat="1" ht="13.2" customHeight="1">
      <c r="A8" s="390" t="s">
        <v>0</v>
      </c>
      <c r="B8" s="391">
        <v>505.2</v>
      </c>
      <c r="C8" s="391">
        <v>490.3</v>
      </c>
      <c r="D8" s="611">
        <v>492.72125162972623</v>
      </c>
      <c r="E8" s="612">
        <v>512.9</v>
      </c>
      <c r="F8" s="613">
        <v>589</v>
      </c>
      <c r="G8" s="613">
        <v>551</v>
      </c>
      <c r="H8" s="613">
        <v>585.1</v>
      </c>
      <c r="I8" s="613">
        <v>698</v>
      </c>
      <c r="J8" s="613">
        <v>801.5</v>
      </c>
      <c r="K8" s="613">
        <v>768.2</v>
      </c>
      <c r="L8" s="613">
        <v>885</v>
      </c>
      <c r="M8" s="613">
        <v>1129.0999999999999</v>
      </c>
      <c r="N8" s="613">
        <v>1395.7</v>
      </c>
      <c r="P8" s="82" t="s">
        <v>0</v>
      </c>
    </row>
    <row r="9" spans="1:16" ht="13.2" customHeight="1">
      <c r="A9" s="372"/>
      <c r="B9" s="392"/>
      <c r="C9" s="392"/>
      <c r="D9" s="393"/>
      <c r="E9" s="394"/>
      <c r="F9" s="614"/>
      <c r="G9" s="614"/>
      <c r="H9" s="614"/>
      <c r="I9" s="614"/>
      <c r="J9" s="614"/>
      <c r="K9" s="614"/>
      <c r="L9" s="614"/>
      <c r="M9" s="614"/>
      <c r="N9" s="614"/>
      <c r="P9" s="86"/>
    </row>
    <row r="10" spans="1:16" ht="13.2" customHeight="1">
      <c r="A10" s="374" t="s">
        <v>10</v>
      </c>
      <c r="B10" s="393">
        <v>502.75615696887684</v>
      </c>
      <c r="C10" s="393">
        <v>487.13324538258576</v>
      </c>
      <c r="D10" s="615">
        <v>488.70664928292047</v>
      </c>
      <c r="E10" s="616">
        <v>501.4</v>
      </c>
      <c r="F10" s="614">
        <v>577.9</v>
      </c>
      <c r="G10" s="614">
        <v>535.70000000000005</v>
      </c>
      <c r="H10" s="614">
        <v>577.91120000000001</v>
      </c>
      <c r="I10" s="614">
        <v>681.36059999999986</v>
      </c>
      <c r="J10" s="614">
        <v>792.4</v>
      </c>
      <c r="K10" s="614">
        <v>756.7</v>
      </c>
      <c r="L10" s="614">
        <v>873.8</v>
      </c>
      <c r="M10" s="614">
        <v>1109.8</v>
      </c>
      <c r="N10" s="614">
        <v>1374.3</v>
      </c>
      <c r="P10" s="395" t="s">
        <v>66</v>
      </c>
    </row>
    <row r="11" spans="1:16" ht="13.2" customHeight="1">
      <c r="A11" s="374" t="s">
        <v>133</v>
      </c>
      <c r="B11" s="396">
        <v>74.828687415426259</v>
      </c>
      <c r="C11" s="396">
        <v>61</v>
      </c>
      <c r="D11" s="615">
        <v>35.018513689700129</v>
      </c>
      <c r="E11" s="616">
        <v>40.4</v>
      </c>
      <c r="F11" s="614">
        <v>44.7</v>
      </c>
      <c r="G11" s="614">
        <v>62.8</v>
      </c>
      <c r="H11" s="614">
        <v>65.5</v>
      </c>
      <c r="I11" s="614">
        <v>101.5</v>
      </c>
      <c r="J11" s="614">
        <v>131.1</v>
      </c>
      <c r="K11" s="614">
        <v>79.5</v>
      </c>
      <c r="L11" s="614">
        <v>114.2</v>
      </c>
      <c r="M11" s="614">
        <v>133.30000000000001</v>
      </c>
      <c r="N11" s="614">
        <v>150.80000000000001</v>
      </c>
      <c r="P11" s="395" t="s">
        <v>140</v>
      </c>
    </row>
    <row r="12" spans="1:16" ht="13.2" customHeight="1">
      <c r="A12" s="374" t="s">
        <v>107</v>
      </c>
      <c r="B12" s="396">
        <v>116.57266576454668</v>
      </c>
      <c r="C12" s="396">
        <v>109.2</v>
      </c>
      <c r="D12" s="615">
        <v>118.95488917861799</v>
      </c>
      <c r="E12" s="616">
        <v>129.19999999999999</v>
      </c>
      <c r="F12" s="614">
        <v>136.5</v>
      </c>
      <c r="G12" s="614">
        <v>118</v>
      </c>
      <c r="H12" s="614">
        <v>137</v>
      </c>
      <c r="I12" s="614">
        <v>150.1</v>
      </c>
      <c r="J12" s="614">
        <v>133.4</v>
      </c>
      <c r="K12" s="614">
        <v>119.8</v>
      </c>
      <c r="L12" s="614">
        <v>101.5</v>
      </c>
      <c r="M12" s="614">
        <v>123.4</v>
      </c>
      <c r="N12" s="614">
        <v>132.1</v>
      </c>
      <c r="P12" s="395" t="s">
        <v>118</v>
      </c>
    </row>
    <row r="13" spans="1:16" ht="13.2" customHeight="1">
      <c r="A13" s="374" t="s">
        <v>108</v>
      </c>
      <c r="B13" s="397">
        <v>50.795669824086602</v>
      </c>
      <c r="C13" s="397">
        <v>50.2</v>
      </c>
      <c r="D13" s="615">
        <v>45.210430247718385</v>
      </c>
      <c r="E13" s="616">
        <v>45.3</v>
      </c>
      <c r="F13" s="614">
        <v>55.1</v>
      </c>
      <c r="G13" s="614">
        <v>46.2</v>
      </c>
      <c r="H13" s="614">
        <v>54.6</v>
      </c>
      <c r="I13" s="614">
        <v>75.3</v>
      </c>
      <c r="J13" s="614">
        <v>118</v>
      </c>
      <c r="K13" s="614">
        <v>114.1</v>
      </c>
      <c r="L13" s="614">
        <v>151.30000000000001</v>
      </c>
      <c r="M13" s="614">
        <v>173.2</v>
      </c>
      <c r="N13" s="614">
        <v>196.2</v>
      </c>
      <c r="P13" s="395" t="s">
        <v>119</v>
      </c>
    </row>
    <row r="14" spans="1:16" ht="13.2" customHeight="1">
      <c r="A14" s="374" t="s">
        <v>134</v>
      </c>
      <c r="B14" s="397">
        <v>46.129364005412718</v>
      </c>
      <c r="C14" s="397">
        <v>48.601055408970971</v>
      </c>
      <c r="D14" s="615">
        <v>52.257105606258143</v>
      </c>
      <c r="E14" s="616">
        <v>53.9</v>
      </c>
      <c r="F14" s="614">
        <v>58.3</v>
      </c>
      <c r="G14" s="614">
        <v>61.9</v>
      </c>
      <c r="H14" s="614">
        <v>64.8</v>
      </c>
      <c r="I14" s="614">
        <v>59.9</v>
      </c>
      <c r="J14" s="614">
        <v>60</v>
      </c>
      <c r="K14" s="614">
        <v>45.5</v>
      </c>
      <c r="L14" s="614">
        <v>43.2</v>
      </c>
      <c r="M14" s="614">
        <v>43</v>
      </c>
      <c r="N14" s="614">
        <v>63.9</v>
      </c>
      <c r="P14" s="395" t="s">
        <v>141</v>
      </c>
    </row>
    <row r="15" spans="1:16" ht="13.2" customHeight="1">
      <c r="A15" s="374" t="s">
        <v>135</v>
      </c>
      <c r="B15" s="397">
        <v>34.443843031123137</v>
      </c>
      <c r="C15" s="397">
        <v>32.615303430079159</v>
      </c>
      <c r="D15" s="615">
        <v>35.273011734028685</v>
      </c>
      <c r="E15" s="616">
        <v>30.7</v>
      </c>
      <c r="F15" s="614">
        <v>45</v>
      </c>
      <c r="G15" s="614">
        <v>49.6</v>
      </c>
      <c r="H15" s="614">
        <v>55</v>
      </c>
      <c r="I15" s="614">
        <v>55.4</v>
      </c>
      <c r="J15" s="614">
        <v>53.8</v>
      </c>
      <c r="K15" s="614">
        <v>41.4</v>
      </c>
      <c r="L15" s="614">
        <v>48.5</v>
      </c>
      <c r="M15" s="614">
        <v>39.1</v>
      </c>
      <c r="N15" s="614">
        <v>39</v>
      </c>
      <c r="P15" s="395" t="s">
        <v>142</v>
      </c>
    </row>
    <row r="16" spans="1:16" ht="13.2" customHeight="1">
      <c r="A16" s="374" t="s">
        <v>136</v>
      </c>
      <c r="B16" s="393">
        <v>2.3615696887686064</v>
      </c>
      <c r="C16" s="393">
        <v>1.5899736147757257</v>
      </c>
      <c r="D16" s="615">
        <v>2.8349413298565844</v>
      </c>
      <c r="E16" s="616">
        <v>3.1</v>
      </c>
      <c r="F16" s="614">
        <v>4</v>
      </c>
      <c r="G16" s="614">
        <v>4</v>
      </c>
      <c r="H16" s="614">
        <v>4.5999999999999996</v>
      </c>
      <c r="I16" s="614">
        <v>2.7</v>
      </c>
      <c r="J16" s="614">
        <v>1.8</v>
      </c>
      <c r="K16" s="614">
        <v>6.3</v>
      </c>
      <c r="L16" s="614">
        <v>6.3</v>
      </c>
      <c r="M16" s="614">
        <v>9.4</v>
      </c>
      <c r="N16" s="614">
        <v>6.2</v>
      </c>
      <c r="P16" s="395" t="s">
        <v>143</v>
      </c>
    </row>
    <row r="17" spans="1:16" ht="13.2" customHeight="1">
      <c r="A17" s="374" t="s">
        <v>137</v>
      </c>
      <c r="B17" s="396">
        <v>7.0803788903924216</v>
      </c>
      <c r="C17" s="396">
        <v>7.8063324538258572</v>
      </c>
      <c r="D17" s="615">
        <v>8.9162972620599739</v>
      </c>
      <c r="E17" s="616">
        <v>7.9</v>
      </c>
      <c r="F17" s="614">
        <v>6.2</v>
      </c>
      <c r="G17" s="614">
        <v>5.3</v>
      </c>
      <c r="H17" s="614">
        <v>4.3</v>
      </c>
      <c r="I17" s="614">
        <v>4.3</v>
      </c>
      <c r="J17" s="614">
        <v>6.2</v>
      </c>
      <c r="K17" s="614">
        <v>6.6</v>
      </c>
      <c r="L17" s="614">
        <v>5.6</v>
      </c>
      <c r="M17" s="614">
        <v>6.4</v>
      </c>
      <c r="N17" s="614">
        <v>7.1</v>
      </c>
      <c r="P17" s="395" t="s">
        <v>144</v>
      </c>
    </row>
    <row r="18" spans="1:16" ht="13.2" customHeight="1">
      <c r="A18" s="374" t="s">
        <v>138</v>
      </c>
      <c r="B18" s="396">
        <v>120.86982408660353</v>
      </c>
      <c r="C18" s="396">
        <v>127</v>
      </c>
      <c r="D18" s="615">
        <v>135.42633637548892</v>
      </c>
      <c r="E18" s="616">
        <v>130.9</v>
      </c>
      <c r="F18" s="614">
        <v>145.1</v>
      </c>
      <c r="G18" s="614">
        <v>111.9</v>
      </c>
      <c r="H18" s="614">
        <v>114.4</v>
      </c>
      <c r="I18" s="614">
        <v>158.19999999999999</v>
      </c>
      <c r="J18" s="614">
        <v>203.7</v>
      </c>
      <c r="K18" s="614">
        <v>281.7</v>
      </c>
      <c r="L18" s="614">
        <v>346.4</v>
      </c>
      <c r="M18" s="614">
        <v>517.1</v>
      </c>
      <c r="N18" s="614">
        <v>716.9</v>
      </c>
      <c r="P18" s="395" t="s">
        <v>145</v>
      </c>
    </row>
    <row r="19" spans="1:16" ht="13.2" customHeight="1">
      <c r="A19" s="374" t="s">
        <v>139</v>
      </c>
      <c r="B19" s="396">
        <v>49.674154262516893</v>
      </c>
      <c r="C19" s="396">
        <v>49.120580474934066</v>
      </c>
      <c r="D19" s="615">
        <v>54.815123859191651</v>
      </c>
      <c r="E19" s="616">
        <v>59.770332480818418</v>
      </c>
      <c r="F19" s="614">
        <v>83.2</v>
      </c>
      <c r="G19" s="614">
        <v>76</v>
      </c>
      <c r="H19" s="614">
        <v>77.599999999999994</v>
      </c>
      <c r="I19" s="614">
        <v>73.900000000000006</v>
      </c>
      <c r="J19" s="614">
        <v>84.4</v>
      </c>
      <c r="K19" s="614">
        <v>61.8</v>
      </c>
      <c r="L19" s="614">
        <v>56.7</v>
      </c>
      <c r="M19" s="614">
        <v>64.900000000000006</v>
      </c>
      <c r="N19" s="614">
        <v>62</v>
      </c>
      <c r="P19" s="395" t="s">
        <v>146</v>
      </c>
    </row>
    <row r="20" spans="1:16" ht="13.2" customHeight="1">
      <c r="A20" s="374"/>
      <c r="B20" s="396"/>
      <c r="C20" s="396"/>
      <c r="D20" s="617"/>
      <c r="E20" s="618"/>
      <c r="F20" s="614"/>
      <c r="G20" s="614"/>
      <c r="H20" s="614"/>
      <c r="I20" s="614"/>
      <c r="J20" s="614"/>
      <c r="K20" s="614"/>
      <c r="L20" s="614"/>
      <c r="M20" s="614"/>
      <c r="N20" s="614"/>
      <c r="P20" s="395"/>
    </row>
    <row r="21" spans="1:16" ht="13.2" customHeight="1">
      <c r="A21" s="374" t="s">
        <v>27</v>
      </c>
      <c r="B21" s="396">
        <v>2.4438430311231394</v>
      </c>
      <c r="C21" s="396">
        <v>3.1667546174142482</v>
      </c>
      <c r="D21" s="615">
        <v>4.0146023468057361</v>
      </c>
      <c r="E21" s="616">
        <v>11.5</v>
      </c>
      <c r="F21" s="614">
        <v>11.1</v>
      </c>
      <c r="G21" s="614">
        <v>15.3</v>
      </c>
      <c r="H21" s="614">
        <v>7.2</v>
      </c>
      <c r="I21" s="614">
        <v>16.5</v>
      </c>
      <c r="J21" s="614">
        <v>9.1</v>
      </c>
      <c r="K21" s="614">
        <v>11.5</v>
      </c>
      <c r="L21" s="614">
        <v>11.2</v>
      </c>
      <c r="M21" s="614">
        <v>19.3</v>
      </c>
      <c r="N21" s="614">
        <v>21.4</v>
      </c>
      <c r="P21" s="395" t="s">
        <v>53</v>
      </c>
    </row>
    <row r="22" spans="1:16" ht="13.2" customHeight="1">
      <c r="A22" s="388"/>
      <c r="B22" s="388"/>
      <c r="C22" s="388"/>
      <c r="D22" s="388"/>
      <c r="E22" s="388"/>
      <c r="F22" s="388"/>
      <c r="G22" s="388"/>
      <c r="H22" s="388"/>
      <c r="I22" s="388"/>
      <c r="J22" s="388"/>
      <c r="K22" s="388"/>
      <c r="L22" s="388"/>
      <c r="M22" s="388"/>
      <c r="N22" s="388"/>
      <c r="O22" s="388"/>
      <c r="P22" s="388"/>
    </row>
    <row r="24" spans="1:16" ht="13.2" customHeight="1">
      <c r="A24" s="130" t="s">
        <v>7</v>
      </c>
      <c r="E24" s="398"/>
      <c r="F24" s="398"/>
      <c r="G24" s="398"/>
      <c r="H24" s="398"/>
      <c r="I24" s="398"/>
      <c r="J24" s="398"/>
      <c r="K24" s="398"/>
      <c r="L24" s="398"/>
      <c r="M24" s="398"/>
      <c r="N24" s="398"/>
    </row>
    <row r="25" spans="1:16" ht="13.2" customHeight="1">
      <c r="A25" s="130" t="s">
        <v>5</v>
      </c>
      <c r="E25" s="398"/>
      <c r="F25" s="398"/>
      <c r="G25" s="398"/>
      <c r="H25" s="398"/>
      <c r="I25" s="398"/>
      <c r="J25" s="398"/>
      <c r="K25" s="398"/>
      <c r="L25" s="398"/>
      <c r="M25" s="398"/>
      <c r="N25" s="398"/>
    </row>
    <row r="27" spans="1:16" ht="13.2" customHeight="1">
      <c r="A27" s="133" t="s">
        <v>68</v>
      </c>
    </row>
    <row r="28" spans="1:16" s="399" customFormat="1" ht="13.2" customHeight="1">
      <c r="A28" s="379" t="s">
        <v>76</v>
      </c>
    </row>
    <row r="32" spans="1:16" ht="13.2" customHeight="1">
      <c r="B32" s="400"/>
      <c r="C32" s="400"/>
      <c r="D32" s="400"/>
      <c r="E32" s="400"/>
    </row>
    <row r="33" spans="2:5" ht="13.2" customHeight="1">
      <c r="B33" s="400"/>
      <c r="C33" s="400"/>
      <c r="D33" s="400"/>
      <c r="E33" s="400"/>
    </row>
    <row r="34" spans="2:5" ht="13.2" customHeight="1">
      <c r="B34" s="400"/>
      <c r="C34" s="400"/>
      <c r="D34" s="400"/>
      <c r="E34" s="400"/>
    </row>
  </sheetData>
  <phoneticPr fontId="0" type="noConversion"/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codeName="Sheet7" enableFormatConditionsCalculation="0">
    <pageSetUpPr fitToPage="1"/>
  </sheetPr>
  <dimension ref="A1:Q204"/>
  <sheetViews>
    <sheetView showGridLines="0" workbookViewId="0">
      <selection activeCell="C2" sqref="C2"/>
    </sheetView>
  </sheetViews>
  <sheetFormatPr defaultColWidth="11.28515625" defaultRowHeight="13.2" customHeight="1"/>
  <cols>
    <col min="1" max="1" width="24.85546875" style="363" customWidth="1"/>
    <col min="2" max="14" width="8" style="363" customWidth="1"/>
    <col min="15" max="15" width="2.140625" style="363" customWidth="1"/>
    <col min="16" max="16" width="23.140625" style="363" customWidth="1"/>
    <col min="17" max="17" width="18.140625" style="361" customWidth="1"/>
    <col min="18" max="16384" width="11.28515625" style="363"/>
  </cols>
  <sheetData>
    <row r="1" spans="1:17" s="359" customFormat="1" ht="13.2" customHeight="1">
      <c r="A1" s="358" t="s">
        <v>56</v>
      </c>
      <c r="I1" s="96"/>
      <c r="J1" s="96"/>
      <c r="K1" s="96"/>
      <c r="L1" s="96"/>
      <c r="M1" s="96"/>
      <c r="N1" s="96"/>
      <c r="P1" s="358"/>
      <c r="Q1" s="360"/>
    </row>
    <row r="2" spans="1:17" s="361" customFormat="1" ht="13.2" customHeight="1">
      <c r="A2" s="98" t="s">
        <v>4</v>
      </c>
      <c r="B2" s="21"/>
      <c r="C2" s="21"/>
      <c r="D2" s="21"/>
      <c r="E2" s="71"/>
      <c r="I2" s="67"/>
      <c r="J2" s="67"/>
      <c r="K2" s="67"/>
      <c r="L2" s="67"/>
      <c r="M2" s="67"/>
      <c r="N2" s="67"/>
      <c r="P2" s="63" t="s">
        <v>4</v>
      </c>
    </row>
    <row r="3" spans="1:17" ht="13.2" customHeight="1">
      <c r="A3" s="362" t="s">
        <v>64</v>
      </c>
      <c r="B3" s="21"/>
      <c r="C3" s="21"/>
      <c r="D3" s="71"/>
      <c r="E3" s="71"/>
      <c r="I3" s="71"/>
      <c r="J3" s="71"/>
      <c r="K3" s="71"/>
      <c r="L3" s="71"/>
      <c r="M3" s="71"/>
      <c r="N3" s="71"/>
      <c r="P3" s="364" t="s">
        <v>55</v>
      </c>
    </row>
    <row r="4" spans="1:17" ht="13.2" customHeight="1">
      <c r="A4" s="70" t="s">
        <v>78</v>
      </c>
      <c r="B4" s="21"/>
      <c r="C4" s="21"/>
      <c r="D4" s="71"/>
      <c r="E4" s="71"/>
      <c r="I4" s="66"/>
      <c r="J4" s="66"/>
      <c r="K4" s="66"/>
      <c r="L4" s="66"/>
      <c r="M4" s="66"/>
      <c r="N4" s="66"/>
      <c r="P4" s="70" t="s">
        <v>32</v>
      </c>
    </row>
    <row r="5" spans="1:17" ht="13.2" customHeight="1">
      <c r="A5" s="69"/>
      <c r="B5" s="103"/>
      <c r="C5" s="103"/>
      <c r="D5" s="105"/>
      <c r="E5" s="105"/>
      <c r="F5" s="365"/>
      <c r="G5" s="365"/>
      <c r="H5" s="365"/>
      <c r="I5" s="105"/>
      <c r="J5" s="105"/>
      <c r="K5" s="105"/>
      <c r="L5" s="105"/>
      <c r="M5" s="105"/>
      <c r="N5" s="105"/>
      <c r="O5" s="365"/>
      <c r="P5" s="69"/>
    </row>
    <row r="6" spans="1:17" ht="13.2" customHeight="1">
      <c r="A6" s="366"/>
      <c r="B6" s="74">
        <v>2000</v>
      </c>
      <c r="C6" s="74">
        <v>2001</v>
      </c>
      <c r="D6" s="74">
        <v>2002</v>
      </c>
      <c r="E6" s="143">
        <v>2003</v>
      </c>
      <c r="F6" s="366">
        <v>2004</v>
      </c>
      <c r="G6" s="366">
        <v>2005</v>
      </c>
      <c r="H6" s="366">
        <v>2006</v>
      </c>
      <c r="I6" s="143">
        <v>2007</v>
      </c>
      <c r="J6" s="143">
        <v>2008</v>
      </c>
      <c r="K6" s="143">
        <v>2009</v>
      </c>
      <c r="L6" s="143">
        <v>2010</v>
      </c>
      <c r="M6" s="75">
        <v>2011</v>
      </c>
      <c r="N6" s="75">
        <v>2012</v>
      </c>
      <c r="O6" s="366" t="s">
        <v>21</v>
      </c>
      <c r="P6" s="366"/>
    </row>
    <row r="8" spans="1:17" s="360" customFormat="1" ht="13.2" customHeight="1">
      <c r="A8" s="367" t="s">
        <v>0</v>
      </c>
      <c r="B8" s="368">
        <v>585.4</v>
      </c>
      <c r="C8" s="368">
        <v>584</v>
      </c>
      <c r="D8" s="369">
        <v>563.1</v>
      </c>
      <c r="E8" s="369">
        <v>571.70000000000005</v>
      </c>
      <c r="F8" s="369">
        <v>646.9</v>
      </c>
      <c r="G8" s="369">
        <v>783.7</v>
      </c>
      <c r="H8" s="369">
        <v>884.98039999999992</v>
      </c>
      <c r="I8" s="369">
        <v>1063.0999999999999</v>
      </c>
      <c r="J8" s="369">
        <v>1323.6</v>
      </c>
      <c r="K8" s="369">
        <v>1179.4000000000001</v>
      </c>
      <c r="L8" s="369">
        <v>1419.1</v>
      </c>
      <c r="M8" s="369">
        <v>1770.5</v>
      </c>
      <c r="N8" s="369">
        <v>1977.7</v>
      </c>
      <c r="O8" s="369"/>
      <c r="P8" s="367" t="s">
        <v>0</v>
      </c>
    </row>
    <row r="9" spans="1:17" s="361" customFormat="1" ht="13.2" customHeight="1">
      <c r="A9" s="370"/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  <c r="N9" s="371"/>
      <c r="O9" s="371"/>
      <c r="P9" s="370"/>
    </row>
    <row r="10" spans="1:17" s="361" customFormat="1" ht="13.2" customHeight="1">
      <c r="A10" s="372" t="s">
        <v>11</v>
      </c>
      <c r="B10" s="373">
        <v>164.4</v>
      </c>
      <c r="C10" s="373">
        <v>165.1</v>
      </c>
      <c r="D10" s="371">
        <v>157.80000000000001</v>
      </c>
      <c r="E10" s="371">
        <v>149.4</v>
      </c>
      <c r="F10" s="371">
        <v>154.69999999999999</v>
      </c>
      <c r="G10" s="371">
        <v>194.4</v>
      </c>
      <c r="H10" s="371">
        <v>206.7</v>
      </c>
      <c r="I10" s="371">
        <v>269.89999999999998</v>
      </c>
      <c r="J10" s="371">
        <v>326.3</v>
      </c>
      <c r="K10" s="371">
        <v>335.9</v>
      </c>
      <c r="L10" s="371">
        <v>376.8</v>
      </c>
      <c r="M10" s="371">
        <v>417.3</v>
      </c>
      <c r="N10" s="371">
        <v>465.9</v>
      </c>
      <c r="O10" s="371"/>
      <c r="P10" s="372" t="s">
        <v>33</v>
      </c>
    </row>
    <row r="11" spans="1:17" s="361" customFormat="1" ht="13.2" customHeight="1">
      <c r="A11" s="374" t="s">
        <v>147</v>
      </c>
      <c r="B11" s="371">
        <v>99.2</v>
      </c>
      <c r="C11" s="371">
        <v>103.2</v>
      </c>
      <c r="D11" s="371">
        <v>96.8</v>
      </c>
      <c r="E11" s="371">
        <v>101.00659326885284</v>
      </c>
      <c r="F11" s="371">
        <v>103.08882027169932</v>
      </c>
      <c r="G11" s="371">
        <v>136.8447120288989</v>
      </c>
      <c r="H11" s="371">
        <v>142.43870477333365</v>
      </c>
      <c r="I11" s="371">
        <v>154.58785377341999</v>
      </c>
      <c r="J11" s="371">
        <v>219.0873875101243</v>
      </c>
      <c r="K11" s="371">
        <v>229.12842661615622</v>
      </c>
      <c r="L11" s="371">
        <v>242.61126857109466</v>
      </c>
      <c r="M11" s="371">
        <v>266.54903234083241</v>
      </c>
      <c r="N11" s="371">
        <v>288.58469712631489</v>
      </c>
      <c r="O11" s="371"/>
      <c r="P11" s="374" t="s">
        <v>155</v>
      </c>
    </row>
    <row r="12" spans="1:17" s="361" customFormat="1" ht="13.2" customHeight="1">
      <c r="A12" s="374" t="s">
        <v>148</v>
      </c>
      <c r="B12" s="373">
        <v>27.7</v>
      </c>
      <c r="C12" s="373">
        <v>21.1</v>
      </c>
      <c r="D12" s="371">
        <v>24.8</v>
      </c>
      <c r="E12" s="371">
        <v>19.513288782525624</v>
      </c>
      <c r="F12" s="371">
        <v>16.12897478801775</v>
      </c>
      <c r="G12" s="371">
        <v>20.896108129078215</v>
      </c>
      <c r="H12" s="371">
        <v>20.01696395013121</v>
      </c>
      <c r="I12" s="371">
        <v>32.852068120623777</v>
      </c>
      <c r="J12" s="371">
        <v>35.132571798146273</v>
      </c>
      <c r="K12" s="371">
        <v>34.853419530021348</v>
      </c>
      <c r="L12" s="371">
        <v>45.44732293489983</v>
      </c>
      <c r="M12" s="371">
        <v>44.204680841116549</v>
      </c>
      <c r="N12" s="371">
        <v>51.234060393372566</v>
      </c>
      <c r="O12" s="371"/>
      <c r="P12" s="374" t="s">
        <v>156</v>
      </c>
    </row>
    <row r="13" spans="1:17" s="361" customFormat="1" ht="13.2" customHeight="1">
      <c r="A13" s="374" t="s">
        <v>149</v>
      </c>
      <c r="B13" s="371">
        <v>37.5</v>
      </c>
      <c r="C13" s="371">
        <v>40.6</v>
      </c>
      <c r="D13" s="371">
        <v>36.1</v>
      </c>
      <c r="E13" s="371">
        <v>28.927760901115295</v>
      </c>
      <c r="F13" s="371">
        <v>35.444210279582165</v>
      </c>
      <c r="G13" s="371">
        <v>36.59423148348364</v>
      </c>
      <c r="H13" s="371">
        <v>44.315357557595682</v>
      </c>
      <c r="I13" s="371">
        <v>82.447284771668933</v>
      </c>
      <c r="J13" s="371">
        <v>72.131304485821531</v>
      </c>
      <c r="K13" s="371">
        <v>74.843829951349619</v>
      </c>
      <c r="L13" s="371">
        <v>88.706797875333564</v>
      </c>
      <c r="M13" s="371">
        <v>106.54738209958552</v>
      </c>
      <c r="N13" s="371">
        <v>126.11973641699159</v>
      </c>
      <c r="O13" s="371"/>
      <c r="P13" s="374" t="s">
        <v>157</v>
      </c>
    </row>
    <row r="14" spans="1:17" s="361" customFormat="1" ht="13.2" customHeight="1">
      <c r="A14" s="375"/>
      <c r="B14" s="376"/>
      <c r="C14" s="376"/>
      <c r="D14" s="376"/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5"/>
    </row>
    <row r="15" spans="1:17" s="361" customFormat="1" ht="13.2" customHeight="1">
      <c r="A15" s="372" t="s">
        <v>12</v>
      </c>
      <c r="B15" s="377">
        <v>289.2</v>
      </c>
      <c r="C15" s="377">
        <v>300.8</v>
      </c>
      <c r="D15" s="371">
        <v>291</v>
      </c>
      <c r="E15" s="371">
        <v>305</v>
      </c>
      <c r="F15" s="371">
        <v>338.2</v>
      </c>
      <c r="G15" s="371">
        <v>420.6</v>
      </c>
      <c r="H15" s="371">
        <v>465.34420000000006</v>
      </c>
      <c r="I15" s="371">
        <v>549.0598</v>
      </c>
      <c r="J15" s="371">
        <v>735.24234000000001</v>
      </c>
      <c r="K15" s="371">
        <v>565.58842000000004</v>
      </c>
      <c r="L15" s="371">
        <v>742.77118945212874</v>
      </c>
      <c r="M15" s="371">
        <v>941.60769999999991</v>
      </c>
      <c r="N15" s="371">
        <v>1043.2605329885096</v>
      </c>
      <c r="O15" s="371"/>
      <c r="P15" s="372" t="s">
        <v>34</v>
      </c>
    </row>
    <row r="16" spans="1:17" s="361" customFormat="1" ht="13.2" customHeight="1">
      <c r="A16" s="374" t="s">
        <v>150</v>
      </c>
      <c r="B16" s="371">
        <v>18.3</v>
      </c>
      <c r="C16" s="371">
        <v>17.100000000000001</v>
      </c>
      <c r="D16" s="371">
        <v>17.3</v>
      </c>
      <c r="E16" s="371">
        <v>21.194206872964841</v>
      </c>
      <c r="F16" s="371">
        <v>20.068888486623518</v>
      </c>
      <c r="G16" s="371">
        <v>31.18990231369008</v>
      </c>
      <c r="H16" s="371">
        <v>31.996116747034044</v>
      </c>
      <c r="I16" s="371">
        <v>37.609776154985177</v>
      </c>
      <c r="J16" s="371">
        <v>68.355883158744163</v>
      </c>
      <c r="K16" s="371">
        <v>49.077668093468553</v>
      </c>
      <c r="L16" s="371">
        <v>78.620389243954421</v>
      </c>
      <c r="M16" s="371">
        <v>77.619572501248115</v>
      </c>
      <c r="N16" s="371">
        <v>85.602109972270071</v>
      </c>
      <c r="O16" s="371"/>
      <c r="P16" s="374" t="s">
        <v>158</v>
      </c>
    </row>
    <row r="17" spans="1:16" s="361" customFormat="1" ht="13.2" customHeight="1">
      <c r="A17" s="374" t="s">
        <v>151</v>
      </c>
      <c r="B17" s="373">
        <v>28.7</v>
      </c>
      <c r="C17" s="373">
        <v>31.2</v>
      </c>
      <c r="D17" s="371">
        <v>29.5</v>
      </c>
      <c r="E17" s="371">
        <v>25.289013427018954</v>
      </c>
      <c r="F17" s="371">
        <v>26.259252064897783</v>
      </c>
      <c r="G17" s="371">
        <v>29.301900939976345</v>
      </c>
      <c r="H17" s="371">
        <v>34.679530503929598</v>
      </c>
      <c r="I17" s="371">
        <v>36.650504882903981</v>
      </c>
      <c r="J17" s="371">
        <v>53.653983313097264</v>
      </c>
      <c r="K17" s="371">
        <v>38.43999672200259</v>
      </c>
      <c r="L17" s="371">
        <v>56.899347492443574</v>
      </c>
      <c r="M17" s="371">
        <v>55.08069373581781</v>
      </c>
      <c r="N17" s="371">
        <v>55.774947151586993</v>
      </c>
      <c r="O17" s="371"/>
      <c r="P17" s="374" t="s">
        <v>159</v>
      </c>
    </row>
    <row r="18" spans="1:16" s="361" customFormat="1" ht="13.2" customHeight="1">
      <c r="A18" s="374" t="s">
        <v>152</v>
      </c>
      <c r="B18" s="373">
        <v>7.9</v>
      </c>
      <c r="C18" s="373">
        <v>9.3000000000000007</v>
      </c>
      <c r="D18" s="371">
        <v>9.5</v>
      </c>
      <c r="E18" s="371">
        <v>6.6965442683362477</v>
      </c>
      <c r="F18" s="371">
        <v>8.1235385582963744</v>
      </c>
      <c r="G18" s="371">
        <v>7.899401734949568</v>
      </c>
      <c r="H18" s="371">
        <v>7.3760316997490376</v>
      </c>
      <c r="I18" s="371">
        <v>9.8587915808882283</v>
      </c>
      <c r="J18" s="371">
        <v>9.4496997525260173</v>
      </c>
      <c r="K18" s="371">
        <v>7.5587649891289619</v>
      </c>
      <c r="L18" s="371">
        <v>7.98690369827316</v>
      </c>
      <c r="M18" s="371">
        <v>10.589750165163268</v>
      </c>
      <c r="N18" s="371">
        <v>9.178794729132683</v>
      </c>
      <c r="O18" s="371"/>
      <c r="P18" s="374" t="s">
        <v>160</v>
      </c>
    </row>
    <row r="19" spans="1:16" s="361" customFormat="1" ht="13.2" customHeight="1">
      <c r="A19" s="374" t="s">
        <v>153</v>
      </c>
      <c r="B19" s="373">
        <v>44.1</v>
      </c>
      <c r="C19" s="373">
        <v>44</v>
      </c>
      <c r="D19" s="371">
        <v>36.9</v>
      </c>
      <c r="E19" s="371">
        <v>33.030757068277516</v>
      </c>
      <c r="F19" s="371">
        <v>34.2121427670752</v>
      </c>
      <c r="G19" s="371">
        <v>39.440189203627625</v>
      </c>
      <c r="H19" s="371">
        <v>65.023436038407795</v>
      </c>
      <c r="I19" s="371">
        <v>66.687686589946509</v>
      </c>
      <c r="J19" s="371">
        <v>58.863083858198763</v>
      </c>
      <c r="K19" s="371">
        <v>69.694882142053046</v>
      </c>
      <c r="L19" s="371">
        <v>67.676213905067485</v>
      </c>
      <c r="M19" s="371">
        <v>70.991186097677584</v>
      </c>
      <c r="N19" s="371">
        <v>103.79652739098808</v>
      </c>
      <c r="O19" s="371"/>
      <c r="P19" s="374" t="s">
        <v>161</v>
      </c>
    </row>
    <row r="20" spans="1:16" s="361" customFormat="1" ht="13.2" customHeight="1">
      <c r="A20" s="374" t="s">
        <v>139</v>
      </c>
      <c r="B20" s="373">
        <v>69.2</v>
      </c>
      <c r="C20" s="373">
        <v>67.7</v>
      </c>
      <c r="D20" s="371">
        <v>72</v>
      </c>
      <c r="E20" s="371">
        <f t="shared" ref="E20:M20" si="0">E15-E16-E17-E18-E19-E21</f>
        <v>71.589478363402407</v>
      </c>
      <c r="F20" s="371">
        <f t="shared" si="0"/>
        <v>79.936178123107112</v>
      </c>
      <c r="G20" s="371">
        <f t="shared" si="0"/>
        <v>90.968605807756433</v>
      </c>
      <c r="H20" s="371">
        <f t="shared" si="0"/>
        <v>87.769085010879621</v>
      </c>
      <c r="I20" s="371">
        <f t="shared" si="0"/>
        <v>113.15304079127606</v>
      </c>
      <c r="J20" s="371">
        <f t="shared" si="0"/>
        <v>120.61968991743373</v>
      </c>
      <c r="K20" s="371">
        <f t="shared" si="0"/>
        <v>104.11710805334684</v>
      </c>
      <c r="L20" s="371">
        <f t="shared" si="0"/>
        <v>136.08833511239015</v>
      </c>
      <c r="M20" s="371">
        <f t="shared" si="0"/>
        <v>154.32649750009307</v>
      </c>
      <c r="N20" s="371">
        <f>N15-N16-N17-N18-N19-N21</f>
        <v>169.90815374453166</v>
      </c>
      <c r="O20" s="371"/>
      <c r="P20" s="374" t="s">
        <v>146</v>
      </c>
    </row>
    <row r="21" spans="1:16" s="361" customFormat="1" ht="13.2" customHeight="1">
      <c r="A21" s="374" t="s">
        <v>154</v>
      </c>
      <c r="B21" s="373">
        <v>121</v>
      </c>
      <c r="C21" s="373">
        <v>131.5</v>
      </c>
      <c r="D21" s="371">
        <v>125.8</v>
      </c>
      <c r="E21" s="371">
        <v>147.19999999999999</v>
      </c>
      <c r="F21" s="371">
        <v>169.6</v>
      </c>
      <c r="G21" s="371">
        <v>221.8</v>
      </c>
      <c r="H21" s="371">
        <v>238.5</v>
      </c>
      <c r="I21" s="371">
        <v>285.10000000000002</v>
      </c>
      <c r="J21" s="371">
        <v>424.3</v>
      </c>
      <c r="K21" s="371">
        <v>296.7</v>
      </c>
      <c r="L21" s="371">
        <v>395.5</v>
      </c>
      <c r="M21" s="371">
        <v>573</v>
      </c>
      <c r="N21" s="371">
        <v>619</v>
      </c>
      <c r="O21" s="371"/>
      <c r="P21" s="374" t="s">
        <v>162</v>
      </c>
    </row>
    <row r="22" spans="1:16" s="361" customFormat="1" ht="13.2" customHeight="1">
      <c r="A22" s="375"/>
      <c r="B22" s="373"/>
      <c r="C22" s="373"/>
      <c r="D22" s="371"/>
      <c r="E22" s="371"/>
      <c r="F22" s="371"/>
      <c r="G22" s="371"/>
      <c r="H22" s="371"/>
      <c r="I22" s="371"/>
      <c r="J22" s="371"/>
      <c r="K22" s="371"/>
      <c r="L22" s="371"/>
      <c r="M22" s="371"/>
      <c r="N22" s="371"/>
      <c r="O22" s="371"/>
    </row>
    <row r="23" spans="1:16" s="361" customFormat="1" ht="13.2" customHeight="1">
      <c r="A23" s="372" t="s">
        <v>13</v>
      </c>
      <c r="B23" s="371">
        <v>131.6</v>
      </c>
      <c r="C23" s="371">
        <v>115.2</v>
      </c>
      <c r="D23" s="371">
        <v>113.3</v>
      </c>
      <c r="E23" s="371">
        <v>116.1</v>
      </c>
      <c r="F23" s="371">
        <v>135.69999999999999</v>
      </c>
      <c r="G23" s="371">
        <v>150.69999999999999</v>
      </c>
      <c r="H23" s="371">
        <v>201.2</v>
      </c>
      <c r="I23" s="371">
        <v>233.6</v>
      </c>
      <c r="J23" s="371">
        <v>254.8</v>
      </c>
      <c r="K23" s="371">
        <v>259.2</v>
      </c>
      <c r="L23" s="371">
        <v>291</v>
      </c>
      <c r="M23" s="371">
        <v>396.1</v>
      </c>
      <c r="N23" s="371">
        <v>459.8</v>
      </c>
      <c r="O23" s="371"/>
      <c r="P23" s="372" t="s">
        <v>35</v>
      </c>
    </row>
    <row r="24" spans="1:16" s="361" customFormat="1" ht="13.2" customHeight="1">
      <c r="A24" s="372"/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  <c r="N24" s="371"/>
      <c r="O24" s="371"/>
    </row>
    <row r="25" spans="1:16" s="361" customFormat="1" ht="13.2" customHeight="1">
      <c r="A25" s="372" t="s">
        <v>14</v>
      </c>
      <c r="B25" s="371" t="s">
        <v>2</v>
      </c>
      <c r="C25" s="371">
        <v>2.8854881266490762</v>
      </c>
      <c r="D25" s="371">
        <v>1</v>
      </c>
      <c r="E25" s="371">
        <v>0.7</v>
      </c>
      <c r="F25" s="371">
        <v>18.399999999999999</v>
      </c>
      <c r="G25" s="371">
        <v>14.3</v>
      </c>
      <c r="H25" s="371">
        <v>11.7</v>
      </c>
      <c r="I25" s="371">
        <v>10</v>
      </c>
      <c r="J25" s="371">
        <v>7.3</v>
      </c>
      <c r="K25" s="371">
        <v>8.6</v>
      </c>
      <c r="L25" s="371">
        <v>8.5</v>
      </c>
      <c r="M25" s="371">
        <v>8</v>
      </c>
      <c r="N25" s="371">
        <v>8.6999999999999993</v>
      </c>
      <c r="O25" s="371"/>
      <c r="P25" s="372" t="s">
        <v>36</v>
      </c>
    </row>
    <row r="26" spans="1:16" s="361" customFormat="1" ht="13.2" customHeight="1">
      <c r="A26" s="365"/>
      <c r="B26" s="365"/>
      <c r="C26" s="365"/>
      <c r="D26" s="365"/>
      <c r="E26" s="365"/>
      <c r="F26" s="365"/>
      <c r="G26" s="365"/>
      <c r="H26" s="365"/>
      <c r="I26" s="365"/>
      <c r="J26" s="365"/>
      <c r="K26" s="365"/>
      <c r="L26" s="365"/>
      <c r="M26" s="365"/>
      <c r="N26" s="365"/>
      <c r="O26" s="365"/>
      <c r="P26" s="365"/>
    </row>
    <row r="27" spans="1:16" s="361" customFormat="1" ht="13.2" customHeight="1"/>
    <row r="28" spans="1:16" s="361" customFormat="1" ht="13.2" customHeight="1">
      <c r="A28" s="130" t="s">
        <v>7</v>
      </c>
      <c r="B28" s="378"/>
      <c r="C28" s="378"/>
      <c r="D28" s="378"/>
      <c r="E28" s="378"/>
      <c r="F28" s="378"/>
      <c r="G28" s="378"/>
      <c r="H28" s="378"/>
      <c r="I28" s="378"/>
      <c r="J28" s="378"/>
      <c r="K28" s="378"/>
      <c r="L28" s="378"/>
      <c r="M28" s="378"/>
      <c r="N28" s="378"/>
    </row>
    <row r="29" spans="1:16" s="361" customFormat="1" ht="13.2" customHeight="1">
      <c r="A29" s="130" t="s">
        <v>5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</row>
    <row r="30" spans="1:16" s="361" customFormat="1" ht="13.2" customHeight="1">
      <c r="E30" s="378"/>
      <c r="F30" s="378"/>
      <c r="G30" s="378"/>
      <c r="H30" s="378"/>
      <c r="I30" s="378"/>
      <c r="J30" s="378"/>
      <c r="K30" s="378"/>
      <c r="L30" s="378"/>
      <c r="M30" s="378"/>
      <c r="N30" s="378"/>
    </row>
    <row r="31" spans="1:16" s="361" customFormat="1" ht="13.2" customHeight="1">
      <c r="A31" s="133" t="s">
        <v>68</v>
      </c>
    </row>
    <row r="32" spans="1:16" s="380" customFormat="1" ht="13.2" customHeight="1">
      <c r="A32" s="379" t="s">
        <v>76</v>
      </c>
    </row>
    <row r="33" spans="2:5" s="361" customFormat="1" ht="13.2" customHeight="1"/>
    <row r="34" spans="2:5" s="361" customFormat="1" ht="13.2" customHeight="1"/>
    <row r="35" spans="2:5" s="361" customFormat="1" ht="13.2" customHeight="1"/>
    <row r="36" spans="2:5" s="361" customFormat="1" ht="13.2" customHeight="1"/>
    <row r="37" spans="2:5" s="361" customFormat="1" ht="13.2" customHeight="1">
      <c r="B37" s="381"/>
      <c r="C37" s="381"/>
      <c r="D37" s="381"/>
      <c r="E37" s="381"/>
    </row>
    <row r="38" spans="2:5" s="361" customFormat="1" ht="13.2" customHeight="1">
      <c r="B38" s="381"/>
      <c r="C38" s="381"/>
      <c r="D38" s="381"/>
      <c r="E38" s="381"/>
    </row>
    <row r="39" spans="2:5" s="361" customFormat="1" ht="13.2" customHeight="1"/>
    <row r="40" spans="2:5" s="361" customFormat="1" ht="13.2" customHeight="1"/>
    <row r="41" spans="2:5" s="361" customFormat="1" ht="13.2" customHeight="1"/>
    <row r="42" spans="2:5" s="361" customFormat="1" ht="13.2" customHeight="1"/>
    <row r="43" spans="2:5" s="361" customFormat="1" ht="13.2" customHeight="1"/>
    <row r="44" spans="2:5" s="361" customFormat="1" ht="13.2" customHeight="1"/>
    <row r="45" spans="2:5" s="361" customFormat="1" ht="13.2" customHeight="1"/>
    <row r="46" spans="2:5" s="361" customFormat="1" ht="13.2" customHeight="1"/>
    <row r="47" spans="2:5" s="361" customFormat="1" ht="13.2" customHeight="1"/>
    <row r="48" spans="2:5" s="361" customFormat="1" ht="13.2" customHeight="1"/>
    <row r="49" s="361" customFormat="1" ht="13.2" customHeight="1"/>
    <row r="50" s="361" customFormat="1" ht="13.2" customHeight="1"/>
    <row r="51" s="361" customFormat="1" ht="13.2" customHeight="1"/>
    <row r="52" s="361" customFormat="1" ht="13.2" customHeight="1"/>
    <row r="53" s="361" customFormat="1" ht="13.2" customHeight="1"/>
    <row r="54" s="361" customFormat="1" ht="13.2" customHeight="1"/>
    <row r="55" s="361" customFormat="1" ht="13.2" customHeight="1"/>
    <row r="56" s="361" customFormat="1" ht="13.2" customHeight="1"/>
    <row r="57" s="361" customFormat="1" ht="13.2" customHeight="1"/>
    <row r="58" s="361" customFormat="1" ht="13.2" customHeight="1"/>
    <row r="59" s="361" customFormat="1" ht="13.2" customHeight="1"/>
    <row r="60" s="361" customFormat="1" ht="13.2" customHeight="1"/>
    <row r="61" s="361" customFormat="1" ht="13.2" customHeight="1"/>
    <row r="62" s="361" customFormat="1" ht="13.2" customHeight="1"/>
    <row r="63" s="361" customFormat="1" ht="13.2" customHeight="1"/>
    <row r="64" s="361" customFormat="1" ht="13.2" customHeight="1"/>
    <row r="65" s="361" customFormat="1" ht="13.2" customHeight="1"/>
    <row r="66" s="361" customFormat="1" ht="13.2" customHeight="1"/>
    <row r="67" s="361" customFormat="1" ht="13.2" customHeight="1"/>
    <row r="68" s="361" customFormat="1" ht="13.2" customHeight="1"/>
    <row r="69" s="361" customFormat="1" ht="13.2" customHeight="1"/>
    <row r="70" s="361" customFormat="1" ht="13.2" customHeight="1"/>
    <row r="71" s="361" customFormat="1" ht="13.2" customHeight="1"/>
    <row r="72" s="361" customFormat="1" ht="13.2" customHeight="1"/>
    <row r="73" s="361" customFormat="1" ht="13.2" customHeight="1"/>
    <row r="74" s="361" customFormat="1" ht="13.2" customHeight="1"/>
    <row r="75" s="361" customFormat="1" ht="13.2" customHeight="1"/>
    <row r="76" s="361" customFormat="1" ht="13.2" customHeight="1"/>
    <row r="77" s="361" customFormat="1" ht="13.2" customHeight="1"/>
    <row r="78" s="361" customFormat="1" ht="13.2" customHeight="1"/>
    <row r="79" s="361" customFormat="1" ht="13.2" customHeight="1"/>
    <row r="80" s="361" customFormat="1" ht="13.2" customHeight="1"/>
    <row r="81" s="361" customFormat="1" ht="13.2" customHeight="1"/>
    <row r="82" s="361" customFormat="1" ht="13.2" customHeight="1"/>
    <row r="83" s="361" customFormat="1" ht="13.2" customHeight="1"/>
    <row r="84" s="361" customFormat="1" ht="13.2" customHeight="1"/>
    <row r="85" s="361" customFormat="1" ht="13.2" customHeight="1"/>
    <row r="86" s="361" customFormat="1" ht="13.2" customHeight="1"/>
    <row r="87" s="361" customFormat="1" ht="13.2" customHeight="1"/>
    <row r="88" s="361" customFormat="1" ht="13.2" customHeight="1"/>
    <row r="89" s="361" customFormat="1" ht="13.2" customHeight="1"/>
    <row r="90" s="361" customFormat="1" ht="13.2" customHeight="1"/>
    <row r="91" s="361" customFormat="1" ht="13.2" customHeight="1"/>
    <row r="92" s="361" customFormat="1" ht="13.2" customHeight="1"/>
    <row r="93" s="361" customFormat="1" ht="13.2" customHeight="1"/>
    <row r="94" s="361" customFormat="1" ht="13.2" customHeight="1"/>
    <row r="95" s="361" customFormat="1" ht="13.2" customHeight="1"/>
    <row r="96" s="361" customFormat="1" ht="13.2" customHeight="1"/>
    <row r="97" s="361" customFormat="1" ht="13.2" customHeight="1"/>
    <row r="98" s="361" customFormat="1" ht="13.2" customHeight="1"/>
    <row r="99" s="361" customFormat="1" ht="13.2" customHeight="1"/>
    <row r="100" s="361" customFormat="1" ht="13.2" customHeight="1"/>
    <row r="101" s="361" customFormat="1" ht="13.2" customHeight="1"/>
    <row r="102" s="361" customFormat="1" ht="13.2" customHeight="1"/>
    <row r="103" s="361" customFormat="1" ht="13.2" customHeight="1"/>
    <row r="104" s="361" customFormat="1" ht="13.2" customHeight="1"/>
    <row r="105" s="361" customFormat="1" ht="13.2" customHeight="1"/>
    <row r="106" s="361" customFormat="1" ht="13.2" customHeight="1"/>
    <row r="107" s="361" customFormat="1" ht="13.2" customHeight="1"/>
    <row r="108" s="361" customFormat="1" ht="13.2" customHeight="1"/>
    <row r="109" s="361" customFormat="1" ht="13.2" customHeight="1"/>
    <row r="110" s="361" customFormat="1" ht="13.2" customHeight="1"/>
    <row r="111" s="361" customFormat="1" ht="13.2" customHeight="1"/>
    <row r="112" s="361" customFormat="1" ht="13.2" customHeight="1"/>
    <row r="113" s="361" customFormat="1" ht="13.2" customHeight="1"/>
    <row r="114" s="361" customFormat="1" ht="13.2" customHeight="1"/>
    <row r="115" s="361" customFormat="1" ht="13.2" customHeight="1"/>
    <row r="116" s="361" customFormat="1" ht="13.2" customHeight="1"/>
    <row r="117" s="361" customFormat="1" ht="13.2" customHeight="1"/>
    <row r="118" s="361" customFormat="1" ht="13.2" customHeight="1"/>
    <row r="119" s="361" customFormat="1" ht="13.2" customHeight="1"/>
    <row r="120" s="361" customFormat="1" ht="13.2" customHeight="1"/>
    <row r="121" s="361" customFormat="1" ht="13.2" customHeight="1"/>
    <row r="122" s="361" customFormat="1" ht="13.2" customHeight="1"/>
    <row r="123" s="361" customFormat="1" ht="13.2" customHeight="1"/>
    <row r="124" s="361" customFormat="1" ht="13.2" customHeight="1"/>
    <row r="125" s="361" customFormat="1" ht="13.2" customHeight="1"/>
    <row r="126" s="361" customFormat="1" ht="13.2" customHeight="1"/>
    <row r="127" s="361" customFormat="1" ht="13.2" customHeight="1"/>
    <row r="128" s="361" customFormat="1" ht="13.2" customHeight="1"/>
    <row r="129" s="361" customFormat="1" ht="13.2" customHeight="1"/>
    <row r="130" s="361" customFormat="1" ht="13.2" customHeight="1"/>
    <row r="131" s="361" customFormat="1" ht="13.2" customHeight="1"/>
    <row r="132" s="361" customFormat="1" ht="13.2" customHeight="1"/>
    <row r="133" s="361" customFormat="1" ht="13.2" customHeight="1"/>
    <row r="134" s="361" customFormat="1" ht="13.2" customHeight="1"/>
    <row r="135" s="361" customFormat="1" ht="13.2" customHeight="1"/>
    <row r="136" s="361" customFormat="1" ht="13.2" customHeight="1"/>
    <row r="137" s="361" customFormat="1" ht="13.2" customHeight="1"/>
    <row r="138" s="361" customFormat="1" ht="13.2" customHeight="1"/>
    <row r="139" s="361" customFormat="1" ht="13.2" customHeight="1"/>
    <row r="140" s="361" customFormat="1" ht="13.2" customHeight="1"/>
    <row r="141" s="361" customFormat="1" ht="13.2" customHeight="1"/>
    <row r="142" s="361" customFormat="1" ht="13.2" customHeight="1"/>
    <row r="143" s="361" customFormat="1" ht="13.2" customHeight="1"/>
    <row r="144" s="361" customFormat="1" ht="13.2" customHeight="1"/>
    <row r="145" s="361" customFormat="1" ht="13.2" customHeight="1"/>
    <row r="146" s="361" customFormat="1" ht="13.2" customHeight="1"/>
    <row r="147" s="361" customFormat="1" ht="13.2" customHeight="1"/>
    <row r="148" s="361" customFormat="1" ht="13.2" customHeight="1"/>
    <row r="149" s="361" customFormat="1" ht="13.2" customHeight="1"/>
    <row r="150" s="361" customFormat="1" ht="13.2" customHeight="1"/>
    <row r="151" s="361" customFormat="1" ht="13.2" customHeight="1"/>
    <row r="152" s="361" customFormat="1" ht="13.2" customHeight="1"/>
    <row r="153" s="361" customFormat="1" ht="13.2" customHeight="1"/>
    <row r="154" s="361" customFormat="1" ht="13.2" customHeight="1"/>
    <row r="155" s="361" customFormat="1" ht="13.2" customHeight="1"/>
    <row r="156" s="361" customFormat="1" ht="13.2" customHeight="1"/>
    <row r="157" s="361" customFormat="1" ht="13.2" customHeight="1"/>
    <row r="158" s="361" customFormat="1" ht="13.2" customHeight="1"/>
    <row r="159" s="361" customFormat="1" ht="13.2" customHeight="1"/>
    <row r="160" s="361" customFormat="1" ht="13.2" customHeight="1"/>
    <row r="161" s="361" customFormat="1" ht="13.2" customHeight="1"/>
    <row r="162" s="361" customFormat="1" ht="13.2" customHeight="1"/>
    <row r="163" s="361" customFormat="1" ht="13.2" customHeight="1"/>
    <row r="164" s="361" customFormat="1" ht="13.2" customHeight="1"/>
    <row r="165" s="361" customFormat="1" ht="13.2" customHeight="1"/>
    <row r="166" s="361" customFormat="1" ht="13.2" customHeight="1"/>
    <row r="167" s="361" customFormat="1" ht="13.2" customHeight="1"/>
    <row r="168" s="361" customFormat="1" ht="13.2" customHeight="1"/>
    <row r="169" s="361" customFormat="1" ht="13.2" customHeight="1"/>
    <row r="170" s="361" customFormat="1" ht="13.2" customHeight="1"/>
    <row r="171" s="361" customFormat="1" ht="13.2" customHeight="1"/>
    <row r="172" s="361" customFormat="1" ht="13.2" customHeight="1"/>
    <row r="173" s="361" customFormat="1" ht="13.2" customHeight="1"/>
    <row r="174" s="361" customFormat="1" ht="13.2" customHeight="1"/>
    <row r="175" s="361" customFormat="1" ht="13.2" customHeight="1"/>
    <row r="176" s="361" customFormat="1" ht="13.2" customHeight="1"/>
    <row r="177" s="361" customFormat="1" ht="13.2" customHeight="1"/>
    <row r="178" s="361" customFormat="1" ht="13.2" customHeight="1"/>
    <row r="179" s="361" customFormat="1" ht="13.2" customHeight="1"/>
    <row r="180" s="361" customFormat="1" ht="13.2" customHeight="1"/>
    <row r="181" s="361" customFormat="1" ht="13.2" customHeight="1"/>
    <row r="182" s="361" customFormat="1" ht="13.2" customHeight="1"/>
    <row r="183" s="361" customFormat="1" ht="13.2" customHeight="1"/>
    <row r="184" s="361" customFormat="1" ht="13.2" customHeight="1"/>
    <row r="185" s="361" customFormat="1" ht="13.2" customHeight="1"/>
    <row r="186" s="361" customFormat="1" ht="13.2" customHeight="1"/>
    <row r="187" s="361" customFormat="1" ht="13.2" customHeight="1"/>
    <row r="188" s="361" customFormat="1" ht="13.2" customHeight="1"/>
    <row r="189" s="361" customFormat="1" ht="13.2" customHeight="1"/>
    <row r="190" s="361" customFormat="1" ht="13.2" customHeight="1"/>
    <row r="191" s="361" customFormat="1" ht="13.2" customHeight="1"/>
    <row r="192" s="361" customFormat="1" ht="13.2" customHeight="1"/>
    <row r="193" s="361" customFormat="1" ht="13.2" customHeight="1"/>
    <row r="194" s="361" customFormat="1" ht="13.2" customHeight="1"/>
    <row r="195" s="361" customFormat="1" ht="13.2" customHeight="1"/>
    <row r="196" s="361" customFormat="1" ht="13.2" customHeight="1"/>
    <row r="197" s="361" customFormat="1" ht="13.2" customHeight="1"/>
    <row r="198" s="361" customFormat="1" ht="13.2" customHeight="1"/>
    <row r="199" s="361" customFormat="1" ht="13.2" customHeight="1"/>
    <row r="200" s="361" customFormat="1" ht="13.2" customHeight="1"/>
    <row r="201" s="361" customFormat="1" ht="13.2" customHeight="1"/>
    <row r="202" s="361" customFormat="1" ht="13.2" customHeight="1"/>
    <row r="203" s="361" customFormat="1" ht="13.2" customHeight="1"/>
    <row r="204" s="361" customFormat="1" ht="13.2" customHeight="1"/>
  </sheetData>
  <phoneticPr fontId="0" type="noConversion"/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topLeftCell="A40" colorId="55" workbookViewId="0">
      <selection activeCell="O3" sqref="O3"/>
    </sheetView>
  </sheetViews>
  <sheetFormatPr defaultColWidth="11.7109375" defaultRowHeight="15.9" customHeight="1"/>
  <cols>
    <col min="1" max="1" width="6.42578125" style="357" customWidth="1"/>
    <col min="2" max="2" width="1.7109375" style="357" customWidth="1"/>
    <col min="3" max="3" width="1.7109375" style="240" customWidth="1"/>
    <col min="4" max="4" width="11.140625" style="301" customWidth="1"/>
    <col min="5" max="6" width="9.85546875" style="245" customWidth="1"/>
    <col min="7" max="7" width="8.5703125" style="245" customWidth="1"/>
    <col min="8" max="8" width="9.42578125" style="245" customWidth="1"/>
    <col min="9" max="11" width="8.5703125" style="245" customWidth="1"/>
    <col min="12" max="14" width="9.85546875" style="245" customWidth="1"/>
    <col min="15" max="16" width="8.5703125" style="245" customWidth="1"/>
    <col min="17" max="17" width="9.85546875" style="258" customWidth="1"/>
    <col min="18" max="18" width="14.140625" style="245" customWidth="1"/>
    <col min="19" max="16384" width="11.7109375" style="245"/>
  </cols>
  <sheetData>
    <row r="1" spans="1:18" s="561" customFormat="1" ht="10.199999999999999">
      <c r="A1" s="239">
        <v>10</v>
      </c>
      <c r="B1" s="239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Q1" s="564"/>
      <c r="R1" s="239"/>
    </row>
    <row r="2" spans="1:18" ht="10.199999999999999">
      <c r="A2" s="239" t="s">
        <v>285</v>
      </c>
      <c r="B2" s="239"/>
      <c r="D2" s="241"/>
      <c r="E2" s="241"/>
      <c r="F2" s="242"/>
      <c r="G2" s="243"/>
      <c r="H2" s="243"/>
      <c r="I2" s="244"/>
      <c r="J2" s="244"/>
      <c r="K2" s="244"/>
      <c r="L2" s="244"/>
      <c r="M2" s="244"/>
      <c r="N2" s="244"/>
      <c r="Q2" s="246" t="s">
        <v>285</v>
      </c>
    </row>
    <row r="3" spans="1:18" ht="10.199999999999999">
      <c r="A3" s="247" t="s">
        <v>284</v>
      </c>
      <c r="B3" s="247"/>
      <c r="D3" s="241"/>
      <c r="E3" s="248"/>
      <c r="F3" s="249"/>
      <c r="G3" s="250"/>
      <c r="H3" s="251"/>
      <c r="I3" s="249"/>
      <c r="J3" s="249"/>
      <c r="K3" s="249"/>
      <c r="L3" s="249"/>
      <c r="M3" s="249"/>
      <c r="N3" s="249"/>
      <c r="Q3" s="303" t="s">
        <v>283</v>
      </c>
    </row>
    <row r="4" spans="1:18" ht="10.199999999999999">
      <c r="A4" s="309" t="s">
        <v>282</v>
      </c>
      <c r="B4" s="309"/>
      <c r="D4" s="249"/>
      <c r="E4" s="249"/>
      <c r="F4" s="249"/>
      <c r="G4" s="251"/>
      <c r="H4" s="251"/>
      <c r="I4" s="249"/>
      <c r="J4" s="249"/>
      <c r="K4" s="249"/>
      <c r="L4" s="249"/>
      <c r="M4" s="249"/>
      <c r="N4" s="249"/>
      <c r="Q4" s="251" t="s">
        <v>281</v>
      </c>
    </row>
    <row r="5" spans="1:18" s="301" customFormat="1" ht="10.199999999999999">
      <c r="A5" s="310"/>
      <c r="B5" s="310"/>
      <c r="C5" s="311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</row>
    <row r="6" spans="1:18" s="263" customFormat="1" ht="21.9" customHeight="1">
      <c r="A6" s="313"/>
      <c r="B6" s="314"/>
      <c r="C6" s="315"/>
      <c r="D6" s="573" t="s">
        <v>0</v>
      </c>
      <c r="E6" s="576" t="s">
        <v>280</v>
      </c>
      <c r="F6" s="577"/>
      <c r="G6" s="577"/>
      <c r="H6" s="577"/>
      <c r="I6" s="577"/>
      <c r="J6" s="577"/>
      <c r="K6" s="578"/>
      <c r="L6" s="576" t="s">
        <v>279</v>
      </c>
      <c r="M6" s="578"/>
      <c r="N6" s="579" t="s">
        <v>669</v>
      </c>
      <c r="O6" s="580"/>
      <c r="P6" s="581"/>
      <c r="Q6" s="582" t="s">
        <v>278</v>
      </c>
    </row>
    <row r="7" spans="1:18" s="263" customFormat="1" ht="24" customHeight="1">
      <c r="A7" s="316"/>
      <c r="B7" s="317"/>
      <c r="C7" s="318"/>
      <c r="D7" s="574"/>
      <c r="E7" s="585" t="s">
        <v>0</v>
      </c>
      <c r="F7" s="587" t="s">
        <v>277</v>
      </c>
      <c r="G7" s="588"/>
      <c r="H7" s="588"/>
      <c r="I7" s="588"/>
      <c r="J7" s="589"/>
      <c r="K7" s="590" t="s">
        <v>276</v>
      </c>
      <c r="L7" s="592" t="s">
        <v>0</v>
      </c>
      <c r="M7" s="590" t="s">
        <v>275</v>
      </c>
      <c r="N7" s="592" t="s">
        <v>0</v>
      </c>
      <c r="O7" s="593" t="s">
        <v>274</v>
      </c>
      <c r="P7" s="595" t="s">
        <v>273</v>
      </c>
      <c r="Q7" s="583"/>
    </row>
    <row r="8" spans="1:18" s="263" customFormat="1" ht="53.4" customHeight="1">
      <c r="A8" s="319"/>
      <c r="B8" s="320"/>
      <c r="C8" s="321"/>
      <c r="D8" s="575"/>
      <c r="E8" s="586"/>
      <c r="F8" s="322" t="s">
        <v>0</v>
      </c>
      <c r="G8" s="323" t="s">
        <v>272</v>
      </c>
      <c r="H8" s="324" t="s">
        <v>271</v>
      </c>
      <c r="I8" s="324" t="s">
        <v>270</v>
      </c>
      <c r="J8" s="325" t="s">
        <v>269</v>
      </c>
      <c r="K8" s="591"/>
      <c r="L8" s="591"/>
      <c r="M8" s="591"/>
      <c r="N8" s="591"/>
      <c r="O8" s="594"/>
      <c r="P8" s="596"/>
      <c r="Q8" s="584"/>
    </row>
    <row r="9" spans="1:18" ht="18" customHeight="1">
      <c r="A9" s="326"/>
      <c r="B9" s="327"/>
      <c r="C9" s="328"/>
      <c r="D9" s="329"/>
      <c r="E9" s="330"/>
      <c r="F9" s="331"/>
      <c r="G9" s="332"/>
      <c r="H9" s="332"/>
      <c r="I9" s="332"/>
      <c r="J9" s="332"/>
      <c r="K9" s="332"/>
      <c r="L9" s="332"/>
      <c r="M9" s="332"/>
      <c r="N9" s="333"/>
      <c r="O9" s="332"/>
      <c r="P9" s="332"/>
      <c r="Q9" s="331"/>
    </row>
    <row r="10" spans="1:18" ht="18.75" customHeight="1">
      <c r="A10" s="334"/>
      <c r="B10" s="312"/>
      <c r="C10" s="335"/>
      <c r="D10" s="336"/>
      <c r="E10" s="337"/>
      <c r="F10" s="338"/>
      <c r="G10" s="258"/>
      <c r="H10" s="258"/>
      <c r="I10" s="311"/>
      <c r="J10" s="258"/>
      <c r="K10" s="339" t="s">
        <v>268</v>
      </c>
      <c r="L10" s="338"/>
      <c r="M10" s="258"/>
      <c r="N10" s="338"/>
      <c r="O10" s="258"/>
      <c r="P10" s="258"/>
      <c r="Q10" s="338"/>
    </row>
    <row r="11" spans="1:18" ht="10.199999999999999">
      <c r="A11" s="334"/>
      <c r="B11" s="340"/>
      <c r="C11" s="335"/>
      <c r="D11" s="336"/>
      <c r="E11" s="337"/>
      <c r="F11" s="338"/>
      <c r="G11" s="258"/>
      <c r="H11" s="258"/>
      <c r="I11" s="258"/>
      <c r="J11" s="258"/>
      <c r="K11" s="258"/>
      <c r="L11" s="258"/>
      <c r="M11" s="258"/>
      <c r="N11" s="341"/>
      <c r="O11" s="258"/>
      <c r="P11" s="258"/>
      <c r="Q11" s="338"/>
    </row>
    <row r="12" spans="1:18" ht="15.9" hidden="1" customHeight="1">
      <c r="A12" s="334"/>
      <c r="B12" s="340"/>
      <c r="C12" s="342"/>
      <c r="D12" s="343"/>
      <c r="E12" s="344"/>
      <c r="F12" s="345"/>
      <c r="G12" s="346"/>
      <c r="H12" s="346"/>
      <c r="I12" s="346"/>
      <c r="J12" s="346"/>
      <c r="K12" s="347"/>
      <c r="L12" s="345"/>
      <c r="M12" s="346"/>
      <c r="N12" s="345"/>
      <c r="O12" s="346"/>
      <c r="P12" s="346"/>
      <c r="Q12" s="345"/>
    </row>
    <row r="13" spans="1:18" ht="15.9" customHeight="1">
      <c r="A13" s="334">
        <v>2011</v>
      </c>
      <c r="B13" s="348"/>
      <c r="C13" s="342"/>
      <c r="D13" s="343">
        <v>1029.3624589999999</v>
      </c>
      <c r="E13" s="344">
        <v>706.57041900000002</v>
      </c>
      <c r="F13" s="345">
        <v>260.83002299999998</v>
      </c>
      <c r="G13" s="346">
        <v>92.878376000000003</v>
      </c>
      <c r="H13" s="346">
        <v>1.205924</v>
      </c>
      <c r="I13" s="346">
        <v>85.380735000000001</v>
      </c>
      <c r="J13" s="346">
        <v>0.41985700000000004</v>
      </c>
      <c r="K13" s="347">
        <v>235.728013</v>
      </c>
      <c r="L13" s="345">
        <v>266.21887199999998</v>
      </c>
      <c r="M13" s="346">
        <v>229.79785999999999</v>
      </c>
      <c r="N13" s="345">
        <v>52.633907000000001</v>
      </c>
      <c r="O13" s="346">
        <v>7.509582</v>
      </c>
      <c r="P13" s="346">
        <v>13.187691000000001</v>
      </c>
      <c r="Q13" s="345">
        <v>0.23388100000000001</v>
      </c>
    </row>
    <row r="14" spans="1:18" ht="15.9" customHeight="1">
      <c r="A14" s="334">
        <v>2010</v>
      </c>
      <c r="B14" s="340"/>
      <c r="C14" s="342"/>
      <c r="D14" s="343">
        <v>889.55604299999993</v>
      </c>
      <c r="E14" s="344">
        <v>617.02281000000005</v>
      </c>
      <c r="F14" s="345">
        <v>172.03574499999999</v>
      </c>
      <c r="G14" s="346">
        <v>51.395648000000001</v>
      </c>
      <c r="H14" s="346">
        <v>1.2768430000000002</v>
      </c>
      <c r="I14" s="346">
        <v>43.782848999999999</v>
      </c>
      <c r="J14" s="346">
        <v>0.22437200000000002</v>
      </c>
      <c r="K14" s="347">
        <v>88.727698999999987</v>
      </c>
      <c r="L14" s="345">
        <v>231.065245</v>
      </c>
      <c r="M14" s="346">
        <v>204.215385</v>
      </c>
      <c r="N14" s="345">
        <v>37.556612999999999</v>
      </c>
      <c r="O14" s="346">
        <v>7.246829</v>
      </c>
      <c r="P14" s="346">
        <v>3.290848</v>
      </c>
      <c r="Q14" s="345">
        <v>0.96670500000000004</v>
      </c>
    </row>
    <row r="15" spans="1:18" ht="15.9" customHeight="1">
      <c r="A15" s="334">
        <v>2009</v>
      </c>
      <c r="B15" s="340"/>
      <c r="C15" s="342"/>
      <c r="D15" s="343">
        <v>777.20975499999997</v>
      </c>
      <c r="E15" s="344">
        <v>487.299576</v>
      </c>
      <c r="F15" s="345">
        <v>125.758426</v>
      </c>
      <c r="G15" s="346">
        <v>3.3087620000000002</v>
      </c>
      <c r="H15" s="346">
        <v>0.72454399999999997</v>
      </c>
      <c r="I15" s="346">
        <v>2.4684949999999999</v>
      </c>
      <c r="J15" s="346">
        <v>0.188416</v>
      </c>
      <c r="K15" s="347">
        <v>94.245704000000003</v>
      </c>
      <c r="L15" s="345">
        <v>247.92538300000001</v>
      </c>
      <c r="M15" s="346">
        <v>218.41366300000001</v>
      </c>
      <c r="N15" s="345">
        <v>37.959013999999996</v>
      </c>
      <c r="O15" s="346">
        <v>10.790099</v>
      </c>
      <c r="P15" s="346">
        <v>4.544467</v>
      </c>
      <c r="Q15" s="345">
        <v>0.46703899999999998</v>
      </c>
    </row>
    <row r="16" spans="1:18" ht="15.9" customHeight="1">
      <c r="A16" s="334">
        <v>2008</v>
      </c>
      <c r="B16" s="340"/>
      <c r="C16" s="342"/>
      <c r="D16" s="343">
        <v>820.79194799999993</v>
      </c>
      <c r="E16" s="344">
        <v>468.952516</v>
      </c>
      <c r="F16" s="345">
        <v>141.40222299999999</v>
      </c>
      <c r="G16" s="346">
        <v>10.311041999999999</v>
      </c>
      <c r="H16" s="346">
        <v>2.3565430000000003</v>
      </c>
      <c r="I16" s="346">
        <v>2.3832879999999999</v>
      </c>
      <c r="J16" s="346">
        <v>0.24617599999999998</v>
      </c>
      <c r="K16" s="347">
        <v>112.43013400000001</v>
      </c>
      <c r="L16" s="345">
        <v>269.44092099999995</v>
      </c>
      <c r="M16" s="346">
        <v>246.630053</v>
      </c>
      <c r="N16" s="345">
        <v>47.153115999999997</v>
      </c>
      <c r="O16" s="346">
        <v>12.289997999999999</v>
      </c>
      <c r="P16" s="346">
        <v>4.8649809999999993</v>
      </c>
      <c r="Q16" s="345">
        <v>1.684269</v>
      </c>
    </row>
    <row r="17" spans="1:17" ht="15.9" customHeight="1">
      <c r="A17" s="334">
        <v>2007</v>
      </c>
      <c r="B17" s="340"/>
      <c r="C17" s="342"/>
      <c r="D17" s="343">
        <v>761.11273699999992</v>
      </c>
      <c r="E17" s="344">
        <v>442.73970899999995</v>
      </c>
      <c r="F17" s="345">
        <v>166.87025299999999</v>
      </c>
      <c r="G17" s="346">
        <v>6.92136</v>
      </c>
      <c r="H17" s="346">
        <v>2.6819679999999999</v>
      </c>
      <c r="I17" s="346">
        <v>2.8415490000000001</v>
      </c>
      <c r="J17" s="346">
        <v>0.200207</v>
      </c>
      <c r="K17" s="347">
        <v>106.355413</v>
      </c>
      <c r="L17" s="345">
        <v>253.51257199999998</v>
      </c>
      <c r="M17" s="346">
        <v>226.664421</v>
      </c>
      <c r="N17" s="345">
        <v>49.992563999999994</v>
      </c>
      <c r="O17" s="346">
        <v>10.007005999999999</v>
      </c>
      <c r="P17" s="346">
        <v>4.8853650000000002</v>
      </c>
      <c r="Q17" s="345">
        <v>1.235093</v>
      </c>
    </row>
    <row r="18" spans="1:17" ht="15.9" customHeight="1">
      <c r="A18" s="334">
        <v>2006</v>
      </c>
      <c r="B18" s="340"/>
      <c r="C18" s="342"/>
      <c r="D18" s="343">
        <v>560.36941100000001</v>
      </c>
      <c r="E18" s="344">
        <v>307.668769</v>
      </c>
      <c r="F18" s="345">
        <v>122.41472</v>
      </c>
      <c r="G18" s="346">
        <v>3.716297</v>
      </c>
      <c r="H18" s="346">
        <v>0.80289300000000008</v>
      </c>
      <c r="I18" s="346">
        <v>0.97080100000000003</v>
      </c>
      <c r="J18" s="346">
        <v>8.4528999999999993E-2</v>
      </c>
      <c r="K18" s="347">
        <v>83.609701999999999</v>
      </c>
      <c r="L18" s="345">
        <v>201.04843599999998</v>
      </c>
      <c r="M18" s="346">
        <v>199.005709</v>
      </c>
      <c r="N18" s="345">
        <v>47.388261999999997</v>
      </c>
      <c r="O18" s="346">
        <v>13.345638000000001</v>
      </c>
      <c r="P18" s="346">
        <v>3.8074349999999999</v>
      </c>
      <c r="Q18" s="345">
        <v>0.184729</v>
      </c>
    </row>
    <row r="19" spans="1:17" ht="15.9" customHeight="1">
      <c r="A19" s="334">
        <v>2005</v>
      </c>
      <c r="B19" s="340"/>
      <c r="C19" s="342"/>
      <c r="D19" s="343">
        <v>523.32404999999994</v>
      </c>
      <c r="E19" s="344">
        <v>274.79818399999999</v>
      </c>
      <c r="F19" s="345">
        <v>114.434985</v>
      </c>
      <c r="G19" s="346">
        <v>6.4159959999999998</v>
      </c>
      <c r="H19" s="346">
        <v>2.2985509999999998</v>
      </c>
      <c r="I19" s="346">
        <v>1.5490650000000001</v>
      </c>
      <c r="J19" s="346">
        <v>4.6912000000000002E-2</v>
      </c>
      <c r="K19" s="347">
        <v>74.874293000000009</v>
      </c>
      <c r="L19" s="345">
        <v>204.65700799999999</v>
      </c>
      <c r="M19" s="346">
        <v>203.52546699999999</v>
      </c>
      <c r="N19" s="345">
        <v>32.831456000000003</v>
      </c>
      <c r="O19" s="346">
        <v>4.578786</v>
      </c>
      <c r="P19" s="346">
        <v>1.5839049999999999</v>
      </c>
      <c r="Q19" s="345">
        <v>6.1781620000000004</v>
      </c>
    </row>
    <row r="20" spans="1:17" ht="15.9" customHeight="1">
      <c r="A20" s="334">
        <v>2004</v>
      </c>
      <c r="B20" s="340"/>
      <c r="C20" s="342"/>
      <c r="D20" s="343">
        <v>543.26291700000002</v>
      </c>
      <c r="E20" s="344">
        <v>311.21038799999997</v>
      </c>
      <c r="F20" s="345">
        <v>120.95621799999999</v>
      </c>
      <c r="G20" s="346">
        <v>3.1034280000000001</v>
      </c>
      <c r="H20" s="346">
        <v>0.63409500000000008</v>
      </c>
      <c r="I20" s="346">
        <v>0.84175500000000003</v>
      </c>
      <c r="J20" s="346">
        <v>5.7307999999999998E-2</v>
      </c>
      <c r="K20" s="347">
        <v>88.909098999999998</v>
      </c>
      <c r="L20" s="345">
        <v>198.33498800000001</v>
      </c>
      <c r="M20" s="346">
        <v>197.377915</v>
      </c>
      <c r="N20" s="345">
        <v>18.241105999999998</v>
      </c>
      <c r="O20" s="346">
        <v>1.259709</v>
      </c>
      <c r="P20" s="346">
        <v>0.14987</v>
      </c>
      <c r="Q20" s="345">
        <v>5.0550990000000002</v>
      </c>
    </row>
    <row r="21" spans="1:17" ht="15.9" customHeight="1">
      <c r="A21" s="334">
        <v>2003</v>
      </c>
      <c r="B21" s="340"/>
      <c r="C21" s="342"/>
      <c r="D21" s="343">
        <v>460.37585300000001</v>
      </c>
      <c r="E21" s="344">
        <v>284.31993900000003</v>
      </c>
      <c r="F21" s="345">
        <v>100.31884299999999</v>
      </c>
      <c r="G21" s="346">
        <v>1.986591</v>
      </c>
      <c r="H21" s="346">
        <v>0.17605999999999999</v>
      </c>
      <c r="I21" s="346">
        <v>1.2032909999999999</v>
      </c>
      <c r="J21" s="346">
        <v>0.420323</v>
      </c>
      <c r="K21" s="347">
        <v>89.716363000000001</v>
      </c>
      <c r="L21" s="345">
        <v>157.76584400000002</v>
      </c>
      <c r="M21" s="346">
        <v>157.59773000000001</v>
      </c>
      <c r="N21" s="345">
        <v>8.4366320000000012</v>
      </c>
      <c r="O21" s="346">
        <v>0.38272600000000001</v>
      </c>
      <c r="P21" s="346">
        <v>0.20236199999999999</v>
      </c>
      <c r="Q21" s="345">
        <v>2.4216950000000002</v>
      </c>
    </row>
    <row r="22" spans="1:17" ht="15.9" customHeight="1">
      <c r="A22" s="334">
        <v>2002</v>
      </c>
      <c r="B22" s="340"/>
      <c r="C22" s="342"/>
      <c r="D22" s="343">
        <v>442.50927200000001</v>
      </c>
      <c r="E22" s="344">
        <v>311.481987</v>
      </c>
      <c r="F22" s="345">
        <v>92.497486000000009</v>
      </c>
      <c r="G22" s="346">
        <v>2.5990199999999999</v>
      </c>
      <c r="H22" s="346">
        <v>7.8578999999999996E-2</v>
      </c>
      <c r="I22" s="346">
        <v>2.3441170000000002</v>
      </c>
      <c r="J22" s="346">
        <v>3.5667999999999998E-2</v>
      </c>
      <c r="K22" s="347">
        <v>112.318924</v>
      </c>
      <c r="L22" s="345">
        <v>113.413669</v>
      </c>
      <c r="M22" s="346">
        <v>112.276386</v>
      </c>
      <c r="N22" s="345">
        <v>13.131914</v>
      </c>
      <c r="O22" s="346">
        <v>1.4657260000000001</v>
      </c>
      <c r="P22" s="346">
        <v>1.0584690000000001</v>
      </c>
      <c r="Q22" s="345">
        <v>0.56270500000000001</v>
      </c>
    </row>
    <row r="23" spans="1:17" ht="15.9" customHeight="1">
      <c r="A23" s="334">
        <v>2001</v>
      </c>
      <c r="B23" s="340"/>
      <c r="C23" s="342"/>
      <c r="D23" s="343">
        <v>477.05090200000001</v>
      </c>
      <c r="E23" s="344">
        <v>342.07309200000003</v>
      </c>
      <c r="F23" s="345">
        <v>77.303107999999995</v>
      </c>
      <c r="G23" s="346">
        <v>3.208812</v>
      </c>
      <c r="H23" s="346">
        <v>0.10981</v>
      </c>
      <c r="I23" s="346">
        <v>2.8405169999999997</v>
      </c>
      <c r="J23" s="346">
        <v>0.238648</v>
      </c>
      <c r="K23" s="347">
        <v>157.27688000000001</v>
      </c>
      <c r="L23" s="345">
        <v>122.97175</v>
      </c>
      <c r="M23" s="346">
        <v>119.27996300000001</v>
      </c>
      <c r="N23" s="345">
        <v>6.1477339999999998</v>
      </c>
      <c r="O23" s="346">
        <v>1.1576120000000001</v>
      </c>
      <c r="P23" s="346">
        <v>0.22378399999999998</v>
      </c>
      <c r="Q23" s="345">
        <v>1.28881</v>
      </c>
    </row>
    <row r="24" spans="1:17" ht="15.9" customHeight="1">
      <c r="A24" s="334">
        <v>2000</v>
      </c>
      <c r="B24" s="340"/>
      <c r="C24" s="342"/>
      <c r="D24" s="343">
        <v>518.36861299999998</v>
      </c>
      <c r="E24" s="344">
        <v>356.712761</v>
      </c>
      <c r="F24" s="345">
        <v>80.652146999999999</v>
      </c>
      <c r="G24" s="346">
        <v>3.7694670000000001</v>
      </c>
      <c r="H24" s="346">
        <v>0.439</v>
      </c>
      <c r="I24" s="346">
        <v>2.9028939999999999</v>
      </c>
      <c r="J24" s="346">
        <v>0.24164099999999999</v>
      </c>
      <c r="K24" s="347">
        <v>162.29691600000001</v>
      </c>
      <c r="L24" s="345">
        <v>151.56675399999997</v>
      </c>
      <c r="M24" s="346">
        <v>142.67753400000001</v>
      </c>
      <c r="N24" s="345">
        <v>6.1491199999999999</v>
      </c>
      <c r="O24" s="346">
        <v>0.93794200000000005</v>
      </c>
      <c r="P24" s="346">
        <v>0.77714800000000006</v>
      </c>
      <c r="Q24" s="345">
        <v>0.15803299999999998</v>
      </c>
    </row>
    <row r="25" spans="1:17" s="258" customFormat="1" ht="11.25" customHeight="1">
      <c r="A25" s="334"/>
      <c r="B25" s="340"/>
      <c r="C25" s="335"/>
      <c r="D25" s="336"/>
      <c r="E25" s="337"/>
      <c r="F25" s="338"/>
      <c r="N25" s="341"/>
      <c r="Q25" s="338"/>
    </row>
    <row r="26" spans="1:17" s="258" customFormat="1" ht="11.25" customHeight="1">
      <c r="A26" s="334"/>
      <c r="B26" s="340"/>
      <c r="C26" s="335"/>
      <c r="D26" s="349"/>
      <c r="E26" s="338"/>
      <c r="F26" s="338"/>
      <c r="N26" s="341"/>
      <c r="Q26" s="338"/>
    </row>
    <row r="27" spans="1:17" s="258" customFormat="1" ht="19.5" customHeight="1">
      <c r="A27" s="349"/>
      <c r="B27" s="312"/>
      <c r="C27" s="335"/>
      <c r="D27" s="336"/>
      <c r="E27" s="337"/>
      <c r="F27" s="338"/>
      <c r="K27" s="339" t="s">
        <v>267</v>
      </c>
      <c r="L27" s="336"/>
      <c r="N27" s="338"/>
      <c r="Q27" s="338"/>
    </row>
    <row r="28" spans="1:17" ht="10.199999999999999">
      <c r="A28" s="334"/>
      <c r="B28" s="340"/>
      <c r="C28" s="335"/>
      <c r="D28" s="336"/>
      <c r="E28" s="337"/>
      <c r="F28" s="338"/>
      <c r="G28" s="258"/>
      <c r="H28" s="258"/>
      <c r="I28" s="258"/>
      <c r="J28" s="258"/>
      <c r="K28" s="258"/>
      <c r="L28" s="258"/>
      <c r="M28" s="258"/>
      <c r="N28" s="341"/>
      <c r="O28" s="258"/>
      <c r="P28" s="258"/>
      <c r="Q28" s="338"/>
    </row>
    <row r="29" spans="1:17" ht="15.9" hidden="1" customHeight="1">
      <c r="A29" s="334"/>
      <c r="B29" s="340"/>
      <c r="C29" s="342"/>
      <c r="D29" s="343"/>
      <c r="E29" s="344"/>
      <c r="F29" s="345"/>
      <c r="G29" s="346"/>
      <c r="H29" s="346"/>
      <c r="I29" s="346"/>
      <c r="J29" s="346"/>
      <c r="K29" s="347"/>
      <c r="L29" s="345"/>
      <c r="M29" s="346"/>
      <c r="N29" s="345"/>
      <c r="O29" s="346"/>
      <c r="P29" s="346"/>
      <c r="Q29" s="345"/>
    </row>
    <row r="30" spans="1:17" ht="15.9" customHeight="1">
      <c r="A30" s="334">
        <v>2011</v>
      </c>
      <c r="B30" s="340"/>
      <c r="C30" s="342"/>
      <c r="D30" s="343">
        <v>1683.949734</v>
      </c>
      <c r="E30" s="344">
        <v>1105.063887</v>
      </c>
      <c r="F30" s="345">
        <v>606.19179199999996</v>
      </c>
      <c r="G30" s="346">
        <v>142.901385</v>
      </c>
      <c r="H30" s="346">
        <v>16.663625</v>
      </c>
      <c r="I30" s="346">
        <v>106.960475</v>
      </c>
      <c r="J30" s="346">
        <v>12.575397000000001</v>
      </c>
      <c r="K30" s="347">
        <v>447.47292800000002</v>
      </c>
      <c r="L30" s="345">
        <v>168.41173699999999</v>
      </c>
      <c r="M30" s="346">
        <v>156.52569800000001</v>
      </c>
      <c r="N30" s="345">
        <v>267.46927699999998</v>
      </c>
      <c r="O30" s="346">
        <v>107.01073</v>
      </c>
      <c r="P30" s="346">
        <v>53.828889000000004</v>
      </c>
      <c r="Q30" s="345">
        <v>5.0678169999999998</v>
      </c>
    </row>
    <row r="31" spans="1:17" ht="15.9" customHeight="1">
      <c r="A31" s="334">
        <v>2010</v>
      </c>
      <c r="B31" s="340"/>
      <c r="C31" s="342"/>
      <c r="D31" s="343">
        <v>1451.561694</v>
      </c>
      <c r="E31" s="344">
        <v>1100.610447</v>
      </c>
      <c r="F31" s="345">
        <v>654.35740699999997</v>
      </c>
      <c r="G31" s="346">
        <v>154.19634099999999</v>
      </c>
      <c r="H31" s="346">
        <v>15.284130999999999</v>
      </c>
      <c r="I31" s="346">
        <v>127.42481699999999</v>
      </c>
      <c r="J31" s="346">
        <v>10.046289</v>
      </c>
      <c r="K31" s="347">
        <v>401.61338699999999</v>
      </c>
      <c r="L31" s="345">
        <v>121.448487</v>
      </c>
      <c r="M31" s="346">
        <v>114.756057</v>
      </c>
      <c r="N31" s="345">
        <v>226.00597899999997</v>
      </c>
      <c r="O31" s="346">
        <v>83.898463000000007</v>
      </c>
      <c r="P31" s="346">
        <v>52.429918999999998</v>
      </c>
      <c r="Q31" s="345">
        <v>1.736289</v>
      </c>
    </row>
    <row r="32" spans="1:17" ht="15.9" customHeight="1">
      <c r="A32" s="334">
        <v>2009</v>
      </c>
      <c r="B32" s="340"/>
      <c r="C32" s="342"/>
      <c r="D32" s="343">
        <v>1175.3485889999999</v>
      </c>
      <c r="E32" s="344">
        <v>862.21875</v>
      </c>
      <c r="F32" s="345">
        <v>494.084812</v>
      </c>
      <c r="G32" s="346">
        <v>127.083826</v>
      </c>
      <c r="H32" s="346">
        <v>18.176058000000001</v>
      </c>
      <c r="I32" s="346">
        <v>101.218895</v>
      </c>
      <c r="J32" s="346">
        <v>13.723979</v>
      </c>
      <c r="K32" s="347">
        <v>342.13874200000004</v>
      </c>
      <c r="L32" s="345">
        <v>133.655676</v>
      </c>
      <c r="M32" s="346">
        <v>127.504655</v>
      </c>
      <c r="N32" s="345">
        <v>179.10099600000001</v>
      </c>
      <c r="O32" s="346">
        <v>59.227368000000006</v>
      </c>
      <c r="P32" s="346">
        <v>42.151819000000003</v>
      </c>
      <c r="Q32" s="345">
        <v>1.305852</v>
      </c>
    </row>
    <row r="33" spans="1:17" ht="15.9" customHeight="1">
      <c r="A33" s="334">
        <v>2008</v>
      </c>
      <c r="B33" s="340"/>
      <c r="C33" s="342"/>
      <c r="D33" s="343">
        <v>1345.929842</v>
      </c>
      <c r="E33" s="344">
        <v>1036.8025600000001</v>
      </c>
      <c r="F33" s="345">
        <v>642.06835999999998</v>
      </c>
      <c r="G33" s="346">
        <v>208.17907600000001</v>
      </c>
      <c r="H33" s="346">
        <v>11.933279000000001</v>
      </c>
      <c r="I33" s="346">
        <v>187.28918100000001</v>
      </c>
      <c r="J33" s="346">
        <v>6.4145150000000006</v>
      </c>
      <c r="K33" s="347">
        <v>376.68003600000003</v>
      </c>
      <c r="L33" s="345">
        <v>116.51668799999999</v>
      </c>
      <c r="M33" s="346">
        <v>109.29997400000001</v>
      </c>
      <c r="N33" s="345">
        <v>188.25638800000002</v>
      </c>
      <c r="O33" s="346">
        <v>76.228273000000002</v>
      </c>
      <c r="P33" s="346">
        <v>40.202677999999999</v>
      </c>
      <c r="Q33" s="345">
        <v>2.7761269999999998</v>
      </c>
    </row>
    <row r="34" spans="1:17" ht="15.9" customHeight="1">
      <c r="A34" s="334">
        <v>2007</v>
      </c>
      <c r="B34" s="340"/>
      <c r="C34" s="342"/>
      <c r="D34" s="343">
        <v>1028.77844</v>
      </c>
      <c r="E34" s="344">
        <v>673.46786600000007</v>
      </c>
      <c r="F34" s="345">
        <v>378.77340299999997</v>
      </c>
      <c r="G34" s="346">
        <v>60.693510000000003</v>
      </c>
      <c r="H34" s="346">
        <v>10.651809</v>
      </c>
      <c r="I34" s="346">
        <v>42.985275999999999</v>
      </c>
      <c r="J34" s="346">
        <v>8.0256430000000005</v>
      </c>
      <c r="K34" s="347">
        <v>258.57202699999999</v>
      </c>
      <c r="L34" s="345">
        <v>119.44439299999999</v>
      </c>
      <c r="M34" s="346">
        <v>115.93896599999999</v>
      </c>
      <c r="N34" s="345">
        <v>194.40701300000001</v>
      </c>
      <c r="O34" s="346">
        <v>87.366917000000001</v>
      </c>
      <c r="P34" s="346">
        <v>40.474232000000001</v>
      </c>
      <c r="Q34" s="345">
        <v>2.0225879999999998</v>
      </c>
    </row>
    <row r="35" spans="1:17" ht="15.9" customHeight="1">
      <c r="A35" s="334">
        <v>2006</v>
      </c>
      <c r="B35" s="340"/>
      <c r="C35" s="342"/>
      <c r="D35" s="343">
        <v>892.927369</v>
      </c>
      <c r="E35" s="344">
        <v>635.21419200000003</v>
      </c>
      <c r="F35" s="345">
        <v>373.62450100000001</v>
      </c>
      <c r="G35" s="346">
        <v>40.863459000000006</v>
      </c>
      <c r="H35" s="346">
        <v>10.678691000000001</v>
      </c>
      <c r="I35" s="346">
        <v>25.804857999999999</v>
      </c>
      <c r="J35" s="346">
        <v>4.6014840000000001</v>
      </c>
      <c r="K35" s="347">
        <v>242.68327499999998</v>
      </c>
      <c r="L35" s="345">
        <v>90.645056999999994</v>
      </c>
      <c r="M35" s="346">
        <v>87.675647999999995</v>
      </c>
      <c r="N35" s="345">
        <v>131.68526199999999</v>
      </c>
      <c r="O35" s="346">
        <v>45.747284000000001</v>
      </c>
      <c r="P35" s="346">
        <v>31.432441999999998</v>
      </c>
      <c r="Q35" s="345">
        <v>0.67299900000000001</v>
      </c>
    </row>
    <row r="36" spans="1:17" ht="15.9" customHeight="1">
      <c r="A36" s="334">
        <v>2005</v>
      </c>
      <c r="B36" s="340"/>
      <c r="C36" s="342"/>
      <c r="D36" s="343">
        <v>778.141255</v>
      </c>
      <c r="E36" s="344">
        <v>589.756393</v>
      </c>
      <c r="F36" s="345">
        <v>333.03099500000002</v>
      </c>
      <c r="G36" s="346">
        <v>38.208894999999998</v>
      </c>
      <c r="H36" s="346">
        <v>10.001272999999999</v>
      </c>
      <c r="I36" s="346">
        <v>22.746333</v>
      </c>
      <c r="J36" s="346">
        <v>6.5181170000000002</v>
      </c>
      <c r="K36" s="347">
        <v>242.23367499999998</v>
      </c>
      <c r="L36" s="345">
        <v>68.787123000000008</v>
      </c>
      <c r="M36" s="346">
        <v>65.189194999999998</v>
      </c>
      <c r="N36" s="345">
        <v>92.096519999999998</v>
      </c>
      <c r="O36" s="346">
        <v>31.522682</v>
      </c>
      <c r="P36" s="346">
        <v>23.625869999999999</v>
      </c>
      <c r="Q36" s="345">
        <v>1.5493969999999999</v>
      </c>
    </row>
    <row r="37" spans="1:17" ht="15.9" customHeight="1">
      <c r="A37" s="334">
        <v>2004</v>
      </c>
      <c r="B37" s="340"/>
      <c r="C37" s="342"/>
      <c r="D37" s="343">
        <v>636.08623999999998</v>
      </c>
      <c r="E37" s="344">
        <v>425.342444</v>
      </c>
      <c r="F37" s="345">
        <v>225.19593799999998</v>
      </c>
      <c r="G37" s="346">
        <v>27.436400000000003</v>
      </c>
      <c r="H37" s="346">
        <v>5.6270469999999992</v>
      </c>
      <c r="I37" s="346">
        <v>18.721985</v>
      </c>
      <c r="J37" s="346">
        <v>3.5457879999999999</v>
      </c>
      <c r="K37" s="347">
        <v>189.993483</v>
      </c>
      <c r="L37" s="345">
        <v>56.587277</v>
      </c>
      <c r="M37" s="346">
        <v>54.914760000000001</v>
      </c>
      <c r="N37" s="345">
        <v>91.982399999999998</v>
      </c>
      <c r="O37" s="346">
        <v>25.000203000000003</v>
      </c>
      <c r="P37" s="346">
        <v>39.297804999999997</v>
      </c>
      <c r="Q37" s="345">
        <v>1.818716</v>
      </c>
    </row>
    <row r="38" spans="1:17" ht="15.9" customHeight="1">
      <c r="A38" s="334">
        <v>2003</v>
      </c>
      <c r="B38" s="340"/>
      <c r="C38" s="342"/>
      <c r="D38" s="343">
        <v>556.79148799999996</v>
      </c>
      <c r="E38" s="344">
        <v>382.36844100000002</v>
      </c>
      <c r="F38" s="345">
        <v>197.31660600000001</v>
      </c>
      <c r="G38" s="346">
        <v>20.492469</v>
      </c>
      <c r="H38" s="346">
        <v>3.923384</v>
      </c>
      <c r="I38" s="346">
        <v>12.449843999999999</v>
      </c>
      <c r="J38" s="346">
        <v>4.1613810000000004</v>
      </c>
      <c r="K38" s="347">
        <v>177.016288</v>
      </c>
      <c r="L38" s="345">
        <v>68.251170999999999</v>
      </c>
      <c r="M38" s="346">
        <v>66.275062000000005</v>
      </c>
      <c r="N38" s="345">
        <v>56.496803999999997</v>
      </c>
      <c r="O38" s="346">
        <v>19.018148</v>
      </c>
      <c r="P38" s="346">
        <v>20.640086</v>
      </c>
      <c r="Q38" s="345">
        <v>1.521665</v>
      </c>
    </row>
    <row r="39" spans="1:17" ht="15.9" customHeight="1">
      <c r="A39" s="334">
        <v>2002</v>
      </c>
      <c r="B39" s="340"/>
      <c r="C39" s="342"/>
      <c r="D39" s="343">
        <v>564.457536</v>
      </c>
      <c r="E39" s="344">
        <v>357.255447</v>
      </c>
      <c r="F39" s="345">
        <v>151.61845199999999</v>
      </c>
      <c r="G39" s="346">
        <v>37.711220000000004</v>
      </c>
      <c r="H39" s="346">
        <v>4.2978969999999999</v>
      </c>
      <c r="I39" s="346">
        <v>29.778025000000003</v>
      </c>
      <c r="J39" s="346">
        <v>1.961649</v>
      </c>
      <c r="K39" s="347">
        <v>195.86184</v>
      </c>
      <c r="L39" s="345">
        <v>79.631038000000004</v>
      </c>
      <c r="M39" s="346">
        <v>76.039265999999998</v>
      </c>
      <c r="N39" s="345">
        <v>59.729979</v>
      </c>
      <c r="O39" s="346">
        <v>19.171664</v>
      </c>
      <c r="P39" s="346">
        <v>22.404824000000001</v>
      </c>
      <c r="Q39" s="345">
        <v>0.99872099999999997</v>
      </c>
    </row>
    <row r="40" spans="1:17" ht="15.9" customHeight="1">
      <c r="A40" s="334">
        <v>2001</v>
      </c>
      <c r="B40" s="340"/>
      <c r="C40" s="342"/>
      <c r="D40" s="343">
        <v>586.45107200000007</v>
      </c>
      <c r="E40" s="344">
        <v>380.87307600000003</v>
      </c>
      <c r="F40" s="345">
        <v>151.36370099999999</v>
      </c>
      <c r="G40" s="346">
        <v>36.216339999999995</v>
      </c>
      <c r="H40" s="346">
        <v>3.6425360000000002</v>
      </c>
      <c r="I40" s="346">
        <v>28.883953000000002</v>
      </c>
      <c r="J40" s="346">
        <v>2.5340560000000001</v>
      </c>
      <c r="K40" s="347">
        <v>221.18947199999999</v>
      </c>
      <c r="L40" s="345">
        <v>76.793267</v>
      </c>
      <c r="M40" s="346">
        <v>70.975433999999993</v>
      </c>
      <c r="N40" s="345">
        <v>58.695873999999996</v>
      </c>
      <c r="O40" s="346">
        <v>15.822790999999999</v>
      </c>
      <c r="P40" s="346">
        <v>21.718156</v>
      </c>
      <c r="Q40" s="345">
        <v>3.0663809999999998</v>
      </c>
    </row>
    <row r="41" spans="1:17" ht="15.9" customHeight="1">
      <c r="A41" s="334">
        <v>2000</v>
      </c>
      <c r="B41" s="340"/>
      <c r="C41" s="342"/>
      <c r="D41" s="343">
        <v>573.42707200000007</v>
      </c>
      <c r="E41" s="344">
        <v>435.98651899999999</v>
      </c>
      <c r="F41" s="345">
        <v>207.46982199999999</v>
      </c>
      <c r="G41" s="346">
        <v>102.733909</v>
      </c>
      <c r="H41" s="346">
        <v>3.363235</v>
      </c>
      <c r="I41" s="346">
        <v>95.318210000000008</v>
      </c>
      <c r="J41" s="346">
        <v>1.9596579999999999</v>
      </c>
      <c r="K41" s="347">
        <v>219.263856</v>
      </c>
      <c r="L41" s="345">
        <v>69.922370000000001</v>
      </c>
      <c r="M41" s="346">
        <v>68.134702000000004</v>
      </c>
      <c r="N41" s="345">
        <v>59.201087000000001</v>
      </c>
      <c r="O41" s="346">
        <v>16.914360000000002</v>
      </c>
      <c r="P41" s="346">
        <v>21.613759999999999</v>
      </c>
      <c r="Q41" s="345">
        <v>1.0614380000000001</v>
      </c>
    </row>
    <row r="42" spans="1:17" ht="6.9" customHeight="1">
      <c r="A42" s="350"/>
      <c r="B42" s="351"/>
      <c r="C42" s="352"/>
      <c r="D42" s="353"/>
      <c r="E42" s="354"/>
      <c r="F42" s="355"/>
      <c r="G42" s="256"/>
      <c r="H42" s="256"/>
      <c r="I42" s="256"/>
      <c r="J42" s="256"/>
      <c r="K42" s="356"/>
      <c r="L42" s="355"/>
      <c r="M42" s="256"/>
      <c r="N42" s="355"/>
      <c r="O42" s="256"/>
      <c r="P42" s="256"/>
      <c r="Q42" s="355"/>
    </row>
    <row r="43" spans="1:17" ht="6.9" customHeight="1">
      <c r="A43" s="340"/>
      <c r="B43" s="340"/>
      <c r="C43" s="335"/>
      <c r="D43" s="312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  <c r="P43" s="258"/>
    </row>
    <row r="44" spans="1:17" ht="10.199999999999999">
      <c r="A44" s="297" t="s">
        <v>653</v>
      </c>
      <c r="B44" s="297"/>
    </row>
    <row r="45" spans="1:17" ht="10.199999999999999">
      <c r="A45" s="281" t="s">
        <v>665</v>
      </c>
    </row>
    <row r="46" spans="1:17" ht="10.199999999999999">
      <c r="A46" s="281" t="s">
        <v>666</v>
      </c>
    </row>
    <row r="47" spans="1:17" ht="10.199999999999999">
      <c r="A47" s="281"/>
    </row>
    <row r="48" spans="1:17" ht="10.199999999999999">
      <c r="A48" s="297" t="s">
        <v>654</v>
      </c>
    </row>
    <row r="49" spans="1:2" s="245" customFormat="1" ht="10.199999999999999">
      <c r="A49" s="281" t="s">
        <v>667</v>
      </c>
      <c r="B49" s="357"/>
    </row>
    <row r="50" spans="1:2" s="245" customFormat="1" ht="10.199999999999999">
      <c r="A50" s="281" t="s">
        <v>668</v>
      </c>
      <c r="B50" s="357"/>
    </row>
    <row r="51" spans="1:2" s="245" customFormat="1" ht="10.199999999999999">
      <c r="A51" s="357"/>
      <c r="B51" s="357"/>
    </row>
    <row r="52" spans="1:2" s="245" customFormat="1" ht="10.199999999999999">
      <c r="B52" s="297"/>
    </row>
    <row r="53" spans="1:2" s="245" customFormat="1" ht="10.199999999999999">
      <c r="A53" s="357"/>
      <c r="B53" s="357"/>
    </row>
    <row r="54" spans="1:2" s="245" customFormat="1" ht="10.199999999999999">
      <c r="A54" s="357"/>
      <c r="B54" s="357"/>
    </row>
    <row r="55" spans="1:2" s="245" customFormat="1" ht="10.199999999999999">
      <c r="A55" s="357"/>
      <c r="B55" s="357"/>
    </row>
    <row r="56" spans="1:2" s="245" customFormat="1" ht="10.199999999999999">
      <c r="A56" s="357"/>
      <c r="B56" s="357"/>
    </row>
    <row r="57" spans="1:2" s="245" customFormat="1" ht="10.199999999999999">
      <c r="A57" s="357"/>
      <c r="B57" s="357"/>
    </row>
    <row r="58" spans="1:2" s="245" customFormat="1" ht="10.199999999999999">
      <c r="A58" s="357"/>
      <c r="B58" s="357"/>
    </row>
    <row r="59" spans="1:2" s="245" customFormat="1" ht="10.199999999999999">
      <c r="A59" s="357"/>
      <c r="B59" s="357"/>
    </row>
    <row r="60" spans="1:2" s="245" customFormat="1" ht="10.199999999999999">
      <c r="A60" s="357"/>
      <c r="B60" s="357"/>
    </row>
    <row r="61" spans="1:2" s="245" customFormat="1" ht="10.199999999999999">
      <c r="A61" s="357"/>
      <c r="B61" s="357"/>
    </row>
    <row r="62" spans="1:2" s="245" customFormat="1" ht="10.199999999999999">
      <c r="A62" s="357"/>
      <c r="B62" s="357"/>
    </row>
    <row r="63" spans="1:2" s="245" customFormat="1" ht="10.199999999999999">
      <c r="A63" s="357"/>
      <c r="B63" s="357"/>
    </row>
    <row r="64" spans="1:2" s="245" customFormat="1" ht="10.199999999999999">
      <c r="A64" s="357"/>
      <c r="B64" s="357"/>
    </row>
    <row r="65" s="245" customFormat="1" ht="10.199999999999999"/>
    <row r="66" s="245" customFormat="1" ht="10.199999999999999"/>
    <row r="67" s="245" customFormat="1" ht="10.199999999999999"/>
    <row r="68" s="245" customFormat="1" ht="10.199999999999999"/>
    <row r="69" s="245" customFormat="1" ht="10.199999999999999"/>
    <row r="70" s="245" customFormat="1" ht="10.199999999999999"/>
    <row r="71" s="245" customFormat="1" ht="10.199999999999999"/>
    <row r="72" s="245" customFormat="1" ht="10.199999999999999"/>
    <row r="73" s="245" customFormat="1" ht="10.199999999999999"/>
    <row r="74" s="245" customFormat="1" ht="10.199999999999999"/>
    <row r="75" s="245" customFormat="1" ht="10.199999999999999"/>
    <row r="76" s="245" customFormat="1" ht="10.199999999999999"/>
    <row r="77" s="245" customFormat="1" ht="10.199999999999999"/>
    <row r="78" s="245" customFormat="1" ht="10.199999999999999"/>
    <row r="79" s="245" customFormat="1" ht="10.199999999999999"/>
    <row r="80" s="245" customFormat="1" ht="10.199999999999999"/>
    <row r="81" s="245" customFormat="1" ht="10.199999999999999"/>
    <row r="82" s="245" customFormat="1" ht="10.199999999999999"/>
    <row r="83" s="245" customFormat="1" ht="10.199999999999999"/>
    <row r="84" s="245" customFormat="1" ht="10.199999999999999"/>
    <row r="85" s="245" customFormat="1" ht="10.199999999999999"/>
    <row r="86" s="245" customFormat="1" ht="10.199999999999999"/>
    <row r="87" s="245" customFormat="1" ht="10.199999999999999"/>
    <row r="88" s="245" customFormat="1" ht="10.199999999999999"/>
    <row r="89" s="245" customFormat="1" ht="10.199999999999999"/>
    <row r="90" s="245" customFormat="1" ht="10.199999999999999"/>
    <row r="91" s="245" customFormat="1" ht="10.199999999999999"/>
    <row r="92" s="245" customFormat="1" ht="10.199999999999999"/>
    <row r="93" s="245" customFormat="1" ht="10.199999999999999"/>
    <row r="94" s="245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O3" sqref="O3"/>
    </sheetView>
  </sheetViews>
  <sheetFormatPr defaultColWidth="11.7109375" defaultRowHeight="10.199999999999999"/>
  <cols>
    <col min="1" max="1" width="5.85546875" style="281" customWidth="1"/>
    <col min="2" max="2" width="13" style="281" customWidth="1"/>
    <col min="3" max="3" width="1.85546875" style="281" customWidth="1"/>
    <col min="4" max="4" width="11.140625" style="298" customWidth="1"/>
    <col min="5" max="6" width="9.85546875" style="281" customWidth="1"/>
    <col min="7" max="11" width="8.5703125" style="281" customWidth="1"/>
    <col min="12" max="13" width="9.85546875" style="281" customWidth="1"/>
    <col min="14" max="14" width="11" style="281" customWidth="1"/>
    <col min="15" max="16" width="8.5703125" style="281" customWidth="1"/>
    <col min="17" max="17" width="9.85546875" style="281" customWidth="1"/>
    <col min="18" max="18" width="13.42578125" style="281" customWidth="1"/>
    <col min="19" max="16384" width="11.7109375" style="281"/>
  </cols>
  <sheetData>
    <row r="1" spans="1:18" s="563" customFormat="1">
      <c r="A1" s="239">
        <v>11</v>
      </c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R1" s="239"/>
    </row>
    <row r="2" spans="1:18">
      <c r="A2" s="239" t="s">
        <v>285</v>
      </c>
      <c r="B2" s="302"/>
      <c r="C2" s="302"/>
      <c r="D2" s="241"/>
      <c r="E2" s="241"/>
      <c r="F2" s="242"/>
      <c r="G2" s="243"/>
      <c r="H2" s="243"/>
      <c r="I2" s="244"/>
      <c r="J2" s="244"/>
      <c r="K2" s="244"/>
      <c r="L2" s="244"/>
      <c r="M2" s="244"/>
      <c r="N2" s="244"/>
      <c r="R2" s="246" t="s">
        <v>285</v>
      </c>
    </row>
    <row r="3" spans="1:18">
      <c r="A3" s="239" t="s">
        <v>293</v>
      </c>
      <c r="D3" s="241"/>
      <c r="E3" s="248"/>
      <c r="F3" s="249"/>
      <c r="G3" s="250"/>
      <c r="H3" s="251"/>
      <c r="I3" s="249"/>
      <c r="J3" s="249"/>
      <c r="K3" s="249"/>
      <c r="L3" s="249"/>
      <c r="M3" s="249"/>
      <c r="N3" s="249"/>
      <c r="R3" s="303" t="s">
        <v>292</v>
      </c>
    </row>
    <row r="4" spans="1:18">
      <c r="A4" s="304" t="s">
        <v>282</v>
      </c>
      <c r="D4" s="249"/>
      <c r="E4" s="249"/>
      <c r="F4" s="249"/>
      <c r="G4" s="251"/>
      <c r="H4" s="251"/>
      <c r="I4" s="249"/>
      <c r="J4" s="249"/>
      <c r="K4" s="249"/>
      <c r="L4" s="249"/>
      <c r="M4" s="249"/>
      <c r="N4" s="249"/>
      <c r="R4" s="251" t="s">
        <v>281</v>
      </c>
    </row>
    <row r="5" spans="1:18">
      <c r="A5" s="291"/>
      <c r="B5" s="291"/>
      <c r="C5" s="291"/>
      <c r="D5" s="305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78"/>
    </row>
    <row r="6" spans="1:18" s="306" customFormat="1" ht="21.9" customHeight="1">
      <c r="A6" s="259"/>
      <c r="B6" s="260"/>
      <c r="C6" s="261"/>
      <c r="D6" s="573" t="s">
        <v>0</v>
      </c>
      <c r="E6" s="576" t="s">
        <v>280</v>
      </c>
      <c r="F6" s="577"/>
      <c r="G6" s="577"/>
      <c r="H6" s="577"/>
      <c r="I6" s="577"/>
      <c r="J6" s="577"/>
      <c r="K6" s="578"/>
      <c r="L6" s="576" t="s">
        <v>279</v>
      </c>
      <c r="M6" s="578"/>
      <c r="N6" s="597" t="s">
        <v>669</v>
      </c>
      <c r="O6" s="598"/>
      <c r="P6" s="599"/>
      <c r="Q6" s="600" t="s">
        <v>278</v>
      </c>
      <c r="R6" s="262"/>
    </row>
    <row r="7" spans="1:18" s="306" customFormat="1" ht="24" customHeight="1">
      <c r="A7" s="264"/>
      <c r="B7" s="265"/>
      <c r="C7" s="266"/>
      <c r="D7" s="574"/>
      <c r="E7" s="585" t="s">
        <v>0</v>
      </c>
      <c r="F7" s="587" t="s">
        <v>277</v>
      </c>
      <c r="G7" s="588"/>
      <c r="H7" s="588"/>
      <c r="I7" s="588"/>
      <c r="J7" s="589"/>
      <c r="K7" s="603" t="s">
        <v>276</v>
      </c>
      <c r="L7" s="605" t="s">
        <v>0</v>
      </c>
      <c r="M7" s="603" t="s">
        <v>275</v>
      </c>
      <c r="N7" s="605" t="s">
        <v>0</v>
      </c>
      <c r="O7" s="606" t="s">
        <v>274</v>
      </c>
      <c r="P7" s="608" t="s">
        <v>273</v>
      </c>
      <c r="Q7" s="601"/>
      <c r="R7" s="267"/>
    </row>
    <row r="8" spans="1:18" s="306" customFormat="1" ht="53.4" customHeight="1">
      <c r="A8" s="268"/>
      <c r="B8" s="269"/>
      <c r="C8" s="270"/>
      <c r="D8" s="575"/>
      <c r="E8" s="586"/>
      <c r="F8" s="271" t="s">
        <v>0</v>
      </c>
      <c r="G8" s="272" t="s">
        <v>272</v>
      </c>
      <c r="H8" s="273" t="s">
        <v>291</v>
      </c>
      <c r="I8" s="273" t="s">
        <v>270</v>
      </c>
      <c r="J8" s="307" t="s">
        <v>269</v>
      </c>
      <c r="K8" s="604"/>
      <c r="L8" s="604"/>
      <c r="M8" s="604"/>
      <c r="N8" s="604"/>
      <c r="O8" s="607"/>
      <c r="P8" s="609"/>
      <c r="Q8" s="602"/>
      <c r="R8" s="275"/>
    </row>
    <row r="9" spans="1:18">
      <c r="A9" s="276"/>
      <c r="B9" s="277"/>
      <c r="C9" s="278"/>
      <c r="D9" s="279"/>
      <c r="E9" s="280"/>
      <c r="G9" s="282"/>
      <c r="L9" s="283"/>
      <c r="N9" s="280"/>
      <c r="Q9" s="283"/>
      <c r="R9" s="284"/>
    </row>
    <row r="10" spans="1:18" ht="15.9" hidden="1" customHeight="1">
      <c r="A10" s="285"/>
      <c r="B10" s="278"/>
      <c r="C10" s="278"/>
      <c r="D10" s="286"/>
      <c r="E10" s="287"/>
      <c r="F10" s="288"/>
      <c r="G10" s="289"/>
      <c r="H10" s="288"/>
      <c r="I10" s="288"/>
      <c r="J10" s="288"/>
      <c r="K10" s="288"/>
      <c r="L10" s="287"/>
      <c r="M10" s="288"/>
      <c r="N10" s="287"/>
      <c r="O10" s="288"/>
      <c r="P10" s="288"/>
      <c r="Q10" s="287"/>
      <c r="R10" s="284"/>
    </row>
    <row r="11" spans="1:18" ht="15.9" hidden="1" customHeight="1">
      <c r="A11" s="285"/>
      <c r="B11" s="278"/>
      <c r="C11" s="278"/>
      <c r="D11" s="286"/>
      <c r="E11" s="287"/>
      <c r="F11" s="288"/>
      <c r="G11" s="289"/>
      <c r="H11" s="288"/>
      <c r="I11" s="288"/>
      <c r="J11" s="288"/>
      <c r="K11" s="288"/>
      <c r="L11" s="287"/>
      <c r="M11" s="288"/>
      <c r="N11" s="287"/>
      <c r="O11" s="288"/>
      <c r="P11" s="288"/>
      <c r="Q11" s="287"/>
      <c r="R11" s="284"/>
    </row>
    <row r="12" spans="1:18" ht="15.9" hidden="1" customHeight="1">
      <c r="A12" s="285"/>
      <c r="B12" s="278"/>
      <c r="C12" s="278"/>
      <c r="D12" s="286"/>
      <c r="E12" s="287"/>
      <c r="F12" s="288"/>
      <c r="G12" s="289"/>
      <c r="H12" s="288"/>
      <c r="I12" s="288"/>
      <c r="J12" s="288"/>
      <c r="K12" s="288"/>
      <c r="L12" s="287"/>
      <c r="M12" s="288"/>
      <c r="N12" s="287"/>
      <c r="O12" s="288"/>
      <c r="P12" s="288"/>
      <c r="Q12" s="287"/>
      <c r="R12" s="284"/>
    </row>
    <row r="13" spans="1:18" ht="24" customHeight="1">
      <c r="A13" s="285">
        <v>2011</v>
      </c>
      <c r="B13" s="278" t="s">
        <v>0</v>
      </c>
      <c r="C13" s="278"/>
      <c r="D13" s="286">
        <v>1029.3624589999999</v>
      </c>
      <c r="E13" s="287">
        <v>706.57041900000002</v>
      </c>
      <c r="F13" s="288">
        <v>260.83002299999998</v>
      </c>
      <c r="G13" s="289">
        <v>92.878376000000003</v>
      </c>
      <c r="H13" s="288">
        <v>1.205924</v>
      </c>
      <c r="I13" s="288">
        <v>85.380735000000001</v>
      </c>
      <c r="J13" s="288">
        <v>0.41985700000000004</v>
      </c>
      <c r="K13" s="288">
        <v>235.728013</v>
      </c>
      <c r="L13" s="287">
        <v>266.21887199999998</v>
      </c>
      <c r="M13" s="288">
        <v>229.79785999999999</v>
      </c>
      <c r="N13" s="287">
        <v>52.633907000000001</v>
      </c>
      <c r="O13" s="288">
        <v>7.509582</v>
      </c>
      <c r="P13" s="288">
        <v>13.187691000000001</v>
      </c>
      <c r="Q13" s="287">
        <v>0.23388100000000001</v>
      </c>
      <c r="R13" s="284" t="s">
        <v>290</v>
      </c>
    </row>
    <row r="14" spans="1:18" ht="15.9" customHeight="1">
      <c r="A14" s="285"/>
      <c r="B14" s="278" t="s">
        <v>289</v>
      </c>
      <c r="C14" s="278"/>
      <c r="D14" s="286">
        <v>943.32074</v>
      </c>
      <c r="E14" s="287">
        <v>646.17531599999995</v>
      </c>
      <c r="F14" s="288">
        <v>232.98588000000001</v>
      </c>
      <c r="G14" s="289">
        <v>92.866111000000004</v>
      </c>
      <c r="H14" s="288">
        <v>1.2059230000000001</v>
      </c>
      <c r="I14" s="288">
        <v>85.368471999999997</v>
      </c>
      <c r="J14" s="288">
        <v>0.35329300000000002</v>
      </c>
      <c r="K14" s="288">
        <v>203.269319</v>
      </c>
      <c r="L14" s="287">
        <v>255.45218100000002</v>
      </c>
      <c r="M14" s="288">
        <v>219.09163000000001</v>
      </c>
      <c r="N14" s="287">
        <v>38.474117</v>
      </c>
      <c r="O14" s="288">
        <v>4.7685060000000004</v>
      </c>
      <c r="P14" s="288">
        <v>13.187691000000001</v>
      </c>
      <c r="Q14" s="287">
        <v>0.169073</v>
      </c>
      <c r="R14" s="284" t="s">
        <v>288</v>
      </c>
    </row>
    <row r="15" spans="1:18" ht="15.9" customHeight="1">
      <c r="A15" s="285"/>
      <c r="B15" s="278" t="s">
        <v>287</v>
      </c>
      <c r="C15" s="278"/>
      <c r="D15" s="286">
        <v>86.041717999999989</v>
      </c>
      <c r="E15" s="287">
        <v>60.395108</v>
      </c>
      <c r="F15" s="288">
        <v>27.844147</v>
      </c>
      <c r="G15" s="289">
        <v>1.2265E-2</v>
      </c>
      <c r="H15" s="288">
        <v>0</v>
      </c>
      <c r="I15" s="288">
        <v>1.2265E-2</v>
      </c>
      <c r="J15" s="288">
        <v>6.6563999999999998E-2</v>
      </c>
      <c r="K15" s="288">
        <v>32.458696000000003</v>
      </c>
      <c r="L15" s="287">
        <v>10.766691000000002</v>
      </c>
      <c r="M15" s="288">
        <v>10.706228999999999</v>
      </c>
      <c r="N15" s="287">
        <v>14.159789</v>
      </c>
      <c r="O15" s="288">
        <v>2.7410740000000002</v>
      </c>
      <c r="P15" s="288">
        <v>0</v>
      </c>
      <c r="Q15" s="287">
        <v>6.4807000000000003E-2</v>
      </c>
      <c r="R15" s="284" t="s">
        <v>286</v>
      </c>
    </row>
    <row r="16" spans="1:18" ht="24" customHeight="1">
      <c r="A16" s="285">
        <v>2010</v>
      </c>
      <c r="B16" s="278" t="s">
        <v>0</v>
      </c>
      <c r="C16" s="278"/>
      <c r="D16" s="286">
        <v>889.55604299999993</v>
      </c>
      <c r="E16" s="287">
        <v>617.02281000000005</v>
      </c>
      <c r="F16" s="288">
        <v>172.03574499999999</v>
      </c>
      <c r="G16" s="289">
        <v>51.395648000000001</v>
      </c>
      <c r="H16" s="288">
        <v>1.2768430000000002</v>
      </c>
      <c r="I16" s="288">
        <v>43.782848999999999</v>
      </c>
      <c r="J16" s="288">
        <v>0.22437200000000002</v>
      </c>
      <c r="K16" s="288">
        <v>88.727698999999987</v>
      </c>
      <c r="L16" s="287">
        <v>231.065245</v>
      </c>
      <c r="M16" s="288">
        <v>204.215385</v>
      </c>
      <c r="N16" s="287">
        <v>37.556612999999999</v>
      </c>
      <c r="O16" s="288">
        <v>7.246829</v>
      </c>
      <c r="P16" s="288">
        <v>3.290848</v>
      </c>
      <c r="Q16" s="287">
        <v>0.96670500000000004</v>
      </c>
      <c r="R16" s="284" t="s">
        <v>290</v>
      </c>
    </row>
    <row r="17" spans="1:18" ht="15.9" customHeight="1">
      <c r="A17" s="285"/>
      <c r="B17" s="278" t="s">
        <v>289</v>
      </c>
      <c r="C17" s="278"/>
      <c r="D17" s="286">
        <v>850.29896699999995</v>
      </c>
      <c r="E17" s="287">
        <v>599.05109199999993</v>
      </c>
      <c r="F17" s="288">
        <v>163.077506</v>
      </c>
      <c r="G17" s="289">
        <v>51.387303000000003</v>
      </c>
      <c r="H17" s="288">
        <v>1.2768440000000001</v>
      </c>
      <c r="I17" s="288">
        <v>43.774504</v>
      </c>
      <c r="J17" s="288">
        <v>0.12872800000000001</v>
      </c>
      <c r="K17" s="288">
        <v>80.056511</v>
      </c>
      <c r="L17" s="287">
        <v>224.757779</v>
      </c>
      <c r="M17" s="288">
        <v>197.930589</v>
      </c>
      <c r="N17" s="287">
        <v>23.103538000000004</v>
      </c>
      <c r="O17" s="288">
        <v>3.2883610000000001</v>
      </c>
      <c r="P17" s="288">
        <v>3.290848</v>
      </c>
      <c r="Q17" s="287">
        <v>0.816442</v>
      </c>
      <c r="R17" s="284" t="s">
        <v>288</v>
      </c>
    </row>
    <row r="18" spans="1:18" ht="15.9" customHeight="1">
      <c r="A18" s="285"/>
      <c r="B18" s="278" t="s">
        <v>287</v>
      </c>
      <c r="C18" s="278"/>
      <c r="D18" s="286">
        <v>39.257075999999998</v>
      </c>
      <c r="E18" s="287">
        <v>17.971710999999999</v>
      </c>
      <c r="F18" s="288">
        <v>8.9582329999999999</v>
      </c>
      <c r="G18" s="289">
        <v>8.3429999999999997E-3</v>
      </c>
      <c r="H18" s="288">
        <v>0</v>
      </c>
      <c r="I18" s="288">
        <v>8.3429999999999997E-3</v>
      </c>
      <c r="J18" s="288">
        <v>9.5644000000000007E-2</v>
      </c>
      <c r="K18" s="288">
        <v>8.6711860000000005</v>
      </c>
      <c r="L18" s="287">
        <v>6.3074650000000005</v>
      </c>
      <c r="M18" s="288">
        <v>6.2847969999999993</v>
      </c>
      <c r="N18" s="287">
        <v>14.453074000000001</v>
      </c>
      <c r="O18" s="288">
        <v>3.958469</v>
      </c>
      <c r="P18" s="288">
        <v>0</v>
      </c>
      <c r="Q18" s="287">
        <v>0.15026200000000001</v>
      </c>
      <c r="R18" s="284" t="s">
        <v>286</v>
      </c>
    </row>
    <row r="19" spans="1:18" ht="24" customHeight="1">
      <c r="A19" s="285">
        <v>2009</v>
      </c>
      <c r="B19" s="278" t="s">
        <v>0</v>
      </c>
      <c r="C19" s="278"/>
      <c r="D19" s="286">
        <v>777.20975499999997</v>
      </c>
      <c r="E19" s="287">
        <v>487.299576</v>
      </c>
      <c r="F19" s="288">
        <v>125.758426</v>
      </c>
      <c r="G19" s="289">
        <v>3.3087620000000002</v>
      </c>
      <c r="H19" s="288">
        <v>0.72454399999999997</v>
      </c>
      <c r="I19" s="288">
        <v>2.4684949999999999</v>
      </c>
      <c r="J19" s="288">
        <v>0.188416</v>
      </c>
      <c r="K19" s="288">
        <v>94.245704000000003</v>
      </c>
      <c r="L19" s="287">
        <v>247.92538300000001</v>
      </c>
      <c r="M19" s="288">
        <v>218.41366300000001</v>
      </c>
      <c r="N19" s="287">
        <v>37.959013999999996</v>
      </c>
      <c r="O19" s="288">
        <v>10.790099</v>
      </c>
      <c r="P19" s="288">
        <v>4.544467</v>
      </c>
      <c r="Q19" s="287">
        <v>0.46703899999999998</v>
      </c>
      <c r="R19" s="284" t="s">
        <v>290</v>
      </c>
    </row>
    <row r="20" spans="1:18" ht="15.9" customHeight="1">
      <c r="A20" s="285"/>
      <c r="B20" s="278" t="s">
        <v>289</v>
      </c>
      <c r="C20" s="278"/>
      <c r="D20" s="286">
        <v>737.977575</v>
      </c>
      <c r="E20" s="287">
        <v>470.46448300000003</v>
      </c>
      <c r="F20" s="288">
        <v>116.290356</v>
      </c>
      <c r="G20" s="289">
        <v>3.2996370000000002</v>
      </c>
      <c r="H20" s="288">
        <v>0.72454399999999997</v>
      </c>
      <c r="I20" s="288">
        <v>2.4615819999999999</v>
      </c>
      <c r="J20" s="288">
        <v>0.187583</v>
      </c>
      <c r="K20" s="288">
        <v>87.145026999999999</v>
      </c>
      <c r="L20" s="287">
        <v>237.528605</v>
      </c>
      <c r="M20" s="288">
        <v>208.016885</v>
      </c>
      <c r="N20" s="287">
        <v>26.857061000000002</v>
      </c>
      <c r="O20" s="288">
        <v>7.4116109999999997</v>
      </c>
      <c r="P20" s="288">
        <v>4.5444680000000002</v>
      </c>
      <c r="Q20" s="287">
        <v>0.12781000000000001</v>
      </c>
      <c r="R20" s="284" t="s">
        <v>288</v>
      </c>
    </row>
    <row r="21" spans="1:18" ht="15.9" customHeight="1">
      <c r="A21" s="285"/>
      <c r="B21" s="278" t="s">
        <v>287</v>
      </c>
      <c r="C21" s="278"/>
      <c r="D21" s="286">
        <v>39.232176000000003</v>
      </c>
      <c r="E21" s="287">
        <v>16.835093000000001</v>
      </c>
      <c r="F21" s="288">
        <v>9.4680699999999991</v>
      </c>
      <c r="G21" s="289">
        <v>9.1240000000000002E-3</v>
      </c>
      <c r="H21" s="288">
        <v>0</v>
      </c>
      <c r="I21" s="288">
        <v>6.9119999999999997E-3</v>
      </c>
      <c r="J21" s="288">
        <v>8.34E-4</v>
      </c>
      <c r="K21" s="288">
        <v>7.1006780000000003</v>
      </c>
      <c r="L21" s="287">
        <v>10.396780000000001</v>
      </c>
      <c r="M21" s="288">
        <v>10.396780000000001</v>
      </c>
      <c r="N21" s="287">
        <v>11.101953</v>
      </c>
      <c r="O21" s="288">
        <v>3.3784879999999999</v>
      </c>
      <c r="P21" s="288">
        <v>0</v>
      </c>
      <c r="Q21" s="287">
        <v>0.339229</v>
      </c>
      <c r="R21" s="284" t="s">
        <v>286</v>
      </c>
    </row>
    <row r="22" spans="1:18" ht="24" customHeight="1">
      <c r="A22" s="285">
        <v>2008</v>
      </c>
      <c r="B22" s="278" t="s">
        <v>0</v>
      </c>
      <c r="C22" s="278"/>
      <c r="D22" s="286">
        <v>820.79194799999993</v>
      </c>
      <c r="E22" s="287">
        <v>468.952516</v>
      </c>
      <c r="F22" s="288">
        <v>141.40222299999999</v>
      </c>
      <c r="G22" s="289">
        <v>10.311041999999999</v>
      </c>
      <c r="H22" s="288">
        <v>2.3565430000000003</v>
      </c>
      <c r="I22" s="288">
        <v>2.3832879999999999</v>
      </c>
      <c r="J22" s="288">
        <v>0.24617599999999998</v>
      </c>
      <c r="K22" s="288">
        <v>112.43013400000001</v>
      </c>
      <c r="L22" s="287">
        <v>269.44092099999995</v>
      </c>
      <c r="M22" s="288">
        <v>246.630053</v>
      </c>
      <c r="N22" s="287">
        <v>47.153115999999997</v>
      </c>
      <c r="O22" s="288">
        <v>12.289997999999999</v>
      </c>
      <c r="P22" s="288">
        <v>4.8649809999999993</v>
      </c>
      <c r="Q22" s="287">
        <v>1.684269</v>
      </c>
      <c r="R22" s="284" t="s">
        <v>290</v>
      </c>
    </row>
    <row r="23" spans="1:18" ht="15.9" customHeight="1">
      <c r="A23" s="285"/>
      <c r="B23" s="278" t="s">
        <v>289</v>
      </c>
      <c r="C23" s="278"/>
      <c r="D23" s="286">
        <v>756.95107400000006</v>
      </c>
      <c r="E23" s="287">
        <v>446.52017099999995</v>
      </c>
      <c r="F23" s="288">
        <v>130.08462699999998</v>
      </c>
      <c r="G23" s="289">
        <v>10.273599000000001</v>
      </c>
      <c r="H23" s="288">
        <v>2.3565430000000003</v>
      </c>
      <c r="I23" s="288">
        <v>2.3774290000000002</v>
      </c>
      <c r="J23" s="288">
        <v>0.229127</v>
      </c>
      <c r="K23" s="288">
        <v>101.700772</v>
      </c>
      <c r="L23" s="287">
        <v>244.781046</v>
      </c>
      <c r="M23" s="288">
        <v>222.222801</v>
      </c>
      <c r="N23" s="287">
        <v>31.025283999999999</v>
      </c>
      <c r="O23" s="288">
        <v>6.244618</v>
      </c>
      <c r="P23" s="288">
        <v>4.8643649999999994</v>
      </c>
      <c r="Q23" s="287">
        <v>1.324317</v>
      </c>
      <c r="R23" s="284" t="s">
        <v>288</v>
      </c>
    </row>
    <row r="24" spans="1:18" ht="15.9" customHeight="1">
      <c r="A24" s="285"/>
      <c r="B24" s="278" t="s">
        <v>287</v>
      </c>
      <c r="C24" s="278"/>
      <c r="D24" s="286">
        <v>63.840873000000002</v>
      </c>
      <c r="E24" s="287">
        <v>22.432348000000001</v>
      </c>
      <c r="F24" s="288">
        <v>11.317599</v>
      </c>
      <c r="G24" s="289">
        <v>3.7444000000000005E-2</v>
      </c>
      <c r="H24" s="288">
        <v>0</v>
      </c>
      <c r="I24" s="288">
        <v>5.8600000000000006E-3</v>
      </c>
      <c r="J24" s="288">
        <v>1.7048999999999998E-2</v>
      </c>
      <c r="K24" s="288">
        <v>10.729361999999998</v>
      </c>
      <c r="L24" s="287">
        <v>24.659877000000002</v>
      </c>
      <c r="M24" s="288">
        <v>24.407254000000002</v>
      </c>
      <c r="N24" s="287">
        <v>16.127829999999996</v>
      </c>
      <c r="O24" s="288">
        <v>6.0453779999999995</v>
      </c>
      <c r="P24" s="288">
        <v>6.1700000000000004E-4</v>
      </c>
      <c r="Q24" s="287">
        <v>0.35995299999999997</v>
      </c>
      <c r="R24" s="284" t="s">
        <v>286</v>
      </c>
    </row>
    <row r="25" spans="1:18" ht="24" customHeight="1">
      <c r="A25" s="285">
        <v>2007</v>
      </c>
      <c r="B25" s="278" t="s">
        <v>0</v>
      </c>
      <c r="C25" s="278"/>
      <c r="D25" s="286">
        <v>761.11273699999992</v>
      </c>
      <c r="E25" s="287">
        <v>442.73970899999995</v>
      </c>
      <c r="F25" s="288">
        <v>166.87025299999999</v>
      </c>
      <c r="G25" s="289">
        <v>6.92136</v>
      </c>
      <c r="H25" s="288">
        <v>2.6819679999999999</v>
      </c>
      <c r="I25" s="288">
        <v>2.8415490000000001</v>
      </c>
      <c r="J25" s="288">
        <v>0.200207</v>
      </c>
      <c r="K25" s="288">
        <v>106.355413</v>
      </c>
      <c r="L25" s="287">
        <v>253.51257199999998</v>
      </c>
      <c r="M25" s="288">
        <v>226.664421</v>
      </c>
      <c r="N25" s="287">
        <v>49.992563999999994</v>
      </c>
      <c r="O25" s="288">
        <v>10.007005999999999</v>
      </c>
      <c r="P25" s="288">
        <v>4.8853650000000002</v>
      </c>
      <c r="Q25" s="287">
        <v>1.235093</v>
      </c>
      <c r="R25" s="284" t="s">
        <v>290</v>
      </c>
    </row>
    <row r="26" spans="1:18" ht="15.9" customHeight="1">
      <c r="A26" s="285"/>
      <c r="B26" s="278" t="s">
        <v>289</v>
      </c>
      <c r="C26" s="278"/>
      <c r="D26" s="286">
        <v>641.232034</v>
      </c>
      <c r="E26" s="287">
        <v>372.65497499999998</v>
      </c>
      <c r="F26" s="288">
        <v>116.31468700000001</v>
      </c>
      <c r="G26" s="289">
        <v>6.807118</v>
      </c>
      <c r="H26" s="288">
        <v>2.666296</v>
      </c>
      <c r="I26" s="288">
        <v>2.7961579999999997</v>
      </c>
      <c r="J26" s="288">
        <v>0.200207</v>
      </c>
      <c r="K26" s="288">
        <v>86.945392999999996</v>
      </c>
      <c r="L26" s="287">
        <v>224.04357999999999</v>
      </c>
      <c r="M26" s="288">
        <v>197.29251199999999</v>
      </c>
      <c r="N26" s="287">
        <v>30.368445999999999</v>
      </c>
      <c r="O26" s="288">
        <v>6.5974370000000002</v>
      </c>
      <c r="P26" s="288">
        <v>4.8848649999999996</v>
      </c>
      <c r="Q26" s="287">
        <v>1.022805</v>
      </c>
      <c r="R26" s="284" t="s">
        <v>288</v>
      </c>
    </row>
    <row r="27" spans="1:18" ht="15.9" customHeight="1">
      <c r="A27" s="285"/>
      <c r="B27" s="278" t="s">
        <v>287</v>
      </c>
      <c r="C27" s="278"/>
      <c r="D27" s="286">
        <v>119.88070399999999</v>
      </c>
      <c r="E27" s="287">
        <v>70.084732000000002</v>
      </c>
      <c r="F27" s="288">
        <v>50.555563999999997</v>
      </c>
      <c r="G27" s="289">
        <v>0.114241</v>
      </c>
      <c r="H27" s="288">
        <v>1.567E-2</v>
      </c>
      <c r="I27" s="288">
        <v>4.5391000000000001E-2</v>
      </c>
      <c r="J27" s="288">
        <v>0</v>
      </c>
      <c r="K27" s="288">
        <v>19.410019000000002</v>
      </c>
      <c r="L27" s="287">
        <v>29.468992</v>
      </c>
      <c r="M27" s="288">
        <v>29.37191</v>
      </c>
      <c r="N27" s="287">
        <v>19.624123000000001</v>
      </c>
      <c r="O27" s="288">
        <v>3.4095680000000002</v>
      </c>
      <c r="P27" s="288">
        <v>5.0000000000000001E-4</v>
      </c>
      <c r="Q27" s="287">
        <v>0.212287</v>
      </c>
      <c r="R27" s="284" t="s">
        <v>286</v>
      </c>
    </row>
    <row r="28" spans="1:18" ht="24" customHeight="1">
      <c r="A28" s="285">
        <v>2006</v>
      </c>
      <c r="B28" s="278" t="s">
        <v>0</v>
      </c>
      <c r="C28" s="278"/>
      <c r="D28" s="286">
        <v>560.36941100000001</v>
      </c>
      <c r="E28" s="287">
        <v>307.668769</v>
      </c>
      <c r="F28" s="288">
        <v>122.41472</v>
      </c>
      <c r="G28" s="289">
        <v>3.716297</v>
      </c>
      <c r="H28" s="288">
        <v>0.80289300000000008</v>
      </c>
      <c r="I28" s="288">
        <v>0.97080100000000003</v>
      </c>
      <c r="J28" s="288">
        <v>8.4528999999999993E-2</v>
      </c>
      <c r="K28" s="288">
        <v>83.609701999999999</v>
      </c>
      <c r="L28" s="287">
        <v>201.04843599999998</v>
      </c>
      <c r="M28" s="288">
        <v>199.005709</v>
      </c>
      <c r="N28" s="287">
        <v>47.388261999999997</v>
      </c>
      <c r="O28" s="288">
        <v>13.345638000000001</v>
      </c>
      <c r="P28" s="288">
        <v>3.8074349999999999</v>
      </c>
      <c r="Q28" s="287">
        <v>0.184729</v>
      </c>
      <c r="R28" s="284" t="s">
        <v>290</v>
      </c>
    </row>
    <row r="29" spans="1:18" ht="15.9" customHeight="1">
      <c r="A29" s="285"/>
      <c r="B29" s="278" t="s">
        <v>289</v>
      </c>
      <c r="C29" s="278"/>
      <c r="D29" s="286">
        <v>469.149475</v>
      </c>
      <c r="E29" s="287">
        <v>260.84488299999998</v>
      </c>
      <c r="F29" s="288">
        <v>102.718735</v>
      </c>
      <c r="G29" s="289">
        <v>3.5309149999999998</v>
      </c>
      <c r="H29" s="288">
        <v>0.63306300000000004</v>
      </c>
      <c r="I29" s="288">
        <v>0.9552480000000001</v>
      </c>
      <c r="J29" s="288">
        <v>8.4528999999999993E-2</v>
      </c>
      <c r="K29" s="288">
        <v>56.610266000000003</v>
      </c>
      <c r="L29" s="287">
        <v>172.43213500000002</v>
      </c>
      <c r="M29" s="288">
        <v>170.49219299999999</v>
      </c>
      <c r="N29" s="287">
        <v>32.263646999999999</v>
      </c>
      <c r="O29" s="288">
        <v>11.069649999999999</v>
      </c>
      <c r="P29" s="288">
        <v>3.8074349999999999</v>
      </c>
      <c r="Q29" s="287">
        <v>0.17371300000000001</v>
      </c>
      <c r="R29" s="284" t="s">
        <v>288</v>
      </c>
    </row>
    <row r="30" spans="1:18" ht="15.9" customHeight="1">
      <c r="A30" s="285"/>
      <c r="B30" s="278" t="s">
        <v>287</v>
      </c>
      <c r="C30" s="278"/>
      <c r="D30" s="286">
        <v>91.219933999999995</v>
      </c>
      <c r="E30" s="287">
        <v>46.823889000000001</v>
      </c>
      <c r="F30" s="288">
        <v>19.695990000000002</v>
      </c>
      <c r="G30" s="289">
        <v>0.18538399999999999</v>
      </c>
      <c r="H30" s="288">
        <v>0.16983000000000001</v>
      </c>
      <c r="I30" s="288">
        <v>1.5554E-2</v>
      </c>
      <c r="J30" s="288">
        <v>0</v>
      </c>
      <c r="K30" s="288">
        <v>26.999437999999998</v>
      </c>
      <c r="L30" s="287">
        <v>28.616298999999998</v>
      </c>
      <c r="M30" s="288">
        <v>28.513514000000001</v>
      </c>
      <c r="N30" s="287">
        <v>15.124615</v>
      </c>
      <c r="O30" s="288">
        <v>2.2759860000000001</v>
      </c>
      <c r="P30" s="288">
        <v>0</v>
      </c>
      <c r="Q30" s="287">
        <v>1.1016E-2</v>
      </c>
      <c r="R30" s="284" t="s">
        <v>286</v>
      </c>
    </row>
    <row r="31" spans="1:18" ht="24" customHeight="1">
      <c r="A31" s="285">
        <v>2005</v>
      </c>
      <c r="B31" s="278" t="s">
        <v>0</v>
      </c>
      <c r="C31" s="278"/>
      <c r="D31" s="286">
        <v>523.32404999999994</v>
      </c>
      <c r="E31" s="287">
        <v>274.79818399999999</v>
      </c>
      <c r="F31" s="288">
        <v>114.434985</v>
      </c>
      <c r="G31" s="289">
        <v>6.4159959999999998</v>
      </c>
      <c r="H31" s="288">
        <v>2.2985509999999998</v>
      </c>
      <c r="I31" s="288">
        <v>1.5490650000000001</v>
      </c>
      <c r="J31" s="288">
        <v>4.6912000000000002E-2</v>
      </c>
      <c r="K31" s="288">
        <v>74.874293000000009</v>
      </c>
      <c r="L31" s="287">
        <v>204.65700799999999</v>
      </c>
      <c r="M31" s="288">
        <v>203.52546699999999</v>
      </c>
      <c r="N31" s="287">
        <v>32.831456000000003</v>
      </c>
      <c r="O31" s="288">
        <v>4.578786</v>
      </c>
      <c r="P31" s="288">
        <v>1.5839049999999999</v>
      </c>
      <c r="Q31" s="287">
        <v>6.1781620000000004</v>
      </c>
      <c r="R31" s="284" t="s">
        <v>290</v>
      </c>
    </row>
    <row r="32" spans="1:18" ht="15.9" customHeight="1">
      <c r="A32" s="285"/>
      <c r="B32" s="278" t="s">
        <v>289</v>
      </c>
      <c r="C32" s="278"/>
      <c r="D32" s="286">
        <v>445.14021200000002</v>
      </c>
      <c r="E32" s="287">
        <v>243.71738699999997</v>
      </c>
      <c r="F32" s="288">
        <v>100.71091800000001</v>
      </c>
      <c r="G32" s="289">
        <v>6.3005259999999996</v>
      </c>
      <c r="H32" s="288">
        <v>2.2958499999999997</v>
      </c>
      <c r="I32" s="288">
        <v>1.436542</v>
      </c>
      <c r="J32" s="288">
        <v>4.65E-2</v>
      </c>
      <c r="K32" s="288">
        <v>57.963982000000001</v>
      </c>
      <c r="L32" s="287">
        <v>174.52896100000001</v>
      </c>
      <c r="M32" s="288">
        <v>174.28218900000002</v>
      </c>
      <c r="N32" s="287">
        <v>21.871567000000002</v>
      </c>
      <c r="O32" s="288">
        <v>3.8631729999999997</v>
      </c>
      <c r="P32" s="288">
        <v>1.5839049999999999</v>
      </c>
      <c r="Q32" s="287">
        <v>1.343232</v>
      </c>
      <c r="R32" s="284" t="s">
        <v>288</v>
      </c>
    </row>
    <row r="33" spans="1:18" ht="15.9" customHeight="1">
      <c r="A33" s="285"/>
      <c r="B33" s="278" t="s">
        <v>287</v>
      </c>
      <c r="C33" s="278"/>
      <c r="D33" s="286">
        <v>78.183839000000006</v>
      </c>
      <c r="E33" s="287">
        <v>31.080804000000001</v>
      </c>
      <c r="F33" s="288">
        <v>13.724073000000001</v>
      </c>
      <c r="G33" s="289">
        <v>0.11547400000000001</v>
      </c>
      <c r="H33" s="288">
        <v>2.702E-3</v>
      </c>
      <c r="I33" s="288">
        <v>0.112524</v>
      </c>
      <c r="J33" s="288">
        <v>4.1199999999999999E-4</v>
      </c>
      <c r="K33" s="288">
        <v>16.910311</v>
      </c>
      <c r="L33" s="287">
        <v>30.128046999999999</v>
      </c>
      <c r="M33" s="288">
        <v>29.243276000000002</v>
      </c>
      <c r="N33" s="287">
        <v>10.959890999999999</v>
      </c>
      <c r="O33" s="288">
        <v>0.71561300000000005</v>
      </c>
      <c r="P33" s="288">
        <v>0</v>
      </c>
      <c r="Q33" s="287">
        <v>4.8349320000000002</v>
      </c>
      <c r="R33" s="284" t="s">
        <v>286</v>
      </c>
    </row>
    <row r="34" spans="1:18" ht="24" customHeight="1">
      <c r="A34" s="285">
        <v>2004</v>
      </c>
      <c r="B34" s="278" t="s">
        <v>0</v>
      </c>
      <c r="C34" s="278"/>
      <c r="D34" s="286">
        <v>543.26291700000002</v>
      </c>
      <c r="E34" s="287">
        <v>311.21038799999997</v>
      </c>
      <c r="F34" s="288">
        <v>120.95621799999999</v>
      </c>
      <c r="G34" s="289">
        <v>3.1034280000000001</v>
      </c>
      <c r="H34" s="288">
        <v>0.63409500000000008</v>
      </c>
      <c r="I34" s="288">
        <v>0.84175500000000003</v>
      </c>
      <c r="J34" s="288">
        <v>5.7307999999999998E-2</v>
      </c>
      <c r="K34" s="288">
        <v>88.909098999999998</v>
      </c>
      <c r="L34" s="287">
        <v>198.33498800000001</v>
      </c>
      <c r="M34" s="288">
        <v>197.377915</v>
      </c>
      <c r="N34" s="287">
        <v>18.241105999999998</v>
      </c>
      <c r="O34" s="288">
        <v>1.259709</v>
      </c>
      <c r="P34" s="288">
        <v>0.14987</v>
      </c>
      <c r="Q34" s="287">
        <v>5.0550990000000002</v>
      </c>
      <c r="R34" s="284" t="s">
        <v>290</v>
      </c>
    </row>
    <row r="35" spans="1:18" ht="15.9" customHeight="1">
      <c r="A35" s="285"/>
      <c r="B35" s="278" t="s">
        <v>289</v>
      </c>
      <c r="C35" s="278"/>
      <c r="D35" s="286">
        <v>411.96027700000002</v>
      </c>
      <c r="E35" s="287">
        <v>273.577001</v>
      </c>
      <c r="F35" s="288">
        <v>107.73333</v>
      </c>
      <c r="G35" s="289">
        <v>2.6365419999999999</v>
      </c>
      <c r="H35" s="288">
        <v>0.62593200000000004</v>
      </c>
      <c r="I35" s="288">
        <v>0.61590900000000004</v>
      </c>
      <c r="J35" s="288">
        <v>5.5936E-2</v>
      </c>
      <c r="K35" s="288">
        <v>65.167394000000002</v>
      </c>
      <c r="L35" s="287">
        <v>115.097685</v>
      </c>
      <c r="M35" s="288">
        <v>114.29140200000001</v>
      </c>
      <c r="N35" s="287">
        <v>11.921868999999999</v>
      </c>
      <c r="O35" s="288">
        <v>0.69737199999999999</v>
      </c>
      <c r="P35" s="288">
        <v>0.14860300000000001</v>
      </c>
      <c r="Q35" s="287">
        <v>1.6262260000000002</v>
      </c>
      <c r="R35" s="284" t="s">
        <v>288</v>
      </c>
    </row>
    <row r="36" spans="1:18" ht="15.9" customHeight="1">
      <c r="A36" s="285"/>
      <c r="B36" s="278" t="s">
        <v>287</v>
      </c>
      <c r="C36" s="278"/>
      <c r="D36" s="286">
        <v>131.30264000000003</v>
      </c>
      <c r="E36" s="287">
        <v>37.633386999999999</v>
      </c>
      <c r="F36" s="288">
        <v>13.222888000000001</v>
      </c>
      <c r="G36" s="289">
        <v>0.46688600000000002</v>
      </c>
      <c r="H36" s="288">
        <v>8.1630000000000001E-3</v>
      </c>
      <c r="I36" s="288">
        <v>0.22584599999999999</v>
      </c>
      <c r="J36" s="288">
        <v>1.3720000000000002E-3</v>
      </c>
      <c r="K36" s="288">
        <v>23.741705000000003</v>
      </c>
      <c r="L36" s="287">
        <v>83.237302999999997</v>
      </c>
      <c r="M36" s="288">
        <v>83.086513000000011</v>
      </c>
      <c r="N36" s="287">
        <v>6.3192370000000002</v>
      </c>
      <c r="O36" s="288">
        <v>0.56233699999999998</v>
      </c>
      <c r="P36" s="288">
        <v>1.2669999999999999E-3</v>
      </c>
      <c r="Q36" s="287">
        <v>3.4288729999999998</v>
      </c>
      <c r="R36" s="284" t="s">
        <v>286</v>
      </c>
    </row>
    <row r="37" spans="1:18" ht="24" customHeight="1">
      <c r="A37" s="285">
        <v>2003</v>
      </c>
      <c r="B37" s="278" t="s">
        <v>0</v>
      </c>
      <c r="C37" s="278"/>
      <c r="D37" s="286">
        <v>460.37585300000001</v>
      </c>
      <c r="E37" s="287">
        <v>284.31993900000003</v>
      </c>
      <c r="F37" s="288">
        <v>100.31884299999999</v>
      </c>
      <c r="G37" s="289">
        <v>1.986591</v>
      </c>
      <c r="H37" s="288">
        <v>0.17605999999999999</v>
      </c>
      <c r="I37" s="288">
        <v>1.2032909999999999</v>
      </c>
      <c r="J37" s="288">
        <v>0.420323</v>
      </c>
      <c r="K37" s="288">
        <v>89.716363000000001</v>
      </c>
      <c r="L37" s="287">
        <v>157.76584400000002</v>
      </c>
      <c r="M37" s="288">
        <v>157.59773000000001</v>
      </c>
      <c r="N37" s="287">
        <v>8.4366320000000012</v>
      </c>
      <c r="O37" s="288">
        <v>0.38272600000000001</v>
      </c>
      <c r="P37" s="288">
        <v>0.20236199999999999</v>
      </c>
      <c r="Q37" s="287">
        <v>2.4216950000000002</v>
      </c>
      <c r="R37" s="284" t="s">
        <v>290</v>
      </c>
    </row>
    <row r="38" spans="1:18" ht="15.9" customHeight="1">
      <c r="A38" s="285"/>
      <c r="B38" s="278" t="s">
        <v>289</v>
      </c>
      <c r="C38" s="278"/>
      <c r="D38" s="286">
        <v>371.89219600000001</v>
      </c>
      <c r="E38" s="287">
        <v>231.99763200000001</v>
      </c>
      <c r="F38" s="288">
        <v>77.625527000000005</v>
      </c>
      <c r="G38" s="289">
        <v>1.358133</v>
      </c>
      <c r="H38" s="288">
        <v>0.17605999999999999</v>
      </c>
      <c r="I38" s="288">
        <v>0.78550500000000001</v>
      </c>
      <c r="J38" s="288">
        <v>0.158031</v>
      </c>
      <c r="K38" s="288">
        <v>60.380677000000006</v>
      </c>
      <c r="L38" s="287">
        <v>129.78589099999999</v>
      </c>
      <c r="M38" s="288">
        <v>129.68234699999999</v>
      </c>
      <c r="N38" s="287">
        <v>3.6461429999999995</v>
      </c>
      <c r="O38" s="288">
        <v>0.36843799999999999</v>
      </c>
      <c r="P38" s="288">
        <v>0.20236199999999999</v>
      </c>
      <c r="Q38" s="287">
        <v>0.57493399999999995</v>
      </c>
      <c r="R38" s="284" t="s">
        <v>288</v>
      </c>
    </row>
    <row r="39" spans="1:18" ht="15.9" customHeight="1">
      <c r="A39" s="285"/>
      <c r="B39" s="278" t="s">
        <v>287</v>
      </c>
      <c r="C39" s="278"/>
      <c r="D39" s="286">
        <v>88.483657000000008</v>
      </c>
      <c r="E39" s="287">
        <v>52.322302999999998</v>
      </c>
      <c r="F39" s="288">
        <v>22.693317</v>
      </c>
      <c r="G39" s="289">
        <v>0.62845799999999996</v>
      </c>
      <c r="H39" s="288">
        <v>0</v>
      </c>
      <c r="I39" s="288">
        <v>0.41778599999999999</v>
      </c>
      <c r="J39" s="288">
        <v>0.26229199999999997</v>
      </c>
      <c r="K39" s="288">
        <v>29.335682000000002</v>
      </c>
      <c r="L39" s="287">
        <v>27.979950000000002</v>
      </c>
      <c r="M39" s="288">
        <v>27.915380000000003</v>
      </c>
      <c r="N39" s="287">
        <v>4.790489</v>
      </c>
      <c r="O39" s="288">
        <v>1.4288E-2</v>
      </c>
      <c r="P39" s="288">
        <v>0</v>
      </c>
      <c r="Q39" s="287">
        <v>1.8467609999999999</v>
      </c>
      <c r="R39" s="284" t="s">
        <v>286</v>
      </c>
    </row>
    <row r="40" spans="1:18" ht="24" customHeight="1">
      <c r="A40" s="285">
        <v>2002</v>
      </c>
      <c r="B40" s="278" t="s">
        <v>0</v>
      </c>
      <c r="C40" s="278"/>
      <c r="D40" s="286">
        <v>442.50927200000001</v>
      </c>
      <c r="E40" s="287">
        <v>311.481987</v>
      </c>
      <c r="F40" s="288">
        <v>92.497486000000009</v>
      </c>
      <c r="G40" s="289">
        <v>2.5990199999999999</v>
      </c>
      <c r="H40" s="288">
        <v>7.8578999999999996E-2</v>
      </c>
      <c r="I40" s="288">
        <v>2.3441170000000002</v>
      </c>
      <c r="J40" s="288">
        <v>3.5667999999999998E-2</v>
      </c>
      <c r="K40" s="288">
        <v>112.318924</v>
      </c>
      <c r="L40" s="287">
        <v>113.413669</v>
      </c>
      <c r="M40" s="288">
        <v>112.276386</v>
      </c>
      <c r="N40" s="287">
        <v>13.131914</v>
      </c>
      <c r="O40" s="288">
        <v>1.4657260000000001</v>
      </c>
      <c r="P40" s="288">
        <v>1.0584690000000001</v>
      </c>
      <c r="Q40" s="287">
        <v>0.56270500000000001</v>
      </c>
      <c r="R40" s="284" t="s">
        <v>290</v>
      </c>
    </row>
    <row r="41" spans="1:18" ht="15.9" customHeight="1">
      <c r="A41" s="285"/>
      <c r="B41" s="278" t="s">
        <v>289</v>
      </c>
      <c r="C41" s="278"/>
      <c r="D41" s="286">
        <v>369.17294300000003</v>
      </c>
      <c r="E41" s="287">
        <v>259.15685100000002</v>
      </c>
      <c r="F41" s="288">
        <v>75.566998000000012</v>
      </c>
      <c r="G41" s="289">
        <v>1.235085</v>
      </c>
      <c r="H41" s="288">
        <v>7.8578999999999996E-2</v>
      </c>
      <c r="I41" s="288">
        <v>1.014858</v>
      </c>
      <c r="J41" s="288">
        <v>3.5667999999999998E-2</v>
      </c>
      <c r="K41" s="288">
        <v>77.465218999999991</v>
      </c>
      <c r="L41" s="287">
        <v>99.384525999999994</v>
      </c>
      <c r="M41" s="288">
        <v>98.497015000000005</v>
      </c>
      <c r="N41" s="287">
        <v>6.9326799999999986</v>
      </c>
      <c r="O41" s="288">
        <v>0.729657</v>
      </c>
      <c r="P41" s="288">
        <v>1.044052</v>
      </c>
      <c r="Q41" s="287">
        <v>0.538524</v>
      </c>
      <c r="R41" s="284" t="s">
        <v>288</v>
      </c>
    </row>
    <row r="42" spans="1:18" ht="15.9" customHeight="1">
      <c r="A42" s="285"/>
      <c r="B42" s="278" t="s">
        <v>287</v>
      </c>
      <c r="C42" s="278"/>
      <c r="D42" s="286">
        <v>73.336339000000009</v>
      </c>
      <c r="E42" s="287">
        <v>52.325136000000001</v>
      </c>
      <c r="F42" s="288">
        <v>16.930489000000001</v>
      </c>
      <c r="G42" s="289">
        <v>1.3639349999999999</v>
      </c>
      <c r="H42" s="288">
        <v>0</v>
      </c>
      <c r="I42" s="288">
        <v>1.329259</v>
      </c>
      <c r="J42" s="288">
        <v>0</v>
      </c>
      <c r="K42" s="288">
        <v>34.853701999999998</v>
      </c>
      <c r="L42" s="287">
        <v>14.029140999999999</v>
      </c>
      <c r="M42" s="288">
        <v>13.779369000000001</v>
      </c>
      <c r="N42" s="287">
        <v>6.1992339999999988</v>
      </c>
      <c r="O42" s="288">
        <v>0.73606899999999997</v>
      </c>
      <c r="P42" s="288">
        <v>1.4416999999999999E-2</v>
      </c>
      <c r="Q42" s="287">
        <v>2.4181000000000001E-2</v>
      </c>
      <c r="R42" s="284" t="s">
        <v>286</v>
      </c>
    </row>
    <row r="43" spans="1:18" ht="24" customHeight="1">
      <c r="A43" s="285">
        <v>2001</v>
      </c>
      <c r="B43" s="278" t="s">
        <v>0</v>
      </c>
      <c r="C43" s="278"/>
      <c r="D43" s="286">
        <v>477.05090200000001</v>
      </c>
      <c r="E43" s="287">
        <v>342.07309200000003</v>
      </c>
      <c r="F43" s="288">
        <v>77.303107999999995</v>
      </c>
      <c r="G43" s="289">
        <v>3.208812</v>
      </c>
      <c r="H43" s="288">
        <v>0.10981</v>
      </c>
      <c r="I43" s="288">
        <v>2.8405169999999997</v>
      </c>
      <c r="J43" s="288">
        <v>0.238648</v>
      </c>
      <c r="K43" s="288">
        <v>157.27688000000001</v>
      </c>
      <c r="L43" s="287">
        <v>122.97175</v>
      </c>
      <c r="M43" s="288">
        <v>119.27996300000001</v>
      </c>
      <c r="N43" s="287">
        <v>6.1477339999999998</v>
      </c>
      <c r="O43" s="288">
        <v>1.1576120000000001</v>
      </c>
      <c r="P43" s="288">
        <v>0.22378399999999998</v>
      </c>
      <c r="Q43" s="287">
        <v>1.28881</v>
      </c>
      <c r="R43" s="284" t="s">
        <v>290</v>
      </c>
    </row>
    <row r="44" spans="1:18" ht="15.9" customHeight="1">
      <c r="A44" s="285"/>
      <c r="B44" s="278" t="s">
        <v>289</v>
      </c>
      <c r="C44" s="278"/>
      <c r="D44" s="286">
        <v>413.29770299999996</v>
      </c>
      <c r="E44" s="287">
        <v>292.77719400000001</v>
      </c>
      <c r="F44" s="288">
        <v>63.323641000000002</v>
      </c>
      <c r="G44" s="289">
        <v>1.2814839999999998</v>
      </c>
      <c r="H44" s="288">
        <v>0.10542</v>
      </c>
      <c r="I44" s="288">
        <v>0.92994500000000002</v>
      </c>
      <c r="J44" s="288">
        <v>0.238648</v>
      </c>
      <c r="K44" s="288">
        <v>123.028575</v>
      </c>
      <c r="L44" s="287">
        <v>111.33402099999999</v>
      </c>
      <c r="M44" s="288">
        <v>108.17003800000001</v>
      </c>
      <c r="N44" s="287">
        <v>3.7211889999999999</v>
      </c>
      <c r="O44" s="288">
        <v>0.99473500000000004</v>
      </c>
      <c r="P44" s="288">
        <v>0.14824600000000002</v>
      </c>
      <c r="Q44" s="287">
        <v>1.2002840000000001</v>
      </c>
      <c r="R44" s="284" t="s">
        <v>288</v>
      </c>
    </row>
    <row r="45" spans="1:18" ht="15.9" customHeight="1">
      <c r="A45" s="285"/>
      <c r="B45" s="278" t="s">
        <v>287</v>
      </c>
      <c r="C45" s="278"/>
      <c r="D45" s="286">
        <v>63.753197</v>
      </c>
      <c r="E45" s="287">
        <v>49.295902000000005</v>
      </c>
      <c r="F45" s="288">
        <v>13.979469</v>
      </c>
      <c r="G45" s="289">
        <v>1.9273279999999999</v>
      </c>
      <c r="H45" s="288">
        <v>4.3899999999999998E-3</v>
      </c>
      <c r="I45" s="288">
        <v>1.9105719999999999</v>
      </c>
      <c r="J45" s="288">
        <v>0</v>
      </c>
      <c r="K45" s="288">
        <v>34.248307000000004</v>
      </c>
      <c r="L45" s="287">
        <v>11.637729</v>
      </c>
      <c r="M45" s="288">
        <v>11.109924999999999</v>
      </c>
      <c r="N45" s="287">
        <v>2.426545</v>
      </c>
      <c r="O45" s="288">
        <v>0.16287700000000002</v>
      </c>
      <c r="P45" s="288">
        <v>7.5537999999999994E-2</v>
      </c>
      <c r="Q45" s="287">
        <v>8.8525999999999994E-2</v>
      </c>
      <c r="R45" s="284" t="s">
        <v>286</v>
      </c>
    </row>
    <row r="46" spans="1:18" ht="24" customHeight="1">
      <c r="A46" s="285">
        <v>2000</v>
      </c>
      <c r="B46" s="278" t="s">
        <v>0</v>
      </c>
      <c r="C46" s="278"/>
      <c r="D46" s="286">
        <v>518.36861299999998</v>
      </c>
      <c r="E46" s="287">
        <v>356.712761</v>
      </c>
      <c r="F46" s="288">
        <v>80.652146999999999</v>
      </c>
      <c r="G46" s="289">
        <v>3.7694670000000001</v>
      </c>
      <c r="H46" s="288">
        <v>0.439</v>
      </c>
      <c r="I46" s="288">
        <v>2.9028939999999999</v>
      </c>
      <c r="J46" s="288">
        <v>0.24164099999999999</v>
      </c>
      <c r="K46" s="288">
        <v>162.29691600000001</v>
      </c>
      <c r="L46" s="287">
        <v>151.56675399999997</v>
      </c>
      <c r="M46" s="288">
        <v>142.67753400000001</v>
      </c>
      <c r="N46" s="287">
        <v>6.1491199999999999</v>
      </c>
      <c r="O46" s="288">
        <v>0.93794200000000005</v>
      </c>
      <c r="P46" s="288">
        <v>0.77714800000000006</v>
      </c>
      <c r="Q46" s="287">
        <v>0.15803299999999998</v>
      </c>
      <c r="R46" s="284" t="s">
        <v>290</v>
      </c>
    </row>
    <row r="47" spans="1:18" ht="15.9" customHeight="1">
      <c r="A47" s="285"/>
      <c r="B47" s="278" t="s">
        <v>289</v>
      </c>
      <c r="C47" s="278"/>
      <c r="D47" s="286">
        <v>458.07233399999996</v>
      </c>
      <c r="E47" s="287">
        <v>303.28954399999998</v>
      </c>
      <c r="F47" s="288">
        <v>54.941646999999996</v>
      </c>
      <c r="G47" s="289">
        <v>1.6376400000000002</v>
      </c>
      <c r="H47" s="288">
        <v>0.439</v>
      </c>
      <c r="I47" s="288">
        <v>0.77106700000000006</v>
      </c>
      <c r="J47" s="288">
        <v>0.19537000000000002</v>
      </c>
      <c r="K47" s="288">
        <v>135.19794300000001</v>
      </c>
      <c r="L47" s="287">
        <v>146.466328</v>
      </c>
      <c r="M47" s="288">
        <v>138.39080100000001</v>
      </c>
      <c r="N47" s="287">
        <v>4.7288509999999997</v>
      </c>
      <c r="O47" s="288">
        <v>0.93794200000000005</v>
      </c>
      <c r="P47" s="288">
        <v>0.776227</v>
      </c>
      <c r="Q47" s="287">
        <v>5.4549E-2</v>
      </c>
      <c r="R47" s="284" t="s">
        <v>288</v>
      </c>
    </row>
    <row r="48" spans="1:18" ht="15.9" customHeight="1">
      <c r="A48" s="285"/>
      <c r="B48" s="278" t="s">
        <v>287</v>
      </c>
      <c r="C48" s="278"/>
      <c r="D48" s="286">
        <v>60.296281999999998</v>
      </c>
      <c r="E48" s="287">
        <v>53.423222000000003</v>
      </c>
      <c r="F48" s="288">
        <v>25.7105</v>
      </c>
      <c r="G48" s="289">
        <v>2.1318270000000004</v>
      </c>
      <c r="H48" s="288">
        <v>0</v>
      </c>
      <c r="I48" s="288">
        <v>2.1318270000000004</v>
      </c>
      <c r="J48" s="288">
        <v>4.6271E-2</v>
      </c>
      <c r="K48" s="288">
        <v>27.098973999999998</v>
      </c>
      <c r="L48" s="287">
        <v>5.1004300000000002</v>
      </c>
      <c r="M48" s="288">
        <v>4.2867370000000005</v>
      </c>
      <c r="N48" s="287">
        <v>1.420269</v>
      </c>
      <c r="O48" s="288">
        <v>0</v>
      </c>
      <c r="P48" s="288">
        <v>9.2100000000000005E-4</v>
      </c>
      <c r="Q48" s="287">
        <v>0.10348399999999999</v>
      </c>
      <c r="R48" s="284" t="s">
        <v>286</v>
      </c>
    </row>
    <row r="49" spans="1:18" ht="8.1" customHeight="1">
      <c r="A49" s="290"/>
      <c r="B49" s="291"/>
      <c r="C49" s="291"/>
      <c r="D49" s="292"/>
      <c r="E49" s="293"/>
      <c r="F49" s="294"/>
      <c r="G49" s="295"/>
      <c r="H49" s="294"/>
      <c r="I49" s="294"/>
      <c r="J49" s="294"/>
      <c r="K49" s="294"/>
      <c r="L49" s="293"/>
      <c r="M49" s="294"/>
      <c r="N49" s="293"/>
      <c r="O49" s="294"/>
      <c r="P49" s="294"/>
      <c r="Q49" s="295"/>
      <c r="R49" s="296"/>
    </row>
    <row r="51" spans="1:18">
      <c r="A51" s="297" t="s">
        <v>653</v>
      </c>
    </row>
    <row r="52" spans="1:18">
      <c r="A52" s="297" t="s">
        <v>655</v>
      </c>
    </row>
    <row r="53" spans="1:18">
      <c r="A53" s="297" t="s">
        <v>656</v>
      </c>
    </row>
    <row r="54" spans="1:18">
      <c r="A54" s="297" t="s">
        <v>657</v>
      </c>
    </row>
    <row r="55" spans="1:18">
      <c r="A55" s="297" t="s">
        <v>658</v>
      </c>
    </row>
    <row r="56" spans="1:18">
      <c r="A56" s="297" t="s">
        <v>654</v>
      </c>
    </row>
    <row r="57" spans="1:18">
      <c r="A57" s="297" t="s">
        <v>659</v>
      </c>
    </row>
    <row r="58" spans="1:18">
      <c r="A58" s="297" t="s">
        <v>660</v>
      </c>
      <c r="D58" s="308"/>
    </row>
    <row r="59" spans="1:18">
      <c r="A59" s="297" t="s">
        <v>661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8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>
      <selection activeCell="O3" sqref="O3"/>
    </sheetView>
  </sheetViews>
  <sheetFormatPr defaultColWidth="11.7109375" defaultRowHeight="10.199999999999999"/>
  <cols>
    <col min="1" max="1" width="7" style="300" customWidth="1"/>
    <col min="2" max="2" width="13.28515625" style="245" customWidth="1"/>
    <col min="3" max="3" width="2.140625" style="245" customWidth="1"/>
    <col min="4" max="4" width="11.140625" style="301" customWidth="1"/>
    <col min="5" max="6" width="9.85546875" style="245" customWidth="1"/>
    <col min="7" max="10" width="8.5703125" style="245" customWidth="1"/>
    <col min="11" max="12" width="9.85546875" style="245" customWidth="1"/>
    <col min="13" max="13" width="11.42578125" style="245" customWidth="1"/>
    <col min="14" max="17" width="9.85546875" style="245" customWidth="1"/>
    <col min="18" max="18" width="14.140625" style="245" customWidth="1"/>
    <col min="19" max="16384" width="11.7109375" style="245"/>
  </cols>
  <sheetData>
    <row r="1" spans="1:18" s="561" customFormat="1">
      <c r="A1" s="239">
        <v>12</v>
      </c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R1" s="239"/>
    </row>
    <row r="2" spans="1:18">
      <c r="A2" s="239" t="s">
        <v>285</v>
      </c>
      <c r="B2" s="240"/>
      <c r="C2" s="240"/>
      <c r="D2" s="241"/>
      <c r="E2" s="241"/>
      <c r="F2" s="242"/>
      <c r="G2" s="243"/>
      <c r="H2" s="243"/>
      <c r="I2" s="244"/>
      <c r="J2" s="244"/>
      <c r="K2" s="244"/>
      <c r="L2" s="244"/>
      <c r="M2" s="244"/>
      <c r="N2" s="244"/>
      <c r="R2" s="246" t="s">
        <v>285</v>
      </c>
    </row>
    <row r="3" spans="1:18">
      <c r="A3" s="247" t="s">
        <v>295</v>
      </c>
      <c r="D3" s="241"/>
      <c r="E3" s="248"/>
      <c r="F3" s="249"/>
      <c r="G3" s="250"/>
      <c r="H3" s="251"/>
      <c r="I3" s="249"/>
      <c r="J3" s="249"/>
      <c r="K3" s="249"/>
      <c r="L3" s="249"/>
      <c r="M3" s="249"/>
      <c r="N3" s="249"/>
      <c r="R3" s="252" t="s">
        <v>294</v>
      </c>
    </row>
    <row r="4" spans="1:18">
      <c r="A4" s="253" t="s">
        <v>282</v>
      </c>
      <c r="D4" s="249"/>
      <c r="E4" s="249"/>
      <c r="F4" s="249"/>
      <c r="G4" s="251"/>
      <c r="H4" s="251"/>
      <c r="I4" s="249"/>
      <c r="J4" s="249"/>
      <c r="K4" s="249"/>
      <c r="L4" s="249"/>
      <c r="M4" s="249"/>
      <c r="N4" s="249"/>
      <c r="R4" s="254" t="s">
        <v>281</v>
      </c>
    </row>
    <row r="5" spans="1:18">
      <c r="A5" s="255"/>
      <c r="B5" s="256"/>
      <c r="C5" s="256"/>
      <c r="D5" s="257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8"/>
    </row>
    <row r="6" spans="1:18" s="263" customFormat="1" ht="21.9" customHeight="1">
      <c r="A6" s="259"/>
      <c r="B6" s="260"/>
      <c r="C6" s="261"/>
      <c r="D6" s="573" t="s">
        <v>0</v>
      </c>
      <c r="E6" s="576" t="s">
        <v>280</v>
      </c>
      <c r="F6" s="577"/>
      <c r="G6" s="577"/>
      <c r="H6" s="577"/>
      <c r="I6" s="577"/>
      <c r="J6" s="577"/>
      <c r="K6" s="578"/>
      <c r="L6" s="576" t="s">
        <v>279</v>
      </c>
      <c r="M6" s="578"/>
      <c r="N6" s="597" t="s">
        <v>669</v>
      </c>
      <c r="O6" s="598"/>
      <c r="P6" s="599"/>
      <c r="Q6" s="600" t="s">
        <v>278</v>
      </c>
      <c r="R6" s="262"/>
    </row>
    <row r="7" spans="1:18" s="263" customFormat="1" ht="21.9" customHeight="1">
      <c r="A7" s="264"/>
      <c r="B7" s="265"/>
      <c r="C7" s="266"/>
      <c r="D7" s="574"/>
      <c r="E7" s="585" t="s">
        <v>0</v>
      </c>
      <c r="F7" s="587" t="s">
        <v>277</v>
      </c>
      <c r="G7" s="588"/>
      <c r="H7" s="588"/>
      <c r="I7" s="588"/>
      <c r="J7" s="589"/>
      <c r="K7" s="603" t="s">
        <v>276</v>
      </c>
      <c r="L7" s="605" t="s">
        <v>0</v>
      </c>
      <c r="M7" s="603" t="s">
        <v>275</v>
      </c>
      <c r="N7" s="605" t="s">
        <v>0</v>
      </c>
      <c r="O7" s="606" t="s">
        <v>274</v>
      </c>
      <c r="P7" s="608" t="s">
        <v>273</v>
      </c>
      <c r="Q7" s="601"/>
      <c r="R7" s="267"/>
    </row>
    <row r="8" spans="1:18" s="263" customFormat="1" ht="53.1" customHeight="1">
      <c r="A8" s="268"/>
      <c r="B8" s="269"/>
      <c r="C8" s="270"/>
      <c r="D8" s="575"/>
      <c r="E8" s="586"/>
      <c r="F8" s="271" t="s">
        <v>0</v>
      </c>
      <c r="G8" s="272" t="s">
        <v>272</v>
      </c>
      <c r="H8" s="273" t="s">
        <v>291</v>
      </c>
      <c r="I8" s="273" t="s">
        <v>270</v>
      </c>
      <c r="J8" s="274" t="s">
        <v>269</v>
      </c>
      <c r="K8" s="604"/>
      <c r="L8" s="604"/>
      <c r="M8" s="604"/>
      <c r="N8" s="604"/>
      <c r="O8" s="607"/>
      <c r="P8" s="609"/>
      <c r="Q8" s="602"/>
      <c r="R8" s="275"/>
    </row>
    <row r="9" spans="1:18">
      <c r="A9" s="276"/>
      <c r="B9" s="277"/>
      <c r="C9" s="278"/>
      <c r="D9" s="279"/>
      <c r="E9" s="280"/>
      <c r="F9" s="281"/>
      <c r="G9" s="282"/>
      <c r="H9" s="281"/>
      <c r="I9" s="281"/>
      <c r="J9" s="281"/>
      <c r="K9" s="281"/>
      <c r="L9" s="283"/>
      <c r="M9" s="281"/>
      <c r="N9" s="280"/>
      <c r="O9" s="281"/>
      <c r="P9" s="281"/>
      <c r="Q9" s="283"/>
      <c r="R9" s="284"/>
    </row>
    <row r="10" spans="1:18" ht="15.9" hidden="1" customHeight="1">
      <c r="A10" s="285"/>
      <c r="B10" s="278"/>
      <c r="C10" s="278"/>
      <c r="D10" s="286"/>
      <c r="E10" s="287"/>
      <c r="F10" s="288"/>
      <c r="G10" s="289"/>
      <c r="H10" s="288"/>
      <c r="I10" s="288"/>
      <c r="J10" s="288"/>
      <c r="K10" s="288"/>
      <c r="L10" s="287"/>
      <c r="M10" s="288"/>
      <c r="N10" s="287"/>
      <c r="O10" s="288"/>
      <c r="P10" s="288"/>
      <c r="Q10" s="287"/>
      <c r="R10" s="284"/>
    </row>
    <row r="11" spans="1:18" ht="15.9" hidden="1" customHeight="1">
      <c r="A11" s="285"/>
      <c r="B11" s="278"/>
      <c r="C11" s="278"/>
      <c r="D11" s="286"/>
      <c r="E11" s="287"/>
      <c r="F11" s="288"/>
      <c r="G11" s="289"/>
      <c r="H11" s="288"/>
      <c r="I11" s="288"/>
      <c r="J11" s="288"/>
      <c r="K11" s="288"/>
      <c r="L11" s="287"/>
      <c r="M11" s="288"/>
      <c r="N11" s="287"/>
      <c r="O11" s="288"/>
      <c r="P11" s="288"/>
      <c r="Q11" s="287"/>
      <c r="R11" s="284"/>
    </row>
    <row r="12" spans="1:18" ht="15.9" hidden="1" customHeight="1">
      <c r="A12" s="285"/>
      <c r="B12" s="278"/>
      <c r="C12" s="278"/>
      <c r="D12" s="286"/>
      <c r="E12" s="287"/>
      <c r="F12" s="288"/>
      <c r="G12" s="289"/>
      <c r="H12" s="288"/>
      <c r="I12" s="288"/>
      <c r="J12" s="288"/>
      <c r="K12" s="288"/>
      <c r="L12" s="287"/>
      <c r="M12" s="288"/>
      <c r="N12" s="287"/>
      <c r="O12" s="288"/>
      <c r="P12" s="288"/>
      <c r="Q12" s="287"/>
      <c r="R12" s="284"/>
    </row>
    <row r="13" spans="1:18" ht="24" customHeight="1">
      <c r="A13" s="285">
        <v>2011</v>
      </c>
      <c r="B13" s="278" t="s">
        <v>0</v>
      </c>
      <c r="C13" s="278"/>
      <c r="D13" s="286">
        <v>1683.949734</v>
      </c>
      <c r="E13" s="287">
        <v>1105.063887</v>
      </c>
      <c r="F13" s="288">
        <v>606.19179199999996</v>
      </c>
      <c r="G13" s="289">
        <v>142.901385</v>
      </c>
      <c r="H13" s="288">
        <v>16.663625</v>
      </c>
      <c r="I13" s="288">
        <v>106.960475</v>
      </c>
      <c r="J13" s="288">
        <v>12.575397000000001</v>
      </c>
      <c r="K13" s="288">
        <v>447.47292800000002</v>
      </c>
      <c r="L13" s="287">
        <v>168.41173699999999</v>
      </c>
      <c r="M13" s="288">
        <v>156.52569800000001</v>
      </c>
      <c r="N13" s="287">
        <v>267.46927699999998</v>
      </c>
      <c r="O13" s="288">
        <v>107.01073</v>
      </c>
      <c r="P13" s="288">
        <v>53.828889000000004</v>
      </c>
      <c r="Q13" s="287">
        <v>5.0678169999999998</v>
      </c>
      <c r="R13" s="284" t="s">
        <v>290</v>
      </c>
    </row>
    <row r="14" spans="1:18" ht="15.9" customHeight="1">
      <c r="A14" s="285"/>
      <c r="B14" s="278" t="s">
        <v>289</v>
      </c>
      <c r="C14" s="278"/>
      <c r="D14" s="286">
        <v>756.71510499999999</v>
      </c>
      <c r="E14" s="287">
        <v>552.395488</v>
      </c>
      <c r="F14" s="288">
        <v>427.17277899999999</v>
      </c>
      <c r="G14" s="289">
        <v>89.925395000000009</v>
      </c>
      <c r="H14" s="288">
        <v>5.745654</v>
      </c>
      <c r="I14" s="288">
        <v>80.632297000000008</v>
      </c>
      <c r="J14" s="288">
        <v>3.503317</v>
      </c>
      <c r="K14" s="288">
        <v>95.386221000000006</v>
      </c>
      <c r="L14" s="287">
        <v>33.537656000000005</v>
      </c>
      <c r="M14" s="288">
        <v>31.801745</v>
      </c>
      <c r="N14" s="287">
        <v>31.708915999999999</v>
      </c>
      <c r="O14" s="288">
        <v>8.8209909999999994</v>
      </c>
      <c r="P14" s="288">
        <v>6.3932000000000003E-2</v>
      </c>
      <c r="Q14" s="287">
        <v>0.45832100000000003</v>
      </c>
      <c r="R14" s="284" t="s">
        <v>288</v>
      </c>
    </row>
    <row r="15" spans="1:18" ht="15.9" customHeight="1">
      <c r="A15" s="285"/>
      <c r="B15" s="278" t="s">
        <v>287</v>
      </c>
      <c r="C15" s="278"/>
      <c r="D15" s="286">
        <v>927.23462899999993</v>
      </c>
      <c r="E15" s="287">
        <v>552.66839900000002</v>
      </c>
      <c r="F15" s="288">
        <v>179.019014</v>
      </c>
      <c r="G15" s="289">
        <v>52.975991999999998</v>
      </c>
      <c r="H15" s="288">
        <v>10.917971999999999</v>
      </c>
      <c r="I15" s="288">
        <v>26.328178999999999</v>
      </c>
      <c r="J15" s="288">
        <v>9.0720790000000004</v>
      </c>
      <c r="K15" s="288">
        <v>352.08670699999999</v>
      </c>
      <c r="L15" s="287">
        <v>134.87407899999999</v>
      </c>
      <c r="M15" s="288">
        <v>124.72395</v>
      </c>
      <c r="N15" s="287">
        <v>235.76036500000001</v>
      </c>
      <c r="O15" s="288">
        <v>98.18974</v>
      </c>
      <c r="P15" s="288">
        <v>53.764958</v>
      </c>
      <c r="Q15" s="287">
        <v>4.6094939999999998</v>
      </c>
      <c r="R15" s="284" t="s">
        <v>286</v>
      </c>
    </row>
    <row r="16" spans="1:18" ht="24" customHeight="1">
      <c r="A16" s="285">
        <v>2010</v>
      </c>
      <c r="B16" s="278" t="s">
        <v>0</v>
      </c>
      <c r="C16" s="278"/>
      <c r="D16" s="286">
        <v>1451.561694</v>
      </c>
      <c r="E16" s="287">
        <v>1100.610447</v>
      </c>
      <c r="F16" s="288">
        <v>654.35740699999997</v>
      </c>
      <c r="G16" s="289">
        <v>154.19634099999999</v>
      </c>
      <c r="H16" s="288">
        <v>15.284130999999999</v>
      </c>
      <c r="I16" s="288">
        <v>127.42481699999999</v>
      </c>
      <c r="J16" s="288">
        <v>10.046289</v>
      </c>
      <c r="K16" s="288">
        <v>401.61338699999999</v>
      </c>
      <c r="L16" s="287">
        <v>121.448487</v>
      </c>
      <c r="M16" s="288">
        <v>114.756057</v>
      </c>
      <c r="N16" s="287">
        <v>226.00597899999997</v>
      </c>
      <c r="O16" s="288">
        <v>83.898463000000007</v>
      </c>
      <c r="P16" s="288">
        <v>52.429918999999998</v>
      </c>
      <c r="Q16" s="287">
        <v>1.736289</v>
      </c>
      <c r="R16" s="284" t="s">
        <v>290</v>
      </c>
    </row>
    <row r="17" spans="1:18" ht="15.9" customHeight="1">
      <c r="A17" s="285"/>
      <c r="B17" s="278" t="s">
        <v>289</v>
      </c>
      <c r="C17" s="278"/>
      <c r="D17" s="286">
        <v>665.774044</v>
      </c>
      <c r="E17" s="287">
        <v>605.66470700000002</v>
      </c>
      <c r="F17" s="288">
        <v>495.14430300000004</v>
      </c>
      <c r="G17" s="289">
        <v>116.41608000000001</v>
      </c>
      <c r="H17" s="288">
        <v>5.0798810000000003</v>
      </c>
      <c r="I17" s="288">
        <v>107.425382</v>
      </c>
      <c r="J17" s="288">
        <v>3.4041489999999999</v>
      </c>
      <c r="K17" s="288">
        <v>77.615495999999993</v>
      </c>
      <c r="L17" s="287">
        <v>30.228634999999997</v>
      </c>
      <c r="M17" s="288">
        <v>28.729581</v>
      </c>
      <c r="N17" s="287">
        <v>28.845218000000003</v>
      </c>
      <c r="O17" s="288">
        <v>8.2699569999999998</v>
      </c>
      <c r="P17" s="288">
        <v>0.89873800000000004</v>
      </c>
      <c r="Q17" s="287">
        <v>0.45318200000000003</v>
      </c>
      <c r="R17" s="284" t="s">
        <v>288</v>
      </c>
    </row>
    <row r="18" spans="1:18" ht="15.9" customHeight="1">
      <c r="A18" s="285"/>
      <c r="B18" s="278" t="s">
        <v>287</v>
      </c>
      <c r="C18" s="278"/>
      <c r="D18" s="286">
        <v>785.78765099999998</v>
      </c>
      <c r="E18" s="287">
        <v>494.94574399999999</v>
      </c>
      <c r="F18" s="288">
        <v>159.21310699999998</v>
      </c>
      <c r="G18" s="289">
        <v>37.780266000000005</v>
      </c>
      <c r="H18" s="288">
        <v>10.204253000000001</v>
      </c>
      <c r="I18" s="288">
        <v>19.999437</v>
      </c>
      <c r="J18" s="288">
        <v>6.6421390000000002</v>
      </c>
      <c r="K18" s="288">
        <v>323.99789299999998</v>
      </c>
      <c r="L18" s="287">
        <v>91.219850000000008</v>
      </c>
      <c r="M18" s="288">
        <v>86.026472999999996</v>
      </c>
      <c r="N18" s="287">
        <v>197.16076800000002</v>
      </c>
      <c r="O18" s="288">
        <v>75.628506999999999</v>
      </c>
      <c r="P18" s="288">
        <v>51.531180999999997</v>
      </c>
      <c r="Q18" s="287">
        <v>1.2831089999999998</v>
      </c>
      <c r="R18" s="284" t="s">
        <v>286</v>
      </c>
    </row>
    <row r="19" spans="1:18" ht="24" customHeight="1">
      <c r="A19" s="285">
        <v>2009</v>
      </c>
      <c r="B19" s="278" t="s">
        <v>0</v>
      </c>
      <c r="C19" s="278"/>
      <c r="D19" s="286">
        <v>1175.3485889999999</v>
      </c>
      <c r="E19" s="287">
        <v>862.21875</v>
      </c>
      <c r="F19" s="288">
        <v>494.084812</v>
      </c>
      <c r="G19" s="289">
        <v>127.083826</v>
      </c>
      <c r="H19" s="288">
        <v>18.176058000000001</v>
      </c>
      <c r="I19" s="288">
        <v>101.218895</v>
      </c>
      <c r="J19" s="288">
        <v>13.723979</v>
      </c>
      <c r="K19" s="288">
        <v>342.13874200000004</v>
      </c>
      <c r="L19" s="287">
        <v>133.655676</v>
      </c>
      <c r="M19" s="288">
        <v>127.504655</v>
      </c>
      <c r="N19" s="287">
        <v>179.10099600000001</v>
      </c>
      <c r="O19" s="288">
        <v>59.227368000000006</v>
      </c>
      <c r="P19" s="288">
        <v>42.151819000000003</v>
      </c>
      <c r="Q19" s="287">
        <v>1.305852</v>
      </c>
      <c r="R19" s="284" t="s">
        <v>290</v>
      </c>
    </row>
    <row r="20" spans="1:18" ht="15.9" customHeight="1">
      <c r="A20" s="285"/>
      <c r="B20" s="278" t="s">
        <v>289</v>
      </c>
      <c r="C20" s="278"/>
      <c r="D20" s="286">
        <v>484.58064300000001</v>
      </c>
      <c r="E20" s="287">
        <v>438.24609399999997</v>
      </c>
      <c r="F20" s="288">
        <v>361.24870699999997</v>
      </c>
      <c r="G20" s="289">
        <v>91.016577999999996</v>
      </c>
      <c r="H20" s="288">
        <v>3.9867849999999998</v>
      </c>
      <c r="I20" s="288">
        <v>83.137552999999997</v>
      </c>
      <c r="J20" s="288">
        <v>7.875006</v>
      </c>
      <c r="K20" s="288">
        <v>61.478999999999999</v>
      </c>
      <c r="L20" s="287">
        <v>26.486917000000002</v>
      </c>
      <c r="M20" s="288">
        <v>24.220397999999999</v>
      </c>
      <c r="N20" s="287">
        <v>20.367466999999998</v>
      </c>
      <c r="O20" s="288">
        <v>6.5437380000000003</v>
      </c>
      <c r="P20" s="288">
        <v>7.9472000000000001E-2</v>
      </c>
      <c r="Q20" s="287">
        <v>0.51059699999999997</v>
      </c>
      <c r="R20" s="284" t="s">
        <v>288</v>
      </c>
    </row>
    <row r="21" spans="1:18" ht="15.9" customHeight="1">
      <c r="A21" s="285"/>
      <c r="B21" s="278" t="s">
        <v>287</v>
      </c>
      <c r="C21" s="278"/>
      <c r="D21" s="286">
        <v>690.76794799999993</v>
      </c>
      <c r="E21" s="287">
        <v>423.97265700000003</v>
      </c>
      <c r="F21" s="288">
        <v>132.83610400000001</v>
      </c>
      <c r="G21" s="289">
        <v>36.067250000000001</v>
      </c>
      <c r="H21" s="288">
        <v>14.189272000000001</v>
      </c>
      <c r="I21" s="288">
        <v>18.081341000000002</v>
      </c>
      <c r="J21" s="288">
        <v>5.8489740000000001</v>
      </c>
      <c r="K21" s="288">
        <v>280.65974399999999</v>
      </c>
      <c r="L21" s="287">
        <v>107.168768</v>
      </c>
      <c r="M21" s="288">
        <v>103.28426399999999</v>
      </c>
      <c r="N21" s="287">
        <v>158.73353</v>
      </c>
      <c r="O21" s="288">
        <v>52.683631999999996</v>
      </c>
      <c r="P21" s="288">
        <v>42.072347999999998</v>
      </c>
      <c r="Q21" s="287">
        <v>0.79525400000000002</v>
      </c>
      <c r="R21" s="284" t="s">
        <v>286</v>
      </c>
    </row>
    <row r="22" spans="1:18" ht="24" customHeight="1">
      <c r="A22" s="285">
        <v>2008</v>
      </c>
      <c r="B22" s="278" t="s">
        <v>0</v>
      </c>
      <c r="C22" s="278"/>
      <c r="D22" s="286">
        <v>1345.929842</v>
      </c>
      <c r="E22" s="287">
        <v>1036.8025600000001</v>
      </c>
      <c r="F22" s="288">
        <v>642.06835999999998</v>
      </c>
      <c r="G22" s="289">
        <v>208.17907600000001</v>
      </c>
      <c r="H22" s="288">
        <v>11.933279000000001</v>
      </c>
      <c r="I22" s="288">
        <v>187.28918100000001</v>
      </c>
      <c r="J22" s="288">
        <v>6.4145150000000006</v>
      </c>
      <c r="K22" s="288">
        <v>376.68003600000003</v>
      </c>
      <c r="L22" s="287">
        <v>116.51668799999999</v>
      </c>
      <c r="M22" s="288">
        <v>109.29997400000001</v>
      </c>
      <c r="N22" s="287">
        <v>188.25638800000002</v>
      </c>
      <c r="O22" s="288">
        <v>76.228273000000002</v>
      </c>
      <c r="P22" s="288">
        <v>40.202677999999999</v>
      </c>
      <c r="Q22" s="287">
        <v>2.7761269999999998</v>
      </c>
      <c r="R22" s="284" t="s">
        <v>290</v>
      </c>
    </row>
    <row r="23" spans="1:18" ht="15.9" customHeight="1">
      <c r="A23" s="285"/>
      <c r="B23" s="278" t="s">
        <v>289</v>
      </c>
      <c r="C23" s="278"/>
      <c r="D23" s="286">
        <v>641.63967000000002</v>
      </c>
      <c r="E23" s="287">
        <v>573.40540099999998</v>
      </c>
      <c r="F23" s="288">
        <v>495.83295600000002</v>
      </c>
      <c r="G23" s="289">
        <v>174.89286300000001</v>
      </c>
      <c r="H23" s="288">
        <v>3.4858310000000001</v>
      </c>
      <c r="I23" s="288">
        <v>167.58012299999999</v>
      </c>
      <c r="J23" s="288">
        <v>2.0860819999999998</v>
      </c>
      <c r="K23" s="288">
        <v>73.512316999999996</v>
      </c>
      <c r="L23" s="287">
        <v>40.276934000000004</v>
      </c>
      <c r="M23" s="288">
        <v>39.214987999999998</v>
      </c>
      <c r="N23" s="287">
        <v>26.967872</v>
      </c>
      <c r="O23" s="288">
        <v>5.1540100000000004</v>
      </c>
      <c r="P23" s="288">
        <v>6.3930000000000001E-2</v>
      </c>
      <c r="Q23" s="287">
        <v>0.69599100000000003</v>
      </c>
      <c r="R23" s="284" t="s">
        <v>288</v>
      </c>
    </row>
    <row r="24" spans="1:18" ht="15.9" customHeight="1">
      <c r="A24" s="285"/>
      <c r="B24" s="278" t="s">
        <v>287</v>
      </c>
      <c r="C24" s="278"/>
      <c r="D24" s="286">
        <v>704.29017299999998</v>
      </c>
      <c r="E24" s="287">
        <v>463.397154</v>
      </c>
      <c r="F24" s="288">
        <v>146.2354</v>
      </c>
      <c r="G24" s="289">
        <v>33.286209999999997</v>
      </c>
      <c r="H24" s="288">
        <v>8.4474470000000004</v>
      </c>
      <c r="I24" s="288">
        <v>19.709057000000001</v>
      </c>
      <c r="J24" s="288">
        <v>4.3284319999999994</v>
      </c>
      <c r="K24" s="288">
        <v>303.16771899999998</v>
      </c>
      <c r="L24" s="287">
        <v>76.239761000000001</v>
      </c>
      <c r="M24" s="288">
        <v>70.084987999999996</v>
      </c>
      <c r="N24" s="287">
        <v>161.288523</v>
      </c>
      <c r="O24" s="288">
        <v>71.074262000000004</v>
      </c>
      <c r="P24" s="288">
        <v>40.138748</v>
      </c>
      <c r="Q24" s="287">
        <v>2.0801370000000001</v>
      </c>
      <c r="R24" s="284" t="s">
        <v>286</v>
      </c>
    </row>
    <row r="25" spans="1:18" ht="24" customHeight="1">
      <c r="A25" s="285">
        <v>2007</v>
      </c>
      <c r="B25" s="278" t="s">
        <v>0</v>
      </c>
      <c r="C25" s="278"/>
      <c r="D25" s="286">
        <v>1028.77844</v>
      </c>
      <c r="E25" s="287">
        <v>673.46786600000007</v>
      </c>
      <c r="F25" s="288">
        <v>378.77340299999997</v>
      </c>
      <c r="G25" s="289">
        <v>60.693510000000003</v>
      </c>
      <c r="H25" s="288">
        <v>10.651809</v>
      </c>
      <c r="I25" s="288">
        <v>42.985275999999999</v>
      </c>
      <c r="J25" s="288">
        <v>8.0256430000000005</v>
      </c>
      <c r="K25" s="288">
        <v>258.57202699999999</v>
      </c>
      <c r="L25" s="287">
        <v>119.44439299999999</v>
      </c>
      <c r="M25" s="288">
        <v>115.93896599999999</v>
      </c>
      <c r="N25" s="287">
        <v>194.40701300000001</v>
      </c>
      <c r="O25" s="288">
        <v>87.366917000000001</v>
      </c>
      <c r="P25" s="288">
        <v>40.474232000000001</v>
      </c>
      <c r="Q25" s="287">
        <v>2.0225879999999998</v>
      </c>
      <c r="R25" s="284" t="s">
        <v>290</v>
      </c>
    </row>
    <row r="26" spans="1:18" ht="15.9" customHeight="1">
      <c r="A26" s="285"/>
      <c r="B26" s="278" t="s">
        <v>289</v>
      </c>
      <c r="C26" s="278"/>
      <c r="D26" s="286">
        <v>400.75482599999998</v>
      </c>
      <c r="E26" s="287">
        <v>322.51403700000003</v>
      </c>
      <c r="F26" s="288">
        <v>254.295276</v>
      </c>
      <c r="G26" s="289">
        <v>32.504928</v>
      </c>
      <c r="H26" s="288">
        <v>4.1175839999999999</v>
      </c>
      <c r="I26" s="288">
        <v>25.545252999999999</v>
      </c>
      <c r="J26" s="288">
        <v>1.7787739999999999</v>
      </c>
      <c r="K26" s="288">
        <v>44.774341999999997</v>
      </c>
      <c r="L26" s="287">
        <v>23.511482000000001</v>
      </c>
      <c r="M26" s="288">
        <v>22.810119999999998</v>
      </c>
      <c r="N26" s="287">
        <v>17.864271000000002</v>
      </c>
      <c r="O26" s="288">
        <v>4.4959899999999999</v>
      </c>
      <c r="P26" s="288">
        <v>0.279613</v>
      </c>
      <c r="Q26" s="287">
        <v>0.30835600000000002</v>
      </c>
      <c r="R26" s="284" t="s">
        <v>288</v>
      </c>
    </row>
    <row r="27" spans="1:18" ht="15.9" customHeight="1">
      <c r="A27" s="285"/>
      <c r="B27" s="278" t="s">
        <v>287</v>
      </c>
      <c r="C27" s="278"/>
      <c r="D27" s="286">
        <v>628.02361300000007</v>
      </c>
      <c r="E27" s="287">
        <v>350.95383199999998</v>
      </c>
      <c r="F27" s="288">
        <v>124.478128</v>
      </c>
      <c r="G27" s="289">
        <v>28.188582999999998</v>
      </c>
      <c r="H27" s="288">
        <v>6.5342259999999994</v>
      </c>
      <c r="I27" s="288">
        <v>17.440022000000003</v>
      </c>
      <c r="J27" s="288">
        <v>6.2468710000000005</v>
      </c>
      <c r="K27" s="288">
        <v>213.797686</v>
      </c>
      <c r="L27" s="287">
        <v>95.932907999999998</v>
      </c>
      <c r="M27" s="288">
        <v>93.12884600000001</v>
      </c>
      <c r="N27" s="287">
        <v>176.54273900000001</v>
      </c>
      <c r="O27" s="288">
        <v>82.870926000000011</v>
      </c>
      <c r="P27" s="288">
        <v>40.194618999999996</v>
      </c>
      <c r="Q27" s="287">
        <v>1.7142329999999999</v>
      </c>
      <c r="R27" s="284" t="s">
        <v>286</v>
      </c>
    </row>
    <row r="28" spans="1:18" ht="24" customHeight="1">
      <c r="A28" s="285">
        <v>2006</v>
      </c>
      <c r="B28" s="278" t="s">
        <v>0</v>
      </c>
      <c r="C28" s="278"/>
      <c r="D28" s="286">
        <v>892.927369</v>
      </c>
      <c r="E28" s="287">
        <v>635.21419200000003</v>
      </c>
      <c r="F28" s="288">
        <v>373.62450100000001</v>
      </c>
      <c r="G28" s="289">
        <v>40.863459000000006</v>
      </c>
      <c r="H28" s="288">
        <v>10.678691000000001</v>
      </c>
      <c r="I28" s="288">
        <v>25.804857999999999</v>
      </c>
      <c r="J28" s="288">
        <v>4.6014840000000001</v>
      </c>
      <c r="K28" s="288">
        <v>242.68327499999998</v>
      </c>
      <c r="L28" s="287">
        <v>90.645056999999994</v>
      </c>
      <c r="M28" s="288">
        <v>87.675647999999995</v>
      </c>
      <c r="N28" s="287">
        <v>131.68526199999999</v>
      </c>
      <c r="O28" s="288">
        <v>45.747284000000001</v>
      </c>
      <c r="P28" s="288">
        <v>31.432441999999998</v>
      </c>
      <c r="Q28" s="287">
        <v>0.67299900000000001</v>
      </c>
      <c r="R28" s="284" t="s">
        <v>290</v>
      </c>
    </row>
    <row r="29" spans="1:18" ht="15.9" customHeight="1">
      <c r="A29" s="285"/>
      <c r="B29" s="278" t="s">
        <v>289</v>
      </c>
      <c r="C29" s="278"/>
      <c r="D29" s="286">
        <v>392.83433299999996</v>
      </c>
      <c r="E29" s="287">
        <v>327.07892599999997</v>
      </c>
      <c r="F29" s="288">
        <v>268.44667700000002</v>
      </c>
      <c r="G29" s="289">
        <v>10.754910000000001</v>
      </c>
      <c r="H29" s="288">
        <v>2.4827970000000001</v>
      </c>
      <c r="I29" s="288">
        <v>6.4218130000000002</v>
      </c>
      <c r="J29" s="288">
        <v>0.39459899999999998</v>
      </c>
      <c r="K29" s="288">
        <v>46.937626999999999</v>
      </c>
      <c r="L29" s="287">
        <v>19.576519000000001</v>
      </c>
      <c r="M29" s="288">
        <v>19.014474999999997</v>
      </c>
      <c r="N29" s="287">
        <v>13.763114999999999</v>
      </c>
      <c r="O29" s="288">
        <v>3.0304279999999997</v>
      </c>
      <c r="P29" s="288">
        <v>4.7097E-2</v>
      </c>
      <c r="Q29" s="287">
        <v>0.247609</v>
      </c>
      <c r="R29" s="284" t="s">
        <v>288</v>
      </c>
    </row>
    <row r="30" spans="1:18" ht="15.9" customHeight="1">
      <c r="A30" s="285"/>
      <c r="B30" s="278" t="s">
        <v>287</v>
      </c>
      <c r="C30" s="278"/>
      <c r="D30" s="286">
        <v>500.09303700000004</v>
      </c>
      <c r="E30" s="287">
        <v>308.13526999999999</v>
      </c>
      <c r="F30" s="288">
        <v>105.17782700000001</v>
      </c>
      <c r="G30" s="289">
        <v>30.108550000000001</v>
      </c>
      <c r="H30" s="288">
        <v>8.1958920000000006</v>
      </c>
      <c r="I30" s="288">
        <v>19.383046999999998</v>
      </c>
      <c r="J30" s="288">
        <v>4.2068860000000008</v>
      </c>
      <c r="K30" s="288">
        <v>195.74564799999999</v>
      </c>
      <c r="L30" s="287">
        <v>71.068534999999997</v>
      </c>
      <c r="M30" s="288">
        <v>68.661168000000004</v>
      </c>
      <c r="N30" s="287">
        <v>117.922155</v>
      </c>
      <c r="O30" s="288">
        <v>42.716855000000002</v>
      </c>
      <c r="P30" s="288">
        <v>31.385345000000001</v>
      </c>
      <c r="Q30" s="287">
        <v>0.42539199999999999</v>
      </c>
      <c r="R30" s="284" t="s">
        <v>286</v>
      </c>
    </row>
    <row r="31" spans="1:18" ht="24" customHeight="1">
      <c r="A31" s="285">
        <v>2005</v>
      </c>
      <c r="B31" s="278" t="s">
        <v>0</v>
      </c>
      <c r="C31" s="278"/>
      <c r="D31" s="286">
        <v>778.141255</v>
      </c>
      <c r="E31" s="287">
        <v>589.756393</v>
      </c>
      <c r="F31" s="288">
        <v>333.03099500000002</v>
      </c>
      <c r="G31" s="289">
        <v>38.208894999999998</v>
      </c>
      <c r="H31" s="288">
        <v>10.001272999999999</v>
      </c>
      <c r="I31" s="288">
        <v>22.746333</v>
      </c>
      <c r="J31" s="288">
        <v>6.5181170000000002</v>
      </c>
      <c r="K31" s="288">
        <v>242.23367499999998</v>
      </c>
      <c r="L31" s="287">
        <v>68.787123000000008</v>
      </c>
      <c r="M31" s="288">
        <v>65.189194999999998</v>
      </c>
      <c r="N31" s="287">
        <v>92.096519999999998</v>
      </c>
      <c r="O31" s="288">
        <v>31.522682</v>
      </c>
      <c r="P31" s="288">
        <v>23.625869999999999</v>
      </c>
      <c r="Q31" s="287">
        <v>1.5493969999999999</v>
      </c>
      <c r="R31" s="284" t="s">
        <v>290</v>
      </c>
    </row>
    <row r="32" spans="1:18" ht="15.9" customHeight="1">
      <c r="A32" s="285"/>
      <c r="B32" s="278" t="s">
        <v>289</v>
      </c>
      <c r="C32" s="278"/>
      <c r="D32" s="286">
        <v>362.50482699999998</v>
      </c>
      <c r="E32" s="287">
        <v>300.16162199999997</v>
      </c>
      <c r="F32" s="288">
        <v>236.05502299999998</v>
      </c>
      <c r="G32" s="289">
        <v>7.4673970000000001</v>
      </c>
      <c r="H32" s="288">
        <v>2.0664769999999999</v>
      </c>
      <c r="I32" s="288">
        <v>3.6940010000000001</v>
      </c>
      <c r="J32" s="288">
        <v>1.0768119999999999</v>
      </c>
      <c r="K32" s="288">
        <v>56.630738999999998</v>
      </c>
      <c r="L32" s="287">
        <v>21.455836999999999</v>
      </c>
      <c r="M32" s="288">
        <v>19.569131000000002</v>
      </c>
      <c r="N32" s="287">
        <v>16.092402</v>
      </c>
      <c r="O32" s="288">
        <v>3.3041179999999999</v>
      </c>
      <c r="P32" s="288">
        <v>2.0344999999999999E-2</v>
      </c>
      <c r="Q32" s="287">
        <v>0.67305999999999999</v>
      </c>
      <c r="R32" s="284" t="s">
        <v>288</v>
      </c>
    </row>
    <row r="33" spans="1:18" ht="15.9" customHeight="1">
      <c r="A33" s="285"/>
      <c r="B33" s="278" t="s">
        <v>287</v>
      </c>
      <c r="C33" s="278"/>
      <c r="D33" s="286">
        <v>415.63642800000002</v>
      </c>
      <c r="E33" s="287">
        <v>289.59477600000002</v>
      </c>
      <c r="F33" s="288">
        <v>96.975979000000009</v>
      </c>
      <c r="G33" s="289">
        <v>30.741501</v>
      </c>
      <c r="H33" s="288">
        <v>7.9347969999999997</v>
      </c>
      <c r="I33" s="288">
        <v>19.052334999999999</v>
      </c>
      <c r="J33" s="288">
        <v>5.441306</v>
      </c>
      <c r="K33" s="288">
        <v>185.602935</v>
      </c>
      <c r="L33" s="287">
        <v>47.33128</v>
      </c>
      <c r="M33" s="288">
        <v>45.620061</v>
      </c>
      <c r="N33" s="287">
        <v>76.004111999999992</v>
      </c>
      <c r="O33" s="288">
        <v>28.218564999999998</v>
      </c>
      <c r="P33" s="288">
        <v>23.605525</v>
      </c>
      <c r="Q33" s="287">
        <v>0.87633700000000003</v>
      </c>
      <c r="R33" s="284" t="s">
        <v>286</v>
      </c>
    </row>
    <row r="34" spans="1:18" ht="24" customHeight="1">
      <c r="A34" s="285">
        <v>2004</v>
      </c>
      <c r="B34" s="278" t="s">
        <v>0</v>
      </c>
      <c r="C34" s="278"/>
      <c r="D34" s="286">
        <v>636.08623999999998</v>
      </c>
      <c r="E34" s="287">
        <v>425.342444</v>
      </c>
      <c r="F34" s="288">
        <v>225.19593799999998</v>
      </c>
      <c r="G34" s="289">
        <v>27.436400000000003</v>
      </c>
      <c r="H34" s="288">
        <v>5.6270469999999992</v>
      </c>
      <c r="I34" s="288">
        <v>18.721985</v>
      </c>
      <c r="J34" s="288">
        <v>3.5457879999999999</v>
      </c>
      <c r="K34" s="288">
        <v>189.993483</v>
      </c>
      <c r="L34" s="287">
        <v>56.587277</v>
      </c>
      <c r="M34" s="288">
        <v>54.914760000000001</v>
      </c>
      <c r="N34" s="287">
        <v>91.982399999999998</v>
      </c>
      <c r="O34" s="288">
        <v>25.000203000000003</v>
      </c>
      <c r="P34" s="288">
        <v>39.297804999999997</v>
      </c>
      <c r="Q34" s="287">
        <v>1.818716</v>
      </c>
      <c r="R34" s="284" t="s">
        <v>290</v>
      </c>
    </row>
    <row r="35" spans="1:18" ht="15.9" customHeight="1">
      <c r="A35" s="285"/>
      <c r="B35" s="278" t="s">
        <v>289</v>
      </c>
      <c r="C35" s="278"/>
      <c r="D35" s="286">
        <v>269.15895599999999</v>
      </c>
      <c r="E35" s="287">
        <v>185.78335200000001</v>
      </c>
      <c r="F35" s="288">
        <v>139.95830600000002</v>
      </c>
      <c r="G35" s="289">
        <v>8.8091880000000007</v>
      </c>
      <c r="H35" s="288">
        <v>1.6326289999999999</v>
      </c>
      <c r="I35" s="288">
        <v>5.4779470000000003</v>
      </c>
      <c r="J35" s="288">
        <v>0.43182700000000002</v>
      </c>
      <c r="K35" s="288">
        <v>42.830036</v>
      </c>
      <c r="L35" s="287">
        <v>13.035759000000001</v>
      </c>
      <c r="M35" s="288">
        <v>12.486608</v>
      </c>
      <c r="N35" s="287">
        <v>11.945422999999998</v>
      </c>
      <c r="O35" s="288">
        <v>2.228364</v>
      </c>
      <c r="P35" s="288">
        <v>0.17844100000000002</v>
      </c>
      <c r="Q35" s="287">
        <v>0.56185000000000007</v>
      </c>
      <c r="R35" s="284" t="s">
        <v>288</v>
      </c>
    </row>
    <row r="36" spans="1:18" ht="15.9" customHeight="1">
      <c r="A36" s="285"/>
      <c r="B36" s="278" t="s">
        <v>287</v>
      </c>
      <c r="C36" s="278"/>
      <c r="D36" s="286">
        <v>366.92728399999999</v>
      </c>
      <c r="E36" s="287">
        <v>239.55909199999999</v>
      </c>
      <c r="F36" s="288">
        <v>85.237631999999991</v>
      </c>
      <c r="G36" s="289">
        <v>18.627212</v>
      </c>
      <c r="H36" s="288">
        <v>3.994418</v>
      </c>
      <c r="I36" s="288">
        <v>13.244038</v>
      </c>
      <c r="J36" s="288">
        <v>3.1139609999999998</v>
      </c>
      <c r="K36" s="288">
        <v>147.16344699999999</v>
      </c>
      <c r="L36" s="287">
        <v>43.551517999999994</v>
      </c>
      <c r="M36" s="288">
        <v>42.428152000000004</v>
      </c>
      <c r="N36" s="287">
        <v>80.036977000000007</v>
      </c>
      <c r="O36" s="288">
        <v>22.771839</v>
      </c>
      <c r="P36" s="288">
        <v>39.119364000000004</v>
      </c>
      <c r="Q36" s="287">
        <v>1.256866</v>
      </c>
      <c r="R36" s="284" t="s">
        <v>286</v>
      </c>
    </row>
    <row r="37" spans="1:18" ht="24" customHeight="1">
      <c r="A37" s="285">
        <v>2003</v>
      </c>
      <c r="B37" s="278" t="s">
        <v>0</v>
      </c>
      <c r="C37" s="278"/>
      <c r="D37" s="286">
        <v>556.79148799999996</v>
      </c>
      <c r="E37" s="287">
        <v>382.36844100000002</v>
      </c>
      <c r="F37" s="288">
        <v>197.31660600000001</v>
      </c>
      <c r="G37" s="289">
        <v>20.492469</v>
      </c>
      <c r="H37" s="288">
        <v>3.923384</v>
      </c>
      <c r="I37" s="288">
        <v>12.449843999999999</v>
      </c>
      <c r="J37" s="288">
        <v>4.1613810000000004</v>
      </c>
      <c r="K37" s="288">
        <v>177.016288</v>
      </c>
      <c r="L37" s="287">
        <v>68.251170999999999</v>
      </c>
      <c r="M37" s="288">
        <v>66.275062000000005</v>
      </c>
      <c r="N37" s="287">
        <v>56.496803999999997</v>
      </c>
      <c r="O37" s="288">
        <v>19.018148</v>
      </c>
      <c r="P37" s="288">
        <v>20.640086</v>
      </c>
      <c r="Q37" s="287">
        <v>1.521665</v>
      </c>
      <c r="R37" s="284" t="s">
        <v>290</v>
      </c>
    </row>
    <row r="38" spans="1:18" ht="15.9" customHeight="1">
      <c r="A38" s="285"/>
      <c r="B38" s="278" t="s">
        <v>289</v>
      </c>
      <c r="C38" s="278"/>
      <c r="D38" s="286">
        <v>229.05689100000001</v>
      </c>
      <c r="E38" s="287">
        <v>169.143126</v>
      </c>
      <c r="F38" s="288">
        <v>126.99325999999999</v>
      </c>
      <c r="G38" s="289">
        <v>6.0790579999999999</v>
      </c>
      <c r="H38" s="288">
        <v>1.2704139999999999</v>
      </c>
      <c r="I38" s="288">
        <v>3.429967</v>
      </c>
      <c r="J38" s="288">
        <v>1.3916679999999999</v>
      </c>
      <c r="K38" s="288">
        <v>39.271148000000004</v>
      </c>
      <c r="L38" s="287">
        <v>15.021258</v>
      </c>
      <c r="M38" s="288">
        <v>14.230399</v>
      </c>
      <c r="N38" s="287">
        <v>8.4017399999999984</v>
      </c>
      <c r="O38" s="288">
        <v>2.0897920000000001</v>
      </c>
      <c r="P38" s="288">
        <v>1.1182000000000001E-2</v>
      </c>
      <c r="Q38" s="287">
        <v>0.20317500000000002</v>
      </c>
      <c r="R38" s="284" t="s">
        <v>288</v>
      </c>
    </row>
    <row r="39" spans="1:18" ht="15.9" customHeight="1">
      <c r="A39" s="285"/>
      <c r="B39" s="278" t="s">
        <v>287</v>
      </c>
      <c r="C39" s="278"/>
      <c r="D39" s="286">
        <v>327.73459600000001</v>
      </c>
      <c r="E39" s="287">
        <v>213.22532699999999</v>
      </c>
      <c r="F39" s="288">
        <v>70.323354000000009</v>
      </c>
      <c r="G39" s="289">
        <v>14.413411</v>
      </c>
      <c r="H39" s="288">
        <v>2.6529699999999998</v>
      </c>
      <c r="I39" s="288">
        <v>9.019877000000001</v>
      </c>
      <c r="J39" s="288">
        <v>2.7697130000000003</v>
      </c>
      <c r="K39" s="288">
        <v>137.74514400000001</v>
      </c>
      <c r="L39" s="287">
        <v>53.229913999999994</v>
      </c>
      <c r="M39" s="288">
        <v>52.044663999999997</v>
      </c>
      <c r="N39" s="287">
        <v>48.095063999999994</v>
      </c>
      <c r="O39" s="288">
        <v>16.928356999999998</v>
      </c>
      <c r="P39" s="288">
        <v>20.628902999999998</v>
      </c>
      <c r="Q39" s="287">
        <v>1.3184899999999999</v>
      </c>
      <c r="R39" s="284" t="s">
        <v>286</v>
      </c>
    </row>
    <row r="40" spans="1:18" ht="24" customHeight="1">
      <c r="A40" s="285">
        <v>2002</v>
      </c>
      <c r="B40" s="278" t="s">
        <v>0</v>
      </c>
      <c r="C40" s="278"/>
      <c r="D40" s="286">
        <v>564.457536</v>
      </c>
      <c r="E40" s="287">
        <v>357.255447</v>
      </c>
      <c r="F40" s="288">
        <v>151.61845199999999</v>
      </c>
      <c r="G40" s="289">
        <v>37.711220000000004</v>
      </c>
      <c r="H40" s="288">
        <v>4.2978969999999999</v>
      </c>
      <c r="I40" s="288">
        <v>29.778025000000003</v>
      </c>
      <c r="J40" s="288">
        <v>1.961649</v>
      </c>
      <c r="K40" s="288">
        <v>195.86184</v>
      </c>
      <c r="L40" s="287">
        <v>79.631038000000004</v>
      </c>
      <c r="M40" s="288">
        <v>76.039265999999998</v>
      </c>
      <c r="N40" s="287">
        <v>59.729979</v>
      </c>
      <c r="O40" s="288">
        <v>19.171664</v>
      </c>
      <c r="P40" s="288">
        <v>22.404824000000001</v>
      </c>
      <c r="Q40" s="287">
        <v>0.99872099999999997</v>
      </c>
      <c r="R40" s="284" t="s">
        <v>290</v>
      </c>
    </row>
    <row r="41" spans="1:18" ht="15.9" customHeight="1">
      <c r="A41" s="285"/>
      <c r="B41" s="278" t="s">
        <v>289</v>
      </c>
      <c r="C41" s="278"/>
      <c r="D41" s="286">
        <v>220.12035599999999</v>
      </c>
      <c r="E41" s="287">
        <v>125.36072</v>
      </c>
      <c r="F41" s="288">
        <v>79.003501999999997</v>
      </c>
      <c r="G41" s="289">
        <v>23.228625999999998</v>
      </c>
      <c r="H41" s="288">
        <v>1.3262719999999999</v>
      </c>
      <c r="I41" s="288">
        <v>20.412033000000001</v>
      </c>
      <c r="J41" s="288">
        <v>0.46994900000000001</v>
      </c>
      <c r="K41" s="288">
        <v>43.531427000000001</v>
      </c>
      <c r="L41" s="287">
        <v>22.059531</v>
      </c>
      <c r="M41" s="288">
        <v>20.472041000000001</v>
      </c>
      <c r="N41" s="287">
        <v>7.7392400000000006</v>
      </c>
      <c r="O41" s="288">
        <v>1.798956</v>
      </c>
      <c r="P41" s="288">
        <v>4.8797E-2</v>
      </c>
      <c r="Q41" s="287">
        <v>0.13803699999999999</v>
      </c>
      <c r="R41" s="284" t="s">
        <v>288</v>
      </c>
    </row>
    <row r="42" spans="1:18" ht="15.9" customHeight="1">
      <c r="A42" s="285"/>
      <c r="B42" s="278" t="s">
        <v>287</v>
      </c>
      <c r="C42" s="278"/>
      <c r="D42" s="286">
        <v>344.33720599999998</v>
      </c>
      <c r="E42" s="287">
        <v>231.89473000000001</v>
      </c>
      <c r="F42" s="288">
        <v>72.614953999999997</v>
      </c>
      <c r="G42" s="289">
        <v>14.482595</v>
      </c>
      <c r="H42" s="288">
        <v>2.971625</v>
      </c>
      <c r="I42" s="288">
        <v>9.3659929999999996</v>
      </c>
      <c r="J42" s="288">
        <v>1.4917</v>
      </c>
      <c r="K42" s="288">
        <v>152.33041200000002</v>
      </c>
      <c r="L42" s="287">
        <v>57.571505999999999</v>
      </c>
      <c r="M42" s="288">
        <v>55.567224000000003</v>
      </c>
      <c r="N42" s="287">
        <v>51.990740000000002</v>
      </c>
      <c r="O42" s="288">
        <v>17.372707999999999</v>
      </c>
      <c r="P42" s="288">
        <v>22.356027999999998</v>
      </c>
      <c r="Q42" s="287">
        <v>0.860684</v>
      </c>
      <c r="R42" s="284" t="s">
        <v>286</v>
      </c>
    </row>
    <row r="43" spans="1:18" ht="24" customHeight="1">
      <c r="A43" s="285">
        <v>2001</v>
      </c>
      <c r="B43" s="278" t="s">
        <v>0</v>
      </c>
      <c r="C43" s="278"/>
      <c r="D43" s="286">
        <v>586.45107200000007</v>
      </c>
      <c r="E43" s="287">
        <v>380.87307600000003</v>
      </c>
      <c r="F43" s="288">
        <v>151.36370099999999</v>
      </c>
      <c r="G43" s="289">
        <v>36.216339999999995</v>
      </c>
      <c r="H43" s="288">
        <v>3.6425360000000002</v>
      </c>
      <c r="I43" s="288">
        <v>28.883953000000002</v>
      </c>
      <c r="J43" s="288">
        <v>2.5340560000000001</v>
      </c>
      <c r="K43" s="288">
        <v>221.18947199999999</v>
      </c>
      <c r="L43" s="287">
        <v>76.793267</v>
      </c>
      <c r="M43" s="288">
        <v>70.975433999999993</v>
      </c>
      <c r="N43" s="287">
        <v>58.695873999999996</v>
      </c>
      <c r="O43" s="288">
        <v>15.822790999999999</v>
      </c>
      <c r="P43" s="288">
        <v>21.718156</v>
      </c>
      <c r="Q43" s="287">
        <v>3.0663809999999998</v>
      </c>
      <c r="R43" s="284" t="s">
        <v>290</v>
      </c>
    </row>
    <row r="44" spans="1:18" ht="15.9" customHeight="1">
      <c r="A44" s="285"/>
      <c r="B44" s="278" t="s">
        <v>289</v>
      </c>
      <c r="C44" s="278"/>
      <c r="D44" s="286">
        <v>227.91761099999999</v>
      </c>
      <c r="E44" s="287">
        <v>127.28852000000001</v>
      </c>
      <c r="F44" s="288">
        <v>78.400840000000002</v>
      </c>
      <c r="G44" s="289">
        <v>21.187454000000002</v>
      </c>
      <c r="H44" s="288">
        <v>0.99387900000000007</v>
      </c>
      <c r="I44" s="288">
        <v>19.220023000000001</v>
      </c>
      <c r="J44" s="288">
        <v>0.222556</v>
      </c>
      <c r="K44" s="288">
        <v>45.753222000000001</v>
      </c>
      <c r="L44" s="287">
        <v>23.516856000000001</v>
      </c>
      <c r="M44" s="288">
        <v>20.678005000000002</v>
      </c>
      <c r="N44" s="287">
        <v>9.0971770000000003</v>
      </c>
      <c r="O44" s="288">
        <v>1.260866</v>
      </c>
      <c r="P44" s="288">
        <v>5.3874000000000005E-2</v>
      </c>
      <c r="Q44" s="287">
        <v>1.69668</v>
      </c>
      <c r="R44" s="284" t="s">
        <v>288</v>
      </c>
    </row>
    <row r="45" spans="1:18" ht="15.9" customHeight="1">
      <c r="A45" s="285"/>
      <c r="B45" s="278" t="s">
        <v>287</v>
      </c>
      <c r="C45" s="278"/>
      <c r="D45" s="286">
        <v>358.53346799999997</v>
      </c>
      <c r="E45" s="287">
        <v>253.58455600000002</v>
      </c>
      <c r="F45" s="288">
        <v>72.962867000000003</v>
      </c>
      <c r="G45" s="289">
        <v>15.028887000000001</v>
      </c>
      <c r="H45" s="288">
        <v>2.648657</v>
      </c>
      <c r="I45" s="288">
        <v>9.6639309999999998</v>
      </c>
      <c r="J45" s="288">
        <v>2.3115000000000001</v>
      </c>
      <c r="K45" s="288">
        <v>175.43624400000002</v>
      </c>
      <c r="L45" s="287">
        <v>53.276410000000006</v>
      </c>
      <c r="M45" s="288">
        <v>50.297427999999996</v>
      </c>
      <c r="N45" s="287">
        <v>49.598697000000001</v>
      </c>
      <c r="O45" s="288">
        <v>14.561924999999999</v>
      </c>
      <c r="P45" s="288">
        <v>21.664282</v>
      </c>
      <c r="Q45" s="287">
        <v>1.3697010000000001</v>
      </c>
      <c r="R45" s="284" t="s">
        <v>286</v>
      </c>
    </row>
    <row r="46" spans="1:18" ht="24" customHeight="1">
      <c r="A46" s="285">
        <v>2000</v>
      </c>
      <c r="B46" s="278" t="s">
        <v>0</v>
      </c>
      <c r="C46" s="278"/>
      <c r="D46" s="286">
        <v>573.42707200000007</v>
      </c>
      <c r="E46" s="287">
        <v>435.98651899999999</v>
      </c>
      <c r="F46" s="288">
        <v>207.46982199999999</v>
      </c>
      <c r="G46" s="289">
        <v>102.733909</v>
      </c>
      <c r="H46" s="288">
        <v>3.363235</v>
      </c>
      <c r="I46" s="288">
        <v>95.318210000000008</v>
      </c>
      <c r="J46" s="288">
        <v>1.9596579999999999</v>
      </c>
      <c r="K46" s="288">
        <v>219.263856</v>
      </c>
      <c r="L46" s="287">
        <v>69.922370000000001</v>
      </c>
      <c r="M46" s="288">
        <v>68.134702000000004</v>
      </c>
      <c r="N46" s="287">
        <v>59.201087000000001</v>
      </c>
      <c r="O46" s="288">
        <v>16.914360000000002</v>
      </c>
      <c r="P46" s="288">
        <v>21.613759999999999</v>
      </c>
      <c r="Q46" s="287">
        <v>1.0614380000000001</v>
      </c>
      <c r="R46" s="284" t="s">
        <v>290</v>
      </c>
    </row>
    <row r="47" spans="1:18" ht="15.9" customHeight="1">
      <c r="A47" s="285"/>
      <c r="B47" s="278" t="s">
        <v>289</v>
      </c>
      <c r="C47" s="278"/>
      <c r="D47" s="286">
        <v>214.163905</v>
      </c>
      <c r="E47" s="287">
        <v>184.654291</v>
      </c>
      <c r="F47" s="288">
        <v>140.37861600000002</v>
      </c>
      <c r="G47" s="289">
        <v>89.765749</v>
      </c>
      <c r="H47" s="288">
        <v>1.047628</v>
      </c>
      <c r="I47" s="288">
        <v>87.924816000000007</v>
      </c>
      <c r="J47" s="288">
        <v>0.22254599999999999</v>
      </c>
      <c r="K47" s="288">
        <v>40.809590999999998</v>
      </c>
      <c r="L47" s="287">
        <v>17.697633999999997</v>
      </c>
      <c r="M47" s="288">
        <v>16.427499999999998</v>
      </c>
      <c r="N47" s="287">
        <v>6.8518129999999999</v>
      </c>
      <c r="O47" s="288">
        <v>1.3833230000000001</v>
      </c>
      <c r="P47" s="288">
        <v>3.3538999999999999E-2</v>
      </c>
      <c r="Q47" s="287">
        <v>0.16236</v>
      </c>
      <c r="R47" s="284" t="s">
        <v>288</v>
      </c>
    </row>
    <row r="48" spans="1:18" ht="15.9" customHeight="1">
      <c r="A48" s="285"/>
      <c r="B48" s="278" t="s">
        <v>287</v>
      </c>
      <c r="C48" s="278"/>
      <c r="D48" s="286">
        <v>359.26315299999999</v>
      </c>
      <c r="E48" s="287">
        <v>251.33223699999999</v>
      </c>
      <c r="F48" s="288">
        <v>67.091207999999995</v>
      </c>
      <c r="G48" s="289">
        <v>12.968163000000001</v>
      </c>
      <c r="H48" s="288">
        <v>2.315607</v>
      </c>
      <c r="I48" s="288">
        <v>7.3933970000000002</v>
      </c>
      <c r="J48" s="288">
        <v>1.737112</v>
      </c>
      <c r="K48" s="288">
        <v>178.454272</v>
      </c>
      <c r="L48" s="287">
        <v>52.224735000000003</v>
      </c>
      <c r="M48" s="288">
        <v>51.707200999999998</v>
      </c>
      <c r="N48" s="287">
        <v>52.349271999999999</v>
      </c>
      <c r="O48" s="288">
        <v>15.531036</v>
      </c>
      <c r="P48" s="288">
        <v>21.580220000000001</v>
      </c>
      <c r="Q48" s="287">
        <v>0.89907799999999993</v>
      </c>
      <c r="R48" s="284" t="s">
        <v>286</v>
      </c>
    </row>
    <row r="49" spans="1:18">
      <c r="A49" s="290"/>
      <c r="B49" s="291"/>
      <c r="C49" s="291"/>
      <c r="D49" s="292"/>
      <c r="E49" s="293"/>
      <c r="F49" s="294"/>
      <c r="G49" s="295"/>
      <c r="H49" s="294"/>
      <c r="I49" s="294"/>
      <c r="J49" s="294"/>
      <c r="K49" s="294"/>
      <c r="L49" s="293"/>
      <c r="M49" s="294"/>
      <c r="N49" s="293"/>
      <c r="O49" s="294"/>
      <c r="P49" s="294"/>
      <c r="Q49" s="295"/>
      <c r="R49" s="296"/>
    </row>
    <row r="51" spans="1:18" s="281" customFormat="1">
      <c r="A51" s="297" t="s">
        <v>653</v>
      </c>
      <c r="D51" s="298"/>
    </row>
    <row r="52" spans="1:18" s="281" customFormat="1">
      <c r="A52" s="297" t="s">
        <v>655</v>
      </c>
      <c r="D52" s="298"/>
    </row>
    <row r="53" spans="1:18" s="281" customFormat="1">
      <c r="A53" s="297" t="s">
        <v>656</v>
      </c>
      <c r="D53" s="298"/>
    </row>
    <row r="54" spans="1:18" s="281" customFormat="1">
      <c r="A54" s="297" t="s">
        <v>657</v>
      </c>
      <c r="D54" s="298"/>
    </row>
    <row r="55" spans="1:18" s="281" customFormat="1">
      <c r="A55" s="297" t="s">
        <v>658</v>
      </c>
      <c r="D55" s="298"/>
    </row>
    <row r="56" spans="1:18" s="281" customFormat="1">
      <c r="A56" s="297" t="s">
        <v>654</v>
      </c>
      <c r="D56" s="298"/>
    </row>
    <row r="57" spans="1:18" s="281" customFormat="1">
      <c r="A57" s="297" t="s">
        <v>659</v>
      </c>
      <c r="D57" s="298"/>
    </row>
    <row r="58" spans="1:18" s="281" customFormat="1">
      <c r="A58" s="297" t="s">
        <v>660</v>
      </c>
      <c r="D58" s="298"/>
    </row>
    <row r="59" spans="1:18" s="281" customFormat="1">
      <c r="A59" s="297" t="s">
        <v>661</v>
      </c>
      <c r="D59" s="298"/>
    </row>
    <row r="60" spans="1:18" s="281" customFormat="1">
      <c r="A60" s="299"/>
      <c r="D60" s="298"/>
    </row>
    <row r="61" spans="1:18" s="281" customFormat="1">
      <c r="A61" s="299"/>
      <c r="D61" s="29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8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39"/>
  <sheetViews>
    <sheetView showGridLines="0" workbookViewId="0">
      <selection activeCell="H2" sqref="H2"/>
    </sheetView>
  </sheetViews>
  <sheetFormatPr defaultColWidth="12.42578125" defaultRowHeight="12" customHeight="1"/>
  <cols>
    <col min="1" max="1" width="32" style="205" customWidth="1"/>
    <col min="2" max="4" width="8.7109375" style="205" customWidth="1"/>
    <col min="5" max="5" width="8.7109375" style="236" customWidth="1"/>
    <col min="6" max="14" width="8.7109375" style="205" customWidth="1"/>
    <col min="15" max="15" width="2.42578125" style="205" customWidth="1"/>
    <col min="16" max="16" width="36.140625" style="234" customWidth="1"/>
    <col min="17" max="16384" width="12.42578125" style="205"/>
  </cols>
  <sheetData>
    <row r="1" spans="1:16" s="203" customFormat="1" ht="12" customHeight="1">
      <c r="A1" s="202" t="s">
        <v>648</v>
      </c>
      <c r="E1" s="204"/>
      <c r="I1" s="96"/>
      <c r="J1" s="96"/>
      <c r="K1" s="96"/>
      <c r="L1" s="96"/>
      <c r="M1" s="96"/>
      <c r="N1" s="96"/>
      <c r="P1" s="202"/>
    </row>
    <row r="2" spans="1:16" ht="12" customHeight="1">
      <c r="A2" s="98" t="s">
        <v>4</v>
      </c>
      <c r="B2" s="21"/>
      <c r="C2" s="21"/>
      <c r="D2" s="21"/>
      <c r="E2" s="71"/>
      <c r="I2" s="67"/>
      <c r="J2" s="67"/>
      <c r="K2" s="67"/>
      <c r="L2" s="67"/>
      <c r="M2" s="67"/>
      <c r="N2" s="67"/>
      <c r="P2" s="206" t="s">
        <v>4</v>
      </c>
    </row>
    <row r="3" spans="1:16" ht="12" customHeight="1">
      <c r="A3" s="207" t="s">
        <v>512</v>
      </c>
      <c r="B3" s="21"/>
      <c r="C3" s="21"/>
      <c r="E3" s="71"/>
      <c r="I3" s="71"/>
      <c r="J3" s="71"/>
      <c r="K3" s="71"/>
      <c r="L3" s="71"/>
      <c r="M3" s="71"/>
      <c r="N3" s="71"/>
      <c r="P3" s="208" t="s">
        <v>511</v>
      </c>
    </row>
    <row r="4" spans="1:16" ht="12" customHeight="1">
      <c r="A4" s="70" t="s">
        <v>510</v>
      </c>
      <c r="B4" s="21"/>
      <c r="C4" s="21"/>
      <c r="E4" s="71"/>
      <c r="I4" s="66"/>
      <c r="J4" s="66"/>
      <c r="K4" s="66"/>
      <c r="L4" s="66"/>
      <c r="M4" s="66"/>
      <c r="N4" s="66"/>
      <c r="P4" s="70" t="s">
        <v>509</v>
      </c>
    </row>
    <row r="5" spans="1:16" ht="12" customHeight="1">
      <c r="A5" s="69"/>
      <c r="B5" s="103"/>
      <c r="C5" s="103"/>
      <c r="D5" s="209"/>
      <c r="E5" s="71"/>
      <c r="F5" s="209"/>
      <c r="G5" s="209"/>
      <c r="H5" s="209"/>
      <c r="I5" s="105"/>
      <c r="J5" s="105"/>
      <c r="K5" s="105"/>
      <c r="L5" s="105"/>
      <c r="M5" s="105"/>
      <c r="N5" s="105"/>
      <c r="O5" s="209"/>
      <c r="P5" s="69"/>
    </row>
    <row r="6" spans="1:16" ht="12" customHeight="1">
      <c r="A6" s="210"/>
      <c r="B6" s="108">
        <v>2000</v>
      </c>
      <c r="C6" s="108">
        <v>2001</v>
      </c>
      <c r="D6" s="108">
        <v>2002</v>
      </c>
      <c r="E6" s="109">
        <v>2003</v>
      </c>
      <c r="F6" s="210">
        <v>2004</v>
      </c>
      <c r="G6" s="210">
        <v>2005</v>
      </c>
      <c r="H6" s="210">
        <v>2006</v>
      </c>
      <c r="I6" s="109">
        <v>2007</v>
      </c>
      <c r="J6" s="109">
        <v>2008</v>
      </c>
      <c r="K6" s="109">
        <v>2009</v>
      </c>
      <c r="L6" s="109">
        <v>2010</v>
      </c>
      <c r="M6" s="110">
        <v>2011</v>
      </c>
      <c r="N6" s="110">
        <v>2012</v>
      </c>
      <c r="O6" s="210"/>
      <c r="P6" s="211"/>
    </row>
    <row r="8" spans="1:16" s="215" customFormat="1" ht="21.9" customHeight="1">
      <c r="A8" s="212" t="s">
        <v>508</v>
      </c>
      <c r="B8" s="213" t="s">
        <v>1</v>
      </c>
      <c r="C8" s="213" t="s">
        <v>1</v>
      </c>
      <c r="D8" s="213" t="s">
        <v>1</v>
      </c>
      <c r="E8" s="213" t="s">
        <v>1</v>
      </c>
      <c r="F8" s="213" t="s">
        <v>1</v>
      </c>
      <c r="G8" s="213" t="s">
        <v>1</v>
      </c>
      <c r="H8" s="213" t="s">
        <v>1</v>
      </c>
      <c r="I8" s="213" t="s">
        <v>1</v>
      </c>
      <c r="J8" s="213" t="s">
        <v>1</v>
      </c>
      <c r="K8" s="213" t="s">
        <v>1</v>
      </c>
      <c r="L8" s="213" t="s">
        <v>1</v>
      </c>
      <c r="M8" s="213" t="s">
        <v>1</v>
      </c>
      <c r="N8" s="213" t="s">
        <v>1</v>
      </c>
      <c r="O8" s="214"/>
      <c r="P8" s="212" t="s">
        <v>507</v>
      </c>
    </row>
    <row r="9" spans="1:16" s="215" customFormat="1" ht="21.9" customHeight="1">
      <c r="A9" s="212" t="s">
        <v>506</v>
      </c>
      <c r="B9" s="216">
        <v>1193.183</v>
      </c>
      <c r="C9" s="216">
        <v>1197.3009999999999</v>
      </c>
      <c r="D9" s="216">
        <v>1352.1379999999999</v>
      </c>
      <c r="E9" s="216">
        <v>1199.125</v>
      </c>
      <c r="F9" s="216">
        <v>1188.652</v>
      </c>
      <c r="G9" s="216">
        <v>1214.559</v>
      </c>
      <c r="H9" s="216">
        <v>1043.173</v>
      </c>
      <c r="I9" s="216">
        <v>718.11300000000006</v>
      </c>
      <c r="J9" s="216">
        <v>834.13699999999994</v>
      </c>
      <c r="K9" s="216">
        <v>933.03899999999999</v>
      </c>
      <c r="L9" s="216">
        <v>1042.877</v>
      </c>
      <c r="M9" s="216">
        <v>1110.92</v>
      </c>
      <c r="N9" s="216" t="s">
        <v>1</v>
      </c>
      <c r="O9" s="217"/>
      <c r="P9" s="212" t="s">
        <v>505</v>
      </c>
    </row>
    <row r="10" spans="1:16" ht="21.9" customHeight="1">
      <c r="A10" s="218" t="s">
        <v>504</v>
      </c>
      <c r="B10" s="219" t="s">
        <v>1</v>
      </c>
      <c r="C10" s="219" t="s">
        <v>1</v>
      </c>
      <c r="D10" s="219" t="s">
        <v>1</v>
      </c>
      <c r="E10" s="219" t="s">
        <v>1</v>
      </c>
      <c r="F10" s="219" t="s">
        <v>1</v>
      </c>
      <c r="G10" s="219" t="s">
        <v>1</v>
      </c>
      <c r="H10" s="219" t="s">
        <v>1</v>
      </c>
      <c r="I10" s="219" t="s">
        <v>1</v>
      </c>
      <c r="J10" s="219" t="s">
        <v>1</v>
      </c>
      <c r="K10" s="219" t="s">
        <v>1</v>
      </c>
      <c r="L10" s="219" t="s">
        <v>1</v>
      </c>
      <c r="M10" s="219" t="s">
        <v>1</v>
      </c>
      <c r="N10" s="219" t="s">
        <v>1</v>
      </c>
      <c r="O10" s="220"/>
      <c r="P10" s="218" t="s">
        <v>503</v>
      </c>
    </row>
    <row r="11" spans="1:16" ht="12" customHeight="1">
      <c r="A11" s="218" t="s">
        <v>502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2"/>
      <c r="P11" s="218" t="s">
        <v>502</v>
      </c>
    </row>
    <row r="12" spans="1:16" ht="12" customHeight="1">
      <c r="A12" s="212" t="s">
        <v>501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2"/>
      <c r="P12" s="212" t="s">
        <v>500</v>
      </c>
    </row>
    <row r="13" spans="1:16" ht="12" hidden="1" customHeight="1">
      <c r="A13" s="223" t="s">
        <v>499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2"/>
      <c r="P13" s="223" t="s">
        <v>498</v>
      </c>
    </row>
    <row r="14" spans="1:16" ht="12" hidden="1" customHeight="1">
      <c r="A14" s="223" t="s">
        <v>497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23" t="s">
        <v>496</v>
      </c>
    </row>
    <row r="15" spans="1:16" ht="12" hidden="1" customHeight="1">
      <c r="A15" s="223" t="s">
        <v>495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23" t="s">
        <v>494</v>
      </c>
    </row>
    <row r="16" spans="1:16" s="224" customFormat="1" ht="12" customHeight="1">
      <c r="A16" s="223" t="s">
        <v>493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2"/>
      <c r="P16" s="223" t="s">
        <v>492</v>
      </c>
    </row>
    <row r="17" spans="1:16" ht="12" customHeight="1">
      <c r="A17" s="225" t="s">
        <v>491</v>
      </c>
      <c r="B17" s="221">
        <v>1177.9110000000001</v>
      </c>
      <c r="C17" s="221">
        <v>1184.1579999999999</v>
      </c>
      <c r="D17" s="221">
        <v>1222.46</v>
      </c>
      <c r="E17" s="221">
        <v>1061.4690000000001</v>
      </c>
      <c r="F17" s="221">
        <v>1055.242</v>
      </c>
      <c r="G17" s="221">
        <v>1196.2080000000001</v>
      </c>
      <c r="H17" s="221">
        <v>1024.6949999999999</v>
      </c>
      <c r="I17" s="221">
        <v>700.42899999999997</v>
      </c>
      <c r="J17" s="221">
        <v>816.346</v>
      </c>
      <c r="K17" s="221">
        <v>915.78108224594109</v>
      </c>
      <c r="L17" s="221" t="s">
        <v>1</v>
      </c>
      <c r="M17" s="221" t="s">
        <v>1</v>
      </c>
      <c r="N17" s="221" t="s">
        <v>1</v>
      </c>
      <c r="O17" s="226"/>
      <c r="P17" s="225" t="s">
        <v>490</v>
      </c>
    </row>
    <row r="18" spans="1:16" ht="12" customHeight="1">
      <c r="A18" s="227" t="s">
        <v>489</v>
      </c>
      <c r="B18" s="221">
        <v>788.35699999999997</v>
      </c>
      <c r="C18" s="221">
        <v>796.65300000000002</v>
      </c>
      <c r="D18" s="221">
        <v>835.17200000000003</v>
      </c>
      <c r="E18" s="221">
        <v>916.80200000000002</v>
      </c>
      <c r="F18" s="221">
        <v>974.79499999999996</v>
      </c>
      <c r="G18" s="221">
        <v>971.56</v>
      </c>
      <c r="H18" s="221">
        <v>778.12</v>
      </c>
      <c r="I18" s="221">
        <v>429</v>
      </c>
      <c r="J18" s="221">
        <v>472.67</v>
      </c>
      <c r="K18" s="221">
        <v>536.99298619562251</v>
      </c>
      <c r="L18" s="221">
        <v>588.09</v>
      </c>
      <c r="M18" s="221" t="s">
        <v>1</v>
      </c>
      <c r="N18" s="221" t="s">
        <v>1</v>
      </c>
      <c r="O18" s="219"/>
      <c r="P18" s="227" t="s">
        <v>488</v>
      </c>
    </row>
    <row r="19" spans="1:16" ht="12" customHeight="1">
      <c r="A19" s="225" t="s">
        <v>487</v>
      </c>
      <c r="B19" s="221">
        <v>353.529</v>
      </c>
      <c r="C19" s="221">
        <v>352.28199999999998</v>
      </c>
      <c r="D19" s="221">
        <v>350.99900000000002</v>
      </c>
      <c r="E19" s="221">
        <v>112.571</v>
      </c>
      <c r="F19" s="221">
        <v>76.77</v>
      </c>
      <c r="G19" s="221">
        <v>220.94</v>
      </c>
      <c r="H19" s="221">
        <v>243.04</v>
      </c>
      <c r="I19" s="221">
        <v>267.89999999999998</v>
      </c>
      <c r="J19" s="221">
        <v>340.16</v>
      </c>
      <c r="K19" s="221">
        <v>375.22409605031856</v>
      </c>
      <c r="L19" s="221">
        <v>434.43</v>
      </c>
      <c r="M19" s="221" t="s">
        <v>1</v>
      </c>
      <c r="N19" s="221" t="s">
        <v>1</v>
      </c>
      <c r="O19" s="219"/>
      <c r="P19" s="225" t="s">
        <v>486</v>
      </c>
    </row>
    <row r="20" spans="1:16" ht="12" customHeight="1">
      <c r="A20" s="225" t="s">
        <v>485</v>
      </c>
      <c r="B20" s="221">
        <v>36.024999999999999</v>
      </c>
      <c r="C20" s="221">
        <v>35.222999999999999</v>
      </c>
      <c r="D20" s="221">
        <v>36.289000000000001</v>
      </c>
      <c r="E20" s="221">
        <v>32.096000000000004</v>
      </c>
      <c r="F20" s="221">
        <v>3.677</v>
      </c>
      <c r="G20" s="221">
        <v>3.7080000000000002</v>
      </c>
      <c r="H20" s="228">
        <v>3.5350000000000001</v>
      </c>
      <c r="I20" s="228">
        <v>3.5289999999999999</v>
      </c>
      <c r="J20" s="228">
        <v>3.516</v>
      </c>
      <c r="K20" s="228">
        <v>3.5640000000000001</v>
      </c>
      <c r="L20" s="228" t="s">
        <v>1</v>
      </c>
      <c r="M20" s="228" t="s">
        <v>1</v>
      </c>
      <c r="N20" s="228" t="s">
        <v>1</v>
      </c>
      <c r="O20" s="226"/>
      <c r="P20" s="225" t="s">
        <v>484</v>
      </c>
    </row>
    <row r="21" spans="1:16" ht="12" customHeight="1">
      <c r="A21" s="225" t="s">
        <v>483</v>
      </c>
      <c r="B21" s="221">
        <v>15.272</v>
      </c>
      <c r="C21" s="221">
        <v>13.143000000000001</v>
      </c>
      <c r="D21" s="221">
        <v>24.201000000000001</v>
      </c>
      <c r="E21" s="221">
        <v>23.167000000000002</v>
      </c>
      <c r="F21" s="221">
        <v>15.931000000000001</v>
      </c>
      <c r="G21" s="221">
        <v>18.36</v>
      </c>
      <c r="H21" s="221">
        <v>18.47</v>
      </c>
      <c r="I21" s="221">
        <v>18.190000000000001</v>
      </c>
      <c r="J21" s="221">
        <v>17.312000000000001</v>
      </c>
      <c r="K21" s="221">
        <v>17.257768807524624</v>
      </c>
      <c r="L21" s="221">
        <v>20.36</v>
      </c>
      <c r="M21" s="221" t="s">
        <v>1</v>
      </c>
      <c r="N21" s="221" t="s">
        <v>1</v>
      </c>
      <c r="O21" s="226"/>
      <c r="P21" s="225" t="s">
        <v>482</v>
      </c>
    </row>
    <row r="22" spans="1:16" s="224" customFormat="1" ht="12" customHeight="1">
      <c r="A22" s="225" t="s">
        <v>481</v>
      </c>
      <c r="B22" s="221">
        <v>0.52600000000000002</v>
      </c>
      <c r="C22" s="221">
        <v>0.17</v>
      </c>
      <c r="D22" s="221">
        <v>8.5410000000000004</v>
      </c>
      <c r="E22" s="221">
        <v>8.8859999999999992</v>
      </c>
      <c r="F22" s="221">
        <v>3.2130000000000001</v>
      </c>
      <c r="G22" s="221">
        <v>5.01</v>
      </c>
      <c r="H22" s="221">
        <v>5.0999999999999996</v>
      </c>
      <c r="I22" s="221">
        <v>4.8</v>
      </c>
      <c r="J22" s="221">
        <v>3.895</v>
      </c>
      <c r="K22" s="221">
        <v>3.8177688075246246</v>
      </c>
      <c r="L22" s="221" t="s">
        <v>1</v>
      </c>
      <c r="M22" s="221" t="s">
        <v>1</v>
      </c>
      <c r="N22" s="221" t="s">
        <v>1</v>
      </c>
      <c r="O22" s="219"/>
      <c r="P22" s="225" t="s">
        <v>480</v>
      </c>
    </row>
    <row r="23" spans="1:16" s="224" customFormat="1" ht="12" customHeight="1">
      <c r="A23" s="225" t="s">
        <v>479</v>
      </c>
      <c r="B23" s="221">
        <v>14.746</v>
      </c>
      <c r="C23" s="221">
        <v>12.973000000000001</v>
      </c>
      <c r="D23" s="221">
        <v>15.66</v>
      </c>
      <c r="E23" s="221">
        <v>14.281000000000001</v>
      </c>
      <c r="F23" s="221">
        <v>12.718</v>
      </c>
      <c r="G23" s="221">
        <v>13.35</v>
      </c>
      <c r="H23" s="221">
        <v>13.37</v>
      </c>
      <c r="I23" s="221">
        <v>13.39</v>
      </c>
      <c r="J23" s="221">
        <v>13.417</v>
      </c>
      <c r="K23" s="221">
        <v>13.44</v>
      </c>
      <c r="L23" s="221" t="s">
        <v>1</v>
      </c>
      <c r="M23" s="221" t="s">
        <v>1</v>
      </c>
      <c r="N23" s="221" t="s">
        <v>1</v>
      </c>
      <c r="O23" s="219"/>
      <c r="P23" s="225" t="s">
        <v>478</v>
      </c>
    </row>
    <row r="24" spans="1:16" s="224" customFormat="1" ht="20.100000000000001" customHeight="1">
      <c r="A24" s="223" t="s">
        <v>477</v>
      </c>
      <c r="B24" s="228" t="s">
        <v>1</v>
      </c>
      <c r="C24" s="228">
        <v>33.58697999999994</v>
      </c>
      <c r="D24" s="228">
        <v>75.057650000000152</v>
      </c>
      <c r="E24" s="228">
        <v>-128.62428000000011</v>
      </c>
      <c r="F24" s="228">
        <v>19.412880000000037</v>
      </c>
      <c r="G24" s="228">
        <v>158.82997999999998</v>
      </c>
      <c r="H24" s="228">
        <v>-159.80300000000003</v>
      </c>
      <c r="I24" s="228">
        <v>-315.97500000000002</v>
      </c>
      <c r="J24" s="228">
        <v>125</v>
      </c>
      <c r="K24" s="228">
        <v>105.24</v>
      </c>
      <c r="L24" s="228" t="s">
        <v>1</v>
      </c>
      <c r="M24" s="228" t="s">
        <v>1</v>
      </c>
      <c r="N24" s="228" t="s">
        <v>1</v>
      </c>
      <c r="O24" s="220"/>
      <c r="P24" s="223" t="s">
        <v>476</v>
      </c>
    </row>
    <row r="25" spans="1:16" s="224" customFormat="1" ht="12" customHeight="1">
      <c r="A25" s="225" t="s">
        <v>475</v>
      </c>
      <c r="B25" s="221">
        <v>88.752650000000003</v>
      </c>
      <c r="C25" s="221">
        <v>52.820719999999994</v>
      </c>
      <c r="D25" s="221">
        <v>42.682810000000003</v>
      </c>
      <c r="E25" s="221">
        <v>49.686680000000003</v>
      </c>
      <c r="F25" s="221">
        <v>44.201059999999998</v>
      </c>
      <c r="G25" s="221">
        <v>24.323229999999999</v>
      </c>
      <c r="H25" s="228">
        <v>22.6</v>
      </c>
      <c r="I25" s="228">
        <v>18.5</v>
      </c>
      <c r="J25" s="228">
        <v>20.5</v>
      </c>
      <c r="K25" s="228">
        <v>17.546224749718881</v>
      </c>
      <c r="L25" s="228" t="s">
        <v>1</v>
      </c>
      <c r="M25" s="228" t="s">
        <v>1</v>
      </c>
      <c r="N25" s="228" t="s">
        <v>1</v>
      </c>
      <c r="O25" s="220"/>
      <c r="P25" s="225" t="s">
        <v>474</v>
      </c>
    </row>
    <row r="26" spans="1:16" s="224" customFormat="1" ht="12" customHeight="1">
      <c r="A26" s="225" t="s">
        <v>473</v>
      </c>
      <c r="B26" s="221">
        <v>53.012340000000002</v>
      </c>
      <c r="C26" s="221">
        <v>29.468979999999998</v>
      </c>
      <c r="D26" s="221">
        <v>25.698650000000001</v>
      </c>
      <c r="E26" s="221">
        <v>33.399720000000002</v>
      </c>
      <c r="F26" s="221">
        <v>32.875880000000002</v>
      </c>
      <c r="G26" s="221">
        <v>15.434979999999999</v>
      </c>
      <c r="H26" s="228">
        <v>11.6</v>
      </c>
      <c r="I26" s="228">
        <v>8.8000000000000007</v>
      </c>
      <c r="J26" s="228">
        <v>9.9</v>
      </c>
      <c r="K26" s="228">
        <v>7.8103014318302302</v>
      </c>
      <c r="L26" s="228" t="s">
        <v>1</v>
      </c>
      <c r="M26" s="228" t="s">
        <v>1</v>
      </c>
      <c r="N26" s="228" t="s">
        <v>1</v>
      </c>
      <c r="O26" s="220"/>
      <c r="P26" s="225" t="s">
        <v>472</v>
      </c>
    </row>
    <row r="27" spans="1:16" s="224" customFormat="1" ht="12" customHeight="1">
      <c r="A27" s="225" t="s">
        <v>471</v>
      </c>
      <c r="B27" s="221">
        <v>35.740310000000001</v>
      </c>
      <c r="C27" s="221">
        <v>23.351739999999999</v>
      </c>
      <c r="D27" s="221">
        <v>16.984159999999999</v>
      </c>
      <c r="E27" s="221">
        <v>16.286960000000001</v>
      </c>
      <c r="F27" s="221">
        <v>11.32518</v>
      </c>
      <c r="G27" s="221">
        <v>8.8882499999999993</v>
      </c>
      <c r="H27" s="228">
        <v>11</v>
      </c>
      <c r="I27" s="228">
        <v>9.6999999999999993</v>
      </c>
      <c r="J27" s="228">
        <v>10.6</v>
      </c>
      <c r="K27" s="228">
        <v>9.7359233178886502</v>
      </c>
      <c r="L27" s="228" t="s">
        <v>1</v>
      </c>
      <c r="M27" s="228" t="s">
        <v>1</v>
      </c>
      <c r="N27" s="228" t="s">
        <v>1</v>
      </c>
      <c r="O27" s="220"/>
      <c r="P27" s="225" t="s">
        <v>470</v>
      </c>
    </row>
    <row r="28" spans="1:16" ht="12" customHeight="1">
      <c r="A28" s="229"/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09"/>
      <c r="P28" s="231"/>
    </row>
    <row r="29" spans="1:16" ht="12" customHeight="1">
      <c r="A29" s="232"/>
      <c r="B29" s="233"/>
      <c r="C29" s="233"/>
      <c r="D29" s="233"/>
      <c r="E29" s="219"/>
      <c r="F29" s="233"/>
      <c r="G29" s="233"/>
      <c r="H29" s="233"/>
      <c r="I29" s="233"/>
      <c r="J29" s="233"/>
      <c r="K29" s="233"/>
      <c r="L29" s="233"/>
      <c r="M29" s="233"/>
      <c r="N29" s="233"/>
    </row>
    <row r="30" spans="1:16" ht="12" customHeight="1">
      <c r="A30" s="232" t="s">
        <v>22</v>
      </c>
      <c r="B30" s="233"/>
      <c r="C30" s="233"/>
      <c r="D30" s="233"/>
      <c r="E30" s="219"/>
      <c r="F30" s="233"/>
      <c r="G30" s="233"/>
      <c r="H30" s="233"/>
      <c r="I30" s="233"/>
      <c r="J30" s="233"/>
      <c r="K30" s="233"/>
      <c r="L30" s="233"/>
      <c r="M30" s="233"/>
      <c r="N30" s="233"/>
      <c r="P30" s="225"/>
    </row>
    <row r="31" spans="1:16" ht="12" customHeight="1">
      <c r="A31" s="232" t="s">
        <v>469</v>
      </c>
      <c r="B31" s="218"/>
      <c r="C31" s="85"/>
      <c r="D31" s="85"/>
      <c r="E31" s="235"/>
      <c r="F31" s="85"/>
      <c r="G31" s="85"/>
      <c r="H31" s="85"/>
      <c r="I31" s="85"/>
      <c r="J31" s="85"/>
      <c r="K31" s="85"/>
      <c r="L31" s="85"/>
      <c r="M31" s="85"/>
      <c r="N31" s="85"/>
    </row>
    <row r="32" spans="1:16" ht="12" customHeight="1">
      <c r="A32" s="232" t="s">
        <v>468</v>
      </c>
      <c r="B32" s="218"/>
      <c r="C32" s="86"/>
      <c r="D32" s="86"/>
      <c r="E32" s="222"/>
      <c r="F32" s="86"/>
      <c r="G32" s="86"/>
      <c r="H32" s="86"/>
      <c r="I32" s="86"/>
      <c r="J32" s="86"/>
      <c r="K32" s="86"/>
      <c r="L32" s="86"/>
      <c r="M32" s="86"/>
      <c r="N32" s="86"/>
      <c r="P32" s="205"/>
    </row>
    <row r="33" spans="1:16" ht="12" customHeight="1">
      <c r="A33" s="232" t="s">
        <v>467</v>
      </c>
      <c r="B33" s="218"/>
      <c r="C33" s="86"/>
      <c r="D33" s="86"/>
      <c r="E33" s="222"/>
      <c r="F33" s="86"/>
      <c r="G33" s="86"/>
      <c r="H33" s="86"/>
      <c r="I33" s="86"/>
      <c r="J33" s="86"/>
      <c r="K33" s="86"/>
      <c r="L33" s="86"/>
      <c r="M33" s="86"/>
      <c r="N33" s="86"/>
      <c r="P33" s="205"/>
    </row>
    <row r="34" spans="1:16" ht="12" customHeight="1">
      <c r="B34" s="222"/>
      <c r="P34" s="205"/>
    </row>
    <row r="35" spans="1:16" ht="12" customHeight="1">
      <c r="A35" s="133" t="s">
        <v>67</v>
      </c>
      <c r="B35" s="237"/>
      <c r="P35" s="205"/>
    </row>
    <row r="36" spans="1:16" ht="12" customHeight="1">
      <c r="A36" s="227" t="s">
        <v>466</v>
      </c>
      <c r="B36" s="238"/>
      <c r="P36" s="205"/>
    </row>
    <row r="37" spans="1:16" ht="12" customHeight="1">
      <c r="A37" s="227" t="s">
        <v>465</v>
      </c>
      <c r="B37" s="238"/>
      <c r="P37" s="205"/>
    </row>
    <row r="38" spans="1:16" ht="12" customHeight="1">
      <c r="A38" s="227" t="s">
        <v>464</v>
      </c>
      <c r="B38" s="238"/>
      <c r="P38" s="205"/>
    </row>
    <row r="39" spans="1:16" ht="12" customHeight="1">
      <c r="A39" s="215"/>
      <c r="P39" s="205"/>
    </row>
  </sheetData>
  <pageMargins left="0.15748031496062992" right="0.15748031496062992" top="0.98425196850393704" bottom="0.98425196850393704" header="0.51181102362204722" footer="0.51181102362204722"/>
  <pageSetup scale="93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transitionEvaluation="1" codeName="Sheet9" enableFormatConditionsCalculation="0">
    <pageSetUpPr fitToPage="1"/>
  </sheetPr>
  <dimension ref="A1:P40"/>
  <sheetViews>
    <sheetView showGridLines="0" workbookViewId="0">
      <selection activeCell="E4" sqref="E4"/>
    </sheetView>
  </sheetViews>
  <sheetFormatPr defaultColWidth="11.28515625" defaultRowHeight="12" customHeight="1"/>
  <cols>
    <col min="1" max="1" width="30" style="79" customWidth="1"/>
    <col min="2" max="4" width="9.85546875" style="79" customWidth="1"/>
    <col min="5" max="5" width="9.85546875" style="181" customWidth="1"/>
    <col min="6" max="14" width="9.85546875" style="79" customWidth="1"/>
    <col min="15" max="15" width="2.140625" style="79" customWidth="1"/>
    <col min="16" max="16" width="38.7109375" style="79" customWidth="1"/>
    <col min="17" max="16384" width="11.28515625" style="79"/>
  </cols>
  <sheetData>
    <row r="1" spans="1:16" s="138" customFormat="1" ht="12" customHeight="1">
      <c r="A1" s="135" t="s">
        <v>649</v>
      </c>
      <c r="B1" s="136"/>
      <c r="C1" s="136"/>
      <c r="D1" s="136"/>
      <c r="E1" s="137"/>
      <c r="F1" s="136"/>
      <c r="G1" s="136"/>
      <c r="H1" s="136"/>
      <c r="I1" s="136"/>
      <c r="J1" s="136"/>
      <c r="K1" s="136"/>
      <c r="L1" s="136"/>
      <c r="M1" s="136"/>
      <c r="N1" s="136"/>
      <c r="P1" s="58"/>
    </row>
    <row r="2" spans="1:16" ht="12" customHeight="1">
      <c r="A2" s="98" t="s">
        <v>4</v>
      </c>
      <c r="B2" s="21"/>
      <c r="C2" s="21"/>
      <c r="D2" s="21"/>
      <c r="E2" s="71"/>
      <c r="I2" s="67"/>
      <c r="J2" s="67"/>
      <c r="K2" s="67"/>
      <c r="L2" s="67"/>
      <c r="M2" s="67"/>
      <c r="N2" s="67"/>
      <c r="P2" s="63" t="s">
        <v>4</v>
      </c>
    </row>
    <row r="3" spans="1:16" ht="24.75" customHeight="1">
      <c r="A3" s="139" t="s">
        <v>18</v>
      </c>
      <c r="B3" s="21"/>
      <c r="C3" s="21"/>
      <c r="E3" s="71"/>
      <c r="F3" s="71"/>
      <c r="G3" s="71"/>
      <c r="H3" s="71"/>
      <c r="I3" s="71"/>
      <c r="J3" s="71"/>
      <c r="K3" s="71"/>
      <c r="L3" s="71"/>
      <c r="M3" s="71"/>
      <c r="N3" s="71"/>
      <c r="P3" s="140" t="s">
        <v>38</v>
      </c>
    </row>
    <row r="4" spans="1:16" ht="12" customHeight="1">
      <c r="A4" s="70" t="s">
        <v>77</v>
      </c>
      <c r="B4" s="21"/>
      <c r="C4" s="21"/>
      <c r="E4" s="71"/>
      <c r="F4" s="71"/>
      <c r="G4" s="71"/>
      <c r="H4" s="71"/>
      <c r="I4" s="66"/>
      <c r="J4" s="66"/>
      <c r="K4" s="66"/>
      <c r="L4" s="66"/>
      <c r="M4" s="66"/>
      <c r="N4" s="66"/>
      <c r="P4" s="70" t="s">
        <v>69</v>
      </c>
    </row>
    <row r="5" spans="1:16" ht="12" customHeight="1">
      <c r="A5" s="69"/>
      <c r="B5" s="103"/>
      <c r="C5" s="103"/>
      <c r="D5" s="141"/>
      <c r="E5" s="71"/>
      <c r="F5" s="105"/>
      <c r="G5" s="105"/>
      <c r="H5" s="105"/>
      <c r="I5" s="105"/>
      <c r="J5" s="105"/>
      <c r="K5" s="105"/>
      <c r="L5" s="105"/>
      <c r="M5" s="105"/>
      <c r="N5" s="105"/>
      <c r="O5" s="141"/>
      <c r="P5" s="69"/>
    </row>
    <row r="6" spans="1:16" ht="12" customHeight="1">
      <c r="A6" s="142"/>
      <c r="B6" s="74">
        <v>2000</v>
      </c>
      <c r="C6" s="74">
        <v>2001</v>
      </c>
      <c r="D6" s="74">
        <v>2002</v>
      </c>
      <c r="E6" s="143">
        <v>2003</v>
      </c>
      <c r="F6" s="143">
        <v>2004</v>
      </c>
      <c r="G6" s="143">
        <v>2005</v>
      </c>
      <c r="H6" s="143">
        <v>2006</v>
      </c>
      <c r="I6" s="143">
        <v>2007</v>
      </c>
      <c r="J6" s="143">
        <v>2008</v>
      </c>
      <c r="K6" s="143">
        <v>2009</v>
      </c>
      <c r="L6" s="143">
        <v>2010</v>
      </c>
      <c r="M6" s="75">
        <v>2011</v>
      </c>
      <c r="N6" s="75">
        <v>2012</v>
      </c>
      <c r="O6" s="142" t="s">
        <v>3</v>
      </c>
      <c r="P6" s="142"/>
    </row>
    <row r="7" spans="1:16" ht="12" customHeight="1">
      <c r="B7" s="144"/>
      <c r="C7" s="144"/>
      <c r="D7" s="144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</row>
    <row r="8" spans="1:16" s="138" customFormat="1" ht="12" customHeight="1">
      <c r="A8" s="145" t="s">
        <v>19</v>
      </c>
      <c r="B8" s="146">
        <v>85444.9</v>
      </c>
      <c r="C8" s="146">
        <v>93036</v>
      </c>
      <c r="D8" s="146">
        <v>98147.4</v>
      </c>
      <c r="E8" s="147">
        <v>106258.9</v>
      </c>
      <c r="F8" s="146">
        <v>114494.5</v>
      </c>
      <c r="G8" s="146">
        <v>124011.5</v>
      </c>
      <c r="H8" s="146">
        <v>143776.70000000001</v>
      </c>
      <c r="I8" s="146">
        <v>163399.4</v>
      </c>
      <c r="J8" s="146">
        <v>184153.1</v>
      </c>
      <c r="K8" s="148">
        <v>202094.2</v>
      </c>
      <c r="L8" s="148">
        <v>233361.59999999998</v>
      </c>
      <c r="M8" s="148">
        <v>270691.20000000001</v>
      </c>
      <c r="N8" s="148">
        <v>304356.5</v>
      </c>
      <c r="O8" s="149"/>
      <c r="P8" s="150" t="s">
        <v>39</v>
      </c>
    </row>
    <row r="9" spans="1:16" ht="12" customHeight="1">
      <c r="A9" s="62"/>
      <c r="B9" s="62"/>
      <c r="C9" s="151"/>
      <c r="D9" s="151"/>
      <c r="E9" s="152"/>
      <c r="F9" s="151"/>
      <c r="G9" s="151"/>
      <c r="H9" s="151"/>
      <c r="I9" s="151"/>
      <c r="J9" s="151"/>
      <c r="O9" s="153"/>
    </row>
    <row r="10" spans="1:16" ht="12" customHeight="1">
      <c r="A10" s="154" t="s">
        <v>23</v>
      </c>
      <c r="B10" s="155">
        <v>23181.5</v>
      </c>
      <c r="C10" s="155">
        <v>30136.400000000001</v>
      </c>
      <c r="D10" s="156">
        <v>32203.200000000001</v>
      </c>
      <c r="E10" s="157">
        <v>38080</v>
      </c>
      <c r="F10" s="157">
        <v>34001.5</v>
      </c>
      <c r="G10" s="157">
        <v>42235</v>
      </c>
      <c r="H10" s="157">
        <v>55458.9</v>
      </c>
      <c r="I10" s="157">
        <v>83094.399999999994</v>
      </c>
      <c r="J10" s="157">
        <v>94141.7</v>
      </c>
      <c r="K10" s="157">
        <v>142008</v>
      </c>
      <c r="L10" s="157">
        <v>173121.3</v>
      </c>
      <c r="M10" s="157">
        <v>184910.9</v>
      </c>
      <c r="N10" s="157">
        <v>214332.1</v>
      </c>
      <c r="O10" s="153"/>
      <c r="P10" s="158" t="s">
        <v>59</v>
      </c>
    </row>
    <row r="11" spans="1:16" ht="12" customHeight="1">
      <c r="A11" s="154" t="s">
        <v>163</v>
      </c>
      <c r="B11" s="155"/>
      <c r="C11" s="155"/>
      <c r="D11" s="156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3"/>
      <c r="P11" s="158"/>
    </row>
    <row r="12" spans="1:16" ht="12" customHeight="1">
      <c r="A12" s="154" t="s">
        <v>164</v>
      </c>
      <c r="B12" s="155">
        <v>19835.099999999999</v>
      </c>
      <c r="C12" s="155">
        <v>23542.400000000001</v>
      </c>
      <c r="D12" s="159">
        <v>24596.9</v>
      </c>
      <c r="E12" s="157">
        <v>25011.4</v>
      </c>
      <c r="F12" s="157">
        <v>19425</v>
      </c>
      <c r="G12" s="157">
        <v>24244</v>
      </c>
      <c r="H12" s="157">
        <v>36594.800000000003</v>
      </c>
      <c r="I12" s="157">
        <v>44643.199999999997</v>
      </c>
      <c r="J12" s="157">
        <v>54230.5</v>
      </c>
      <c r="K12" s="157">
        <v>108694.2</v>
      </c>
      <c r="L12" s="157">
        <v>140363.70000000001</v>
      </c>
      <c r="M12" s="157">
        <v>145695.70000000001</v>
      </c>
      <c r="N12" s="157">
        <v>161675.70000000001</v>
      </c>
      <c r="O12" s="153"/>
      <c r="P12" s="160" t="s">
        <v>75</v>
      </c>
    </row>
    <row r="13" spans="1:16" ht="12" customHeight="1">
      <c r="A13" s="161"/>
      <c r="B13" s="155"/>
      <c r="C13" s="155"/>
      <c r="D13" s="155"/>
      <c r="E13" s="162"/>
      <c r="F13" s="155"/>
      <c r="G13" s="155"/>
      <c r="H13" s="155"/>
      <c r="I13" s="155"/>
      <c r="J13" s="155"/>
      <c r="K13" s="155"/>
      <c r="L13" s="155"/>
      <c r="M13" s="155"/>
      <c r="N13" s="155"/>
      <c r="O13" s="153"/>
      <c r="P13" s="158"/>
    </row>
    <row r="14" spans="1:16" ht="12" customHeight="1">
      <c r="A14" s="163" t="s">
        <v>24</v>
      </c>
      <c r="B14" s="155">
        <v>25006.400000000001</v>
      </c>
      <c r="C14" s="155">
        <v>26052.6</v>
      </c>
      <c r="D14" s="159">
        <v>29141.200000000001</v>
      </c>
      <c r="E14" s="164">
        <v>25198.9</v>
      </c>
      <c r="F14" s="164">
        <v>37419</v>
      </c>
      <c r="G14" s="164">
        <v>39895.800000000003</v>
      </c>
      <c r="H14" s="164">
        <v>43300.4</v>
      </c>
      <c r="I14" s="164">
        <v>44988.5</v>
      </c>
      <c r="J14" s="164">
        <v>59775.5</v>
      </c>
      <c r="K14" s="164">
        <v>47222.3</v>
      </c>
      <c r="L14" s="164">
        <v>55446.5</v>
      </c>
      <c r="M14" s="164">
        <v>93477.6</v>
      </c>
      <c r="N14" s="164">
        <v>102580.4</v>
      </c>
      <c r="O14" s="153"/>
      <c r="P14" s="165" t="s">
        <v>65</v>
      </c>
    </row>
    <row r="15" spans="1:16" ht="12" customHeight="1">
      <c r="A15" s="160" t="s">
        <v>165</v>
      </c>
      <c r="B15" s="157">
        <v>-25848.3</v>
      </c>
      <c r="C15" s="157">
        <v>-24212.6</v>
      </c>
      <c r="D15" s="157">
        <v>-22025.9</v>
      </c>
      <c r="E15" s="164">
        <v>-13316.6</v>
      </c>
      <c r="F15" s="164">
        <v>-942.9</v>
      </c>
      <c r="G15" s="164">
        <v>-3155.3</v>
      </c>
      <c r="H15" s="164">
        <v>-10385</v>
      </c>
      <c r="I15" s="164">
        <v>-19061.900000000001</v>
      </c>
      <c r="J15" s="164">
        <v>-18546.5</v>
      </c>
      <c r="K15" s="164">
        <v>-33275.300000000003</v>
      </c>
      <c r="L15" s="164">
        <v>-41280.300000000003</v>
      </c>
      <c r="M15" s="164">
        <v>-25994.7</v>
      </c>
      <c r="N15" s="164">
        <v>-41751.5</v>
      </c>
      <c r="O15" s="153"/>
      <c r="P15" s="166" t="s">
        <v>166</v>
      </c>
    </row>
    <row r="16" spans="1:16" ht="12" customHeight="1">
      <c r="A16" s="163" t="s">
        <v>167</v>
      </c>
      <c r="B16" s="155">
        <v>-20421</v>
      </c>
      <c r="C16" s="155">
        <v>-18287.5</v>
      </c>
      <c r="D16" s="159">
        <v>-15330.5</v>
      </c>
      <c r="E16" s="164">
        <v>-5926.8</v>
      </c>
      <c r="F16" s="164">
        <v>9551.6</v>
      </c>
      <c r="G16" s="164">
        <v>12521.3</v>
      </c>
      <c r="H16" s="164">
        <v>9716.4</v>
      </c>
      <c r="I16" s="164">
        <v>3522.2</v>
      </c>
      <c r="J16" s="164">
        <v>5843.6</v>
      </c>
      <c r="K16" s="164">
        <v>-3306.8</v>
      </c>
      <c r="L16" s="164">
        <v>-8004.4</v>
      </c>
      <c r="M16" s="164">
        <v>7191.8</v>
      </c>
      <c r="N16" s="164">
        <v>-623.9</v>
      </c>
      <c r="O16" s="153"/>
      <c r="P16" s="167" t="s">
        <v>168</v>
      </c>
    </row>
    <row r="17" spans="1:16" ht="12" customHeight="1">
      <c r="A17" s="168" t="s">
        <v>169</v>
      </c>
      <c r="B17" s="155">
        <v>-5427.2999999999993</v>
      </c>
      <c r="C17" s="155">
        <v>-5925.0999999999985</v>
      </c>
      <c r="D17" s="159">
        <v>-6695.4000000000015</v>
      </c>
      <c r="E17" s="164">
        <v>-7389.8</v>
      </c>
      <c r="F17" s="164">
        <v>-10494.5</v>
      </c>
      <c r="G17" s="164">
        <v>-15676.6</v>
      </c>
      <c r="H17" s="164">
        <v>-20101.400000000001</v>
      </c>
      <c r="I17" s="164">
        <v>-22584.100000000002</v>
      </c>
      <c r="J17" s="164">
        <v>-24390.1</v>
      </c>
      <c r="K17" s="164">
        <v>-29968.5</v>
      </c>
      <c r="L17" s="164">
        <v>-33276</v>
      </c>
      <c r="M17" s="164">
        <f>M15-M16</f>
        <v>-33186.5</v>
      </c>
      <c r="N17" s="164">
        <f>N15-N16</f>
        <v>-41127.599999999999</v>
      </c>
      <c r="O17" s="153"/>
      <c r="P17" s="158" t="s">
        <v>170</v>
      </c>
    </row>
    <row r="18" spans="1:16" ht="12" customHeight="1">
      <c r="A18" s="160" t="s">
        <v>171</v>
      </c>
      <c r="B18" s="155">
        <v>58341</v>
      </c>
      <c r="C18" s="155">
        <v>57810</v>
      </c>
      <c r="D18" s="156">
        <v>58664.800000000003</v>
      </c>
      <c r="E18" s="164">
        <v>48593.7</v>
      </c>
      <c r="F18" s="164">
        <v>48386</v>
      </c>
      <c r="G18" s="164">
        <v>52428.6</v>
      </c>
      <c r="H18" s="164">
        <v>61788.6</v>
      </c>
      <c r="I18" s="164">
        <v>73346.899999999994</v>
      </c>
      <c r="J18" s="164">
        <v>89334.6</v>
      </c>
      <c r="K18" s="164">
        <v>94390.1</v>
      </c>
      <c r="L18" s="164">
        <v>112333.4</v>
      </c>
      <c r="M18" s="164">
        <v>134636.1</v>
      </c>
      <c r="N18" s="164">
        <v>161522.6</v>
      </c>
      <c r="O18" s="153"/>
      <c r="P18" s="167" t="s">
        <v>172</v>
      </c>
    </row>
    <row r="19" spans="1:16" ht="12" customHeight="1">
      <c r="A19" s="169" t="s">
        <v>173</v>
      </c>
      <c r="B19" s="155">
        <v>-7486.2</v>
      </c>
      <c r="C19" s="155">
        <v>-7544.9</v>
      </c>
      <c r="D19" s="159">
        <v>-7497.7</v>
      </c>
      <c r="E19" s="164">
        <v>-10078.199999999997</v>
      </c>
      <c r="F19" s="164">
        <v>-10023.9</v>
      </c>
      <c r="G19" s="164">
        <v>-9377.5</v>
      </c>
      <c r="H19" s="164">
        <v>-8103.2</v>
      </c>
      <c r="I19" s="164">
        <v>-9296.5</v>
      </c>
      <c r="J19" s="164">
        <v>-11012.6</v>
      </c>
      <c r="K19" s="164">
        <v>-13892.5</v>
      </c>
      <c r="L19" s="164">
        <v>-15606.6</v>
      </c>
      <c r="M19" s="164">
        <v>-15163.8</v>
      </c>
      <c r="N19" s="164">
        <v>-17190.7</v>
      </c>
      <c r="O19" s="153"/>
      <c r="P19" s="170" t="s">
        <v>174</v>
      </c>
    </row>
    <row r="20" spans="1:16" ht="12" customHeight="1">
      <c r="A20" s="171"/>
      <c r="B20" s="155"/>
      <c r="C20" s="155"/>
      <c r="D20" s="155"/>
      <c r="E20" s="172"/>
      <c r="F20" s="173"/>
      <c r="G20" s="173"/>
      <c r="H20" s="173"/>
      <c r="I20" s="173"/>
      <c r="J20" s="173"/>
      <c r="K20" s="173"/>
      <c r="L20" s="173"/>
      <c r="M20" s="173"/>
      <c r="N20" s="173"/>
      <c r="O20" s="153"/>
      <c r="P20" s="161"/>
    </row>
    <row r="21" spans="1:16" s="72" customFormat="1" ht="12" customHeight="1">
      <c r="A21" s="174" t="s">
        <v>175</v>
      </c>
      <c r="B21" s="155">
        <v>37257</v>
      </c>
      <c r="C21" s="155">
        <v>36847</v>
      </c>
      <c r="D21" s="159">
        <v>36803</v>
      </c>
      <c r="E21" s="164">
        <v>42980</v>
      </c>
      <c r="F21" s="164">
        <v>43073.9</v>
      </c>
      <c r="G21" s="164">
        <v>41880.699999999997</v>
      </c>
      <c r="H21" s="164">
        <v>45017.4</v>
      </c>
      <c r="I21" s="164">
        <v>35316.5</v>
      </c>
      <c r="J21" s="164">
        <v>30235.9</v>
      </c>
      <c r="K21" s="164">
        <v>12863.9</v>
      </c>
      <c r="L21" s="164">
        <v>4793.8</v>
      </c>
      <c r="M21" s="164">
        <v>-7697.3</v>
      </c>
      <c r="N21" s="164">
        <v>-12556.1</v>
      </c>
      <c r="O21" s="175"/>
      <c r="P21" s="176" t="s">
        <v>60</v>
      </c>
    </row>
    <row r="22" spans="1:16" s="181" customFormat="1" ht="12" customHeight="1">
      <c r="A22" s="177"/>
      <c r="B22" s="155"/>
      <c r="C22" s="155"/>
      <c r="D22" s="159"/>
      <c r="E22" s="178"/>
      <c r="F22" s="179"/>
      <c r="G22" s="179"/>
      <c r="H22" s="179"/>
      <c r="I22" s="179"/>
      <c r="J22" s="179"/>
      <c r="K22" s="179"/>
      <c r="L22" s="179"/>
      <c r="M22" s="179"/>
      <c r="N22" s="179"/>
      <c r="O22" s="180"/>
      <c r="P22" s="161"/>
    </row>
    <row r="23" spans="1:16" s="186" customFormat="1" ht="12" customHeight="1">
      <c r="A23" s="145" t="s">
        <v>16</v>
      </c>
      <c r="B23" s="146">
        <v>85445.1</v>
      </c>
      <c r="C23" s="146">
        <v>93035.5</v>
      </c>
      <c r="D23" s="146">
        <v>98147.3</v>
      </c>
      <c r="E23" s="182">
        <v>106259.2</v>
      </c>
      <c r="F23" s="183">
        <v>114494.5</v>
      </c>
      <c r="G23" s="183">
        <v>124011.5</v>
      </c>
      <c r="H23" s="183">
        <v>143776.70000000001</v>
      </c>
      <c r="I23" s="183">
        <v>163399.4</v>
      </c>
      <c r="J23" s="183">
        <v>184153</v>
      </c>
      <c r="K23" s="183">
        <v>202094.2</v>
      </c>
      <c r="L23" s="183">
        <v>233361.6</v>
      </c>
      <c r="M23" s="183">
        <v>270691.20000000001</v>
      </c>
      <c r="N23" s="183">
        <v>304356.5</v>
      </c>
      <c r="O23" s="184"/>
      <c r="P23" s="185" t="s">
        <v>40</v>
      </c>
    </row>
    <row r="24" spans="1:16" s="186" customFormat="1" ht="12" customHeight="1">
      <c r="A24" s="177"/>
      <c r="B24" s="155"/>
      <c r="C24" s="155"/>
      <c r="D24" s="159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4"/>
    </row>
    <row r="25" spans="1:16" s="72" customFormat="1" ht="12" customHeight="1">
      <c r="A25" s="170" t="s">
        <v>17</v>
      </c>
      <c r="B25" s="159">
        <v>24826.6</v>
      </c>
      <c r="C25" s="159">
        <v>24807.4</v>
      </c>
      <c r="D25" s="159">
        <v>26364.799999999999</v>
      </c>
      <c r="E25" s="188">
        <v>30792.7</v>
      </c>
      <c r="F25" s="159">
        <v>34606.300000000003</v>
      </c>
      <c r="G25" s="159">
        <v>37839</v>
      </c>
      <c r="H25" s="159">
        <v>48069.9</v>
      </c>
      <c r="I25" s="159">
        <v>54240.7</v>
      </c>
      <c r="J25" s="159">
        <v>61035.3</v>
      </c>
      <c r="K25" s="159">
        <v>66365.100000000006</v>
      </c>
      <c r="L25" s="159">
        <v>80832.100000000006</v>
      </c>
      <c r="M25" s="159">
        <v>97267.7</v>
      </c>
      <c r="N25" s="159">
        <v>112418.6</v>
      </c>
      <c r="O25" s="175"/>
      <c r="P25" s="160" t="s">
        <v>41</v>
      </c>
    </row>
    <row r="26" spans="1:16" ht="12" customHeight="1">
      <c r="A26" s="170" t="s">
        <v>176</v>
      </c>
      <c r="B26" s="159">
        <v>14495.1</v>
      </c>
      <c r="C26" s="159">
        <v>15138.3</v>
      </c>
      <c r="D26" s="159">
        <v>15409.7</v>
      </c>
      <c r="E26" s="164">
        <v>17888.2</v>
      </c>
      <c r="F26" s="164">
        <v>19545.599999999999</v>
      </c>
      <c r="G26" s="164">
        <v>21526.7</v>
      </c>
      <c r="H26" s="164">
        <v>25952</v>
      </c>
      <c r="I26" s="164">
        <v>29800.6</v>
      </c>
      <c r="J26" s="164">
        <v>34552.400000000001</v>
      </c>
      <c r="K26" s="164">
        <v>38436.800000000003</v>
      </c>
      <c r="L26" s="164">
        <v>45999.4</v>
      </c>
      <c r="M26" s="164">
        <v>56868.5</v>
      </c>
      <c r="N26" s="164">
        <v>60331.6</v>
      </c>
      <c r="O26" s="175"/>
      <c r="P26" s="189" t="s">
        <v>177</v>
      </c>
    </row>
    <row r="27" spans="1:16" s="72" customFormat="1" ht="12" customHeight="1">
      <c r="A27" s="170" t="s">
        <v>178</v>
      </c>
      <c r="B27" s="159">
        <v>10331.6</v>
      </c>
      <c r="C27" s="159">
        <v>9669.1</v>
      </c>
      <c r="D27" s="159">
        <v>10955.1</v>
      </c>
      <c r="E27" s="164">
        <v>12904.5</v>
      </c>
      <c r="F27" s="164">
        <v>15060.7</v>
      </c>
      <c r="G27" s="164">
        <v>16312.3</v>
      </c>
      <c r="H27" s="164">
        <v>22117.9</v>
      </c>
      <c r="I27" s="164">
        <v>24440.1</v>
      </c>
      <c r="J27" s="164">
        <v>26482.9</v>
      </c>
      <c r="K27" s="164">
        <v>27928.3</v>
      </c>
      <c r="L27" s="164">
        <v>34832.6</v>
      </c>
      <c r="M27" s="164">
        <v>40399.199999999997</v>
      </c>
      <c r="N27" s="164">
        <v>52087</v>
      </c>
      <c r="O27" s="175"/>
      <c r="P27" s="189" t="s">
        <v>179</v>
      </c>
    </row>
    <row r="28" spans="1:16" s="72" customFormat="1" ht="12" customHeight="1">
      <c r="A28" s="170" t="s">
        <v>180</v>
      </c>
      <c r="B28" s="159">
        <v>85445.1</v>
      </c>
      <c r="C28" s="159">
        <v>93035.5</v>
      </c>
      <c r="D28" s="159">
        <v>98147.3</v>
      </c>
      <c r="E28" s="188">
        <v>106259.2</v>
      </c>
      <c r="F28" s="159">
        <v>114494.5</v>
      </c>
      <c r="G28" s="159">
        <v>124011.5</v>
      </c>
      <c r="H28" s="159">
        <v>143776.70000000001</v>
      </c>
      <c r="I28" s="159">
        <v>163399.4</v>
      </c>
      <c r="J28" s="159">
        <v>184153</v>
      </c>
      <c r="K28" s="159">
        <v>202094.2</v>
      </c>
      <c r="L28" s="159">
        <v>233361.6</v>
      </c>
      <c r="M28" s="159">
        <v>270691.20000000001</v>
      </c>
      <c r="N28" s="159">
        <v>304356.5</v>
      </c>
      <c r="O28" s="175"/>
      <c r="P28" s="189" t="s">
        <v>62</v>
      </c>
    </row>
    <row r="29" spans="1:16" s="72" customFormat="1" ht="12" customHeight="1">
      <c r="A29" s="190" t="s">
        <v>181</v>
      </c>
      <c r="B29" s="159">
        <v>60618.500000000007</v>
      </c>
      <c r="C29" s="159">
        <v>68228.100000000006</v>
      </c>
      <c r="D29" s="159">
        <v>71782.5</v>
      </c>
      <c r="E29" s="164">
        <v>75466.5</v>
      </c>
      <c r="F29" s="164">
        <v>79888.2</v>
      </c>
      <c r="G29" s="164">
        <v>86172.5</v>
      </c>
      <c r="H29" s="164">
        <v>95706.800000000017</v>
      </c>
      <c r="I29" s="164">
        <v>109158.7</v>
      </c>
      <c r="J29" s="164">
        <v>123117.7</v>
      </c>
      <c r="K29" s="164">
        <v>135729.1</v>
      </c>
      <c r="L29" s="164">
        <v>152529.5</v>
      </c>
      <c r="M29" s="164">
        <v>173423.5</v>
      </c>
      <c r="N29" s="164">
        <v>191937.9</v>
      </c>
      <c r="O29" s="175"/>
      <c r="P29" s="190" t="s">
        <v>105</v>
      </c>
    </row>
    <row r="30" spans="1:16" s="72" customFormat="1" ht="12" customHeight="1">
      <c r="A30" s="191"/>
      <c r="B30" s="192"/>
      <c r="C30" s="192"/>
      <c r="D30" s="192"/>
      <c r="E30" s="193"/>
      <c r="F30" s="192"/>
      <c r="G30" s="192"/>
      <c r="H30" s="192"/>
      <c r="I30" s="192"/>
      <c r="J30" s="192"/>
      <c r="K30" s="192"/>
      <c r="L30" s="192"/>
      <c r="M30" s="192"/>
      <c r="N30" s="192"/>
      <c r="O30" s="194"/>
      <c r="P30" s="195"/>
    </row>
    <row r="31" spans="1:16" ht="12" customHeight="1">
      <c r="A31" s="196"/>
      <c r="B31" s="197"/>
      <c r="C31" s="197"/>
      <c r="D31" s="197"/>
      <c r="E31" s="152"/>
      <c r="F31" s="197"/>
      <c r="G31" s="197"/>
      <c r="H31" s="197"/>
      <c r="I31" s="197"/>
      <c r="J31" s="197"/>
      <c r="K31" s="197"/>
      <c r="L31" s="197"/>
      <c r="M31" s="197"/>
      <c r="N31" s="197"/>
    </row>
    <row r="32" spans="1:16" ht="12" customHeight="1">
      <c r="A32" s="198" t="s">
        <v>22</v>
      </c>
      <c r="B32" s="197"/>
      <c r="C32" s="197"/>
      <c r="D32" s="197"/>
      <c r="E32" s="152"/>
      <c r="F32" s="197"/>
      <c r="G32" s="197"/>
      <c r="H32" s="197"/>
      <c r="I32" s="197"/>
      <c r="J32" s="197"/>
      <c r="K32" s="197"/>
      <c r="L32" s="197"/>
      <c r="M32" s="197"/>
      <c r="N32" s="197"/>
      <c r="O32" s="153"/>
    </row>
    <row r="33" spans="1:16" ht="12" customHeight="1">
      <c r="A33" s="62" t="s">
        <v>20</v>
      </c>
      <c r="B33" s="62"/>
      <c r="C33" s="62"/>
      <c r="D33" s="62"/>
      <c r="E33" s="199"/>
      <c r="F33" s="62"/>
      <c r="G33" s="197"/>
      <c r="H33" s="197"/>
      <c r="I33" s="197"/>
      <c r="J33" s="197"/>
      <c r="K33" s="197"/>
      <c r="L33" s="197"/>
      <c r="M33" s="197"/>
      <c r="N33" s="197"/>
      <c r="O33" s="153"/>
    </row>
    <row r="34" spans="1:16" ht="12" customHeight="1">
      <c r="A34" s="198" t="s">
        <v>15</v>
      </c>
      <c r="B34" s="62"/>
      <c r="C34" s="62"/>
      <c r="D34" s="62"/>
      <c r="E34" s="199"/>
      <c r="F34" s="62"/>
      <c r="G34" s="197"/>
      <c r="H34" s="197"/>
      <c r="I34" s="197"/>
      <c r="J34" s="197"/>
      <c r="K34" s="197"/>
      <c r="L34" s="197"/>
      <c r="M34" s="197"/>
      <c r="N34" s="197"/>
      <c r="P34" s="200"/>
    </row>
    <row r="35" spans="1:16" ht="12" customHeight="1">
      <c r="A35" s="62" t="s">
        <v>25</v>
      </c>
      <c r="B35" s="62"/>
      <c r="C35" s="62"/>
      <c r="D35" s="62"/>
      <c r="E35" s="199"/>
      <c r="F35" s="62"/>
      <c r="G35" s="197"/>
      <c r="H35" s="197"/>
      <c r="I35" s="197"/>
      <c r="J35" s="197"/>
      <c r="K35" s="197"/>
      <c r="L35" s="197"/>
      <c r="M35" s="197"/>
      <c r="N35" s="197"/>
    </row>
    <row r="36" spans="1:16" ht="12" customHeight="1">
      <c r="G36" s="153"/>
      <c r="H36" s="153"/>
      <c r="I36" s="153"/>
      <c r="J36" s="153"/>
      <c r="K36" s="153"/>
      <c r="L36" s="153"/>
      <c r="M36" s="153"/>
      <c r="N36" s="153"/>
    </row>
    <row r="37" spans="1:16" ht="12" customHeight="1">
      <c r="A37" s="133" t="s">
        <v>67</v>
      </c>
      <c r="G37" s="153"/>
      <c r="H37" s="153"/>
      <c r="I37" s="153"/>
      <c r="J37" s="153"/>
      <c r="K37" s="153"/>
      <c r="L37" s="153"/>
      <c r="M37" s="153"/>
      <c r="N37" s="153"/>
    </row>
    <row r="38" spans="1:16" ht="12" customHeight="1">
      <c r="A38" s="130" t="s">
        <v>42</v>
      </c>
      <c r="G38" s="153"/>
      <c r="H38" s="153"/>
      <c r="I38" s="153"/>
      <c r="J38" s="153"/>
      <c r="K38" s="153"/>
      <c r="L38" s="153"/>
      <c r="M38" s="153"/>
      <c r="N38" s="153"/>
    </row>
    <row r="39" spans="1:16" ht="12" customHeight="1">
      <c r="A39" s="201" t="s">
        <v>37</v>
      </c>
    </row>
    <row r="40" spans="1:16" ht="12" customHeight="1">
      <c r="A40" s="79" t="s">
        <v>61</v>
      </c>
    </row>
  </sheetData>
  <phoneticPr fontId="0" type="noConversion"/>
  <pageMargins left="0" right="0" top="0.5" bottom="0" header="0" footer="0"/>
  <pageSetup scale="87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O34"/>
  <sheetViews>
    <sheetView showGridLines="0" workbookViewId="0">
      <selection activeCell="E4" sqref="E4"/>
    </sheetView>
  </sheetViews>
  <sheetFormatPr defaultColWidth="12.42578125" defaultRowHeight="12" customHeight="1"/>
  <cols>
    <col min="1" max="1" width="44.140625" style="112" customWidth="1"/>
    <col min="2" max="3" width="9.85546875" style="112" customWidth="1"/>
    <col min="4" max="4" width="9.85546875" style="132" customWidth="1"/>
    <col min="5" max="13" width="9.85546875" style="112" customWidth="1"/>
    <col min="14" max="14" width="2" style="112" customWidth="1"/>
    <col min="15" max="15" width="32.85546875" style="112" customWidth="1"/>
    <col min="16" max="16384" width="12.42578125" style="112"/>
  </cols>
  <sheetData>
    <row r="1" spans="1:15" s="96" customFormat="1" ht="12" customHeight="1">
      <c r="A1" s="95" t="s">
        <v>650</v>
      </c>
      <c r="D1" s="97"/>
      <c r="O1" s="18"/>
    </row>
    <row r="2" spans="1:15" s="67" customFormat="1" ht="12" customHeight="1">
      <c r="A2" s="98" t="s">
        <v>4</v>
      </c>
      <c r="B2" s="21"/>
      <c r="C2" s="21"/>
      <c r="D2" s="71"/>
      <c r="O2" s="99" t="s">
        <v>4</v>
      </c>
    </row>
    <row r="3" spans="1:15" s="67" customFormat="1" ht="21.75" customHeight="1">
      <c r="A3" s="100" t="s">
        <v>431</v>
      </c>
      <c r="B3" s="21"/>
      <c r="D3" s="71"/>
      <c r="E3" s="71"/>
      <c r="F3" s="71"/>
      <c r="G3" s="71"/>
      <c r="H3" s="71"/>
      <c r="I3" s="71"/>
      <c r="J3" s="71"/>
      <c r="K3" s="71"/>
      <c r="L3" s="71"/>
      <c r="M3" s="71"/>
      <c r="O3" s="101" t="s">
        <v>430</v>
      </c>
    </row>
    <row r="4" spans="1:15" s="67" customFormat="1" ht="12" customHeight="1">
      <c r="A4" s="65" t="s">
        <v>218</v>
      </c>
      <c r="B4" s="21"/>
      <c r="D4" s="71"/>
      <c r="E4" s="71"/>
      <c r="F4" s="71"/>
      <c r="G4" s="66"/>
      <c r="H4" s="66"/>
      <c r="I4" s="66"/>
      <c r="J4" s="66"/>
      <c r="K4" s="66"/>
      <c r="L4" s="66"/>
      <c r="M4" s="66"/>
      <c r="O4" s="68" t="s">
        <v>217</v>
      </c>
    </row>
    <row r="5" spans="1:15" s="67" customFormat="1" ht="12" customHeight="1">
      <c r="A5" s="102"/>
      <c r="B5" s="103"/>
      <c r="C5" s="104"/>
      <c r="D5" s="71"/>
      <c r="E5" s="105"/>
      <c r="F5" s="105"/>
      <c r="G5" s="105"/>
      <c r="H5" s="105"/>
      <c r="I5" s="105"/>
      <c r="J5" s="105"/>
      <c r="K5" s="105"/>
      <c r="L5" s="105"/>
      <c r="M5" s="105"/>
      <c r="N5" s="104"/>
      <c r="O5" s="106"/>
    </row>
    <row r="6" spans="1:15" s="67" customFormat="1" ht="12" customHeight="1">
      <c r="A6" s="107"/>
      <c r="B6" s="108">
        <v>2001</v>
      </c>
      <c r="C6" s="108">
        <v>2002</v>
      </c>
      <c r="D6" s="109">
        <v>2003</v>
      </c>
      <c r="E6" s="109">
        <v>2004</v>
      </c>
      <c r="F6" s="109">
        <v>2005</v>
      </c>
      <c r="G6" s="109">
        <v>2006</v>
      </c>
      <c r="H6" s="109">
        <v>2007</v>
      </c>
      <c r="I6" s="109">
        <v>2008</v>
      </c>
      <c r="J6" s="109">
        <v>2009</v>
      </c>
      <c r="K6" s="109">
        <v>2010</v>
      </c>
      <c r="L6" s="110">
        <v>2011</v>
      </c>
      <c r="M6" s="110">
        <v>2012</v>
      </c>
      <c r="N6" s="107"/>
      <c r="O6" s="111"/>
    </row>
    <row r="7" spans="1:15" s="67" customFormat="1" ht="12" customHeight="1">
      <c r="A7" s="112"/>
      <c r="D7" s="113"/>
      <c r="E7" s="114"/>
      <c r="F7" s="114"/>
      <c r="G7" s="114"/>
      <c r="H7" s="114"/>
      <c r="I7" s="114"/>
      <c r="J7" s="114"/>
      <c r="K7" s="114"/>
      <c r="L7" s="114"/>
      <c r="M7" s="114"/>
      <c r="O7" s="115"/>
    </row>
    <row r="8" spans="1:15" s="96" customFormat="1" ht="24" customHeight="1">
      <c r="A8" s="116" t="s">
        <v>429</v>
      </c>
      <c r="B8" s="117">
        <v>49413.5</v>
      </c>
      <c r="C8" s="117">
        <v>56004.7</v>
      </c>
      <c r="D8" s="118">
        <v>53796.4</v>
      </c>
      <c r="E8" s="117">
        <v>61797.9</v>
      </c>
      <c r="F8" s="117">
        <v>69496.3</v>
      </c>
      <c r="G8" s="117">
        <v>79974.7</v>
      </c>
      <c r="H8" s="117">
        <v>91492.800000000003</v>
      </c>
      <c r="I8" s="117">
        <v>99513.1</v>
      </c>
      <c r="J8" s="117">
        <v>112165.00599999999</v>
      </c>
      <c r="K8" s="117">
        <v>119655.90000000001</v>
      </c>
      <c r="L8" s="117">
        <v>134368.80000000002</v>
      </c>
      <c r="M8" s="117">
        <v>143738.19999999998</v>
      </c>
      <c r="O8" s="82" t="s">
        <v>428</v>
      </c>
    </row>
    <row r="9" spans="1:15" s="67" customFormat="1" ht="12" customHeight="1">
      <c r="A9" s="119" t="s">
        <v>427</v>
      </c>
      <c r="B9" s="120">
        <v>41427</v>
      </c>
      <c r="C9" s="120">
        <v>44584.4</v>
      </c>
      <c r="D9" s="121">
        <v>45390.400000000001</v>
      </c>
      <c r="E9" s="120">
        <v>51664.4</v>
      </c>
      <c r="F9" s="120">
        <v>56152.3</v>
      </c>
      <c r="G9" s="120">
        <v>62450.1</v>
      </c>
      <c r="H9" s="120">
        <v>80356.800000000003</v>
      </c>
      <c r="I9" s="120">
        <v>82484.100000000006</v>
      </c>
      <c r="J9" s="120">
        <v>94890</v>
      </c>
      <c r="K9" s="120">
        <v>107875.6</v>
      </c>
      <c r="L9" s="120">
        <v>120916.1</v>
      </c>
      <c r="M9" s="120">
        <v>129389.7</v>
      </c>
      <c r="O9" s="86" t="s">
        <v>426</v>
      </c>
    </row>
    <row r="10" spans="1:15" s="67" customFormat="1" ht="12" customHeight="1">
      <c r="A10" s="119" t="s">
        <v>425</v>
      </c>
      <c r="B10" s="120">
        <v>37769.699999999997</v>
      </c>
      <c r="C10" s="120">
        <v>40848.699999999997</v>
      </c>
      <c r="D10" s="121">
        <v>41526.699999999997</v>
      </c>
      <c r="E10" s="120">
        <v>48243.9</v>
      </c>
      <c r="F10" s="120">
        <v>52980.800000000003</v>
      </c>
      <c r="G10" s="120">
        <v>58540.2</v>
      </c>
      <c r="H10" s="120">
        <v>77353.2</v>
      </c>
      <c r="I10" s="120">
        <v>79133.899999999994</v>
      </c>
      <c r="J10" s="120">
        <v>89084.9</v>
      </c>
      <c r="K10" s="120">
        <v>100958.9</v>
      </c>
      <c r="L10" s="120">
        <v>111409</v>
      </c>
      <c r="M10" s="120">
        <v>116823.8</v>
      </c>
      <c r="O10" s="86" t="s">
        <v>424</v>
      </c>
    </row>
    <row r="11" spans="1:15" s="67" customFormat="1" ht="12" customHeight="1">
      <c r="A11" s="119" t="s">
        <v>423</v>
      </c>
      <c r="B11" s="120">
        <v>3657</v>
      </c>
      <c r="C11" s="120">
        <v>3735.7</v>
      </c>
      <c r="D11" s="121">
        <v>3863.7</v>
      </c>
      <c r="E11" s="120">
        <v>3420.5</v>
      </c>
      <c r="F11" s="120">
        <v>3171.5</v>
      </c>
      <c r="G11" s="120">
        <v>3909.9</v>
      </c>
      <c r="H11" s="120">
        <v>3003.6</v>
      </c>
      <c r="I11" s="120">
        <v>3350.2</v>
      </c>
      <c r="J11" s="120">
        <v>5806</v>
      </c>
      <c r="K11" s="120">
        <v>6916.7</v>
      </c>
      <c r="L11" s="120">
        <v>9507.1</v>
      </c>
      <c r="M11" s="120">
        <v>11645.1</v>
      </c>
      <c r="O11" s="86" t="s">
        <v>422</v>
      </c>
    </row>
    <row r="12" spans="1:15" s="67" customFormat="1" ht="12" customHeight="1">
      <c r="A12" s="119" t="s">
        <v>421</v>
      </c>
      <c r="B12" s="120">
        <v>7986.5</v>
      </c>
      <c r="C12" s="120">
        <v>30.9</v>
      </c>
      <c r="D12" s="121">
        <v>11.4</v>
      </c>
      <c r="E12" s="120">
        <v>19</v>
      </c>
      <c r="F12" s="120">
        <v>19</v>
      </c>
      <c r="G12" s="120" t="s">
        <v>664</v>
      </c>
      <c r="H12" s="120" t="s">
        <v>664</v>
      </c>
      <c r="I12" s="120">
        <v>479</v>
      </c>
      <c r="J12" s="120" t="s">
        <v>664</v>
      </c>
      <c r="K12" s="120">
        <v>169.8</v>
      </c>
      <c r="L12" s="120" t="s">
        <v>664</v>
      </c>
      <c r="M12" s="120" t="s">
        <v>664</v>
      </c>
      <c r="O12" s="86" t="s">
        <v>420</v>
      </c>
    </row>
    <row r="13" spans="1:15" s="67" customFormat="1" ht="12" customHeight="1">
      <c r="A13" s="119" t="s">
        <v>419</v>
      </c>
      <c r="B13" s="120" t="s">
        <v>1</v>
      </c>
      <c r="C13" s="120">
        <v>11389.4</v>
      </c>
      <c r="D13" s="121">
        <v>8394.6</v>
      </c>
      <c r="E13" s="120">
        <v>10114.5</v>
      </c>
      <c r="F13" s="120">
        <v>13325</v>
      </c>
      <c r="G13" s="120">
        <v>17524.599999999999</v>
      </c>
      <c r="H13" s="120">
        <v>11136</v>
      </c>
      <c r="I13" s="120">
        <v>16550</v>
      </c>
      <c r="J13" s="120">
        <v>17275.006000000001</v>
      </c>
      <c r="K13" s="120">
        <v>11610.5</v>
      </c>
      <c r="L13" s="120">
        <v>13452.7</v>
      </c>
      <c r="M13" s="120">
        <v>13509.6</v>
      </c>
      <c r="O13" s="86" t="s">
        <v>418</v>
      </c>
    </row>
    <row r="14" spans="1:15" s="96" customFormat="1" ht="24" customHeight="1">
      <c r="A14" s="116" t="s">
        <v>417</v>
      </c>
      <c r="B14" s="117">
        <v>63564.2</v>
      </c>
      <c r="C14" s="117">
        <v>63886.6</v>
      </c>
      <c r="D14" s="118">
        <v>66960</v>
      </c>
      <c r="E14" s="117">
        <v>72605.8</v>
      </c>
      <c r="F14" s="117">
        <v>91794.7</v>
      </c>
      <c r="G14" s="117">
        <v>103990.8</v>
      </c>
      <c r="H14" s="117">
        <v>107504</v>
      </c>
      <c r="I14" s="117">
        <v>114433</v>
      </c>
      <c r="J14" s="117">
        <v>127429</v>
      </c>
      <c r="K14" s="117">
        <v>133044.79999999999</v>
      </c>
      <c r="L14" s="117">
        <v>150737.1</v>
      </c>
      <c r="M14" s="117">
        <v>171356</v>
      </c>
      <c r="O14" s="82" t="s">
        <v>416</v>
      </c>
    </row>
    <row r="15" spans="1:15" s="67" customFormat="1" ht="12" customHeight="1">
      <c r="A15" s="119" t="s">
        <v>415</v>
      </c>
      <c r="B15" s="120">
        <v>47053.8</v>
      </c>
      <c r="C15" s="120">
        <v>48152.6</v>
      </c>
      <c r="D15" s="121">
        <v>49684.3</v>
      </c>
      <c r="E15" s="120">
        <v>50189</v>
      </c>
      <c r="F15" s="120">
        <v>56664.4</v>
      </c>
      <c r="G15" s="120">
        <v>62184.4</v>
      </c>
      <c r="H15" s="120">
        <v>64626.8</v>
      </c>
      <c r="I15" s="120">
        <v>78492</v>
      </c>
      <c r="J15" s="120">
        <v>80440.320999999996</v>
      </c>
      <c r="K15" s="120">
        <v>86386.4</v>
      </c>
      <c r="L15" s="120">
        <v>100620.9</v>
      </c>
      <c r="M15" s="120">
        <v>114914.5</v>
      </c>
      <c r="O15" s="86" t="s">
        <v>414</v>
      </c>
    </row>
    <row r="16" spans="1:15" s="67" customFormat="1" ht="12" customHeight="1">
      <c r="A16" s="119" t="s">
        <v>413</v>
      </c>
      <c r="B16" s="120">
        <v>9057.4</v>
      </c>
      <c r="C16" s="120">
        <v>9700.6</v>
      </c>
      <c r="D16" s="121">
        <v>11117.4</v>
      </c>
      <c r="E16" s="120">
        <v>12987.2</v>
      </c>
      <c r="F16" s="120">
        <v>17089.3</v>
      </c>
      <c r="G16" s="120">
        <v>19484.3</v>
      </c>
      <c r="H16" s="120">
        <v>20341.400000000001</v>
      </c>
      <c r="I16" s="120">
        <v>24244</v>
      </c>
      <c r="J16" s="120">
        <v>25889.300999999999</v>
      </c>
      <c r="K16" s="120">
        <v>26811.4</v>
      </c>
      <c r="L16" s="120">
        <v>33688.300000000003</v>
      </c>
      <c r="M16" s="120">
        <v>35434.6</v>
      </c>
      <c r="O16" s="86" t="s">
        <v>412</v>
      </c>
    </row>
    <row r="17" spans="1:15" s="67" customFormat="1" ht="12" customHeight="1">
      <c r="A17" s="119" t="s">
        <v>411</v>
      </c>
      <c r="B17" s="120">
        <v>14743.3</v>
      </c>
      <c r="C17" s="120">
        <v>15832</v>
      </c>
      <c r="D17" s="121">
        <v>16341.1</v>
      </c>
      <c r="E17" s="120">
        <v>17321.900000000001</v>
      </c>
      <c r="F17" s="120">
        <v>18538.599999999999</v>
      </c>
      <c r="G17" s="120">
        <v>20085</v>
      </c>
      <c r="H17" s="120">
        <v>21987.9</v>
      </c>
      <c r="I17" s="120">
        <v>23883</v>
      </c>
      <c r="J17" s="120">
        <v>26170.964</v>
      </c>
      <c r="K17" s="120">
        <v>28367.3</v>
      </c>
      <c r="L17" s="120">
        <v>31346</v>
      </c>
      <c r="M17" s="120">
        <v>34753.699999999997</v>
      </c>
      <c r="O17" s="86" t="s">
        <v>410</v>
      </c>
    </row>
    <row r="18" spans="1:15" s="67" customFormat="1" ht="12" customHeight="1">
      <c r="A18" s="119" t="s">
        <v>409</v>
      </c>
      <c r="B18" s="120">
        <v>11687.9</v>
      </c>
      <c r="C18" s="120">
        <v>10707.7</v>
      </c>
      <c r="D18" s="121">
        <v>8862.2999999999993</v>
      </c>
      <c r="E18" s="120">
        <v>7726.9</v>
      </c>
      <c r="F18" s="120">
        <v>7273.5</v>
      </c>
      <c r="G18" s="120">
        <v>7075.9</v>
      </c>
      <c r="H18" s="120">
        <v>6194.1</v>
      </c>
      <c r="I18" s="120">
        <v>6547.6</v>
      </c>
      <c r="J18" s="120">
        <v>6587.424</v>
      </c>
      <c r="K18" s="120">
        <v>7879.6</v>
      </c>
      <c r="L18" s="120">
        <v>8074.2</v>
      </c>
      <c r="M18" s="120">
        <v>6535.4</v>
      </c>
      <c r="O18" s="86" t="s">
        <v>408</v>
      </c>
    </row>
    <row r="19" spans="1:15" s="67" customFormat="1" ht="12" customHeight="1">
      <c r="A19" s="119" t="s">
        <v>407</v>
      </c>
      <c r="B19" s="120">
        <v>11565.1</v>
      </c>
      <c r="C19" s="120">
        <v>11912.3</v>
      </c>
      <c r="D19" s="121">
        <v>13363.5</v>
      </c>
      <c r="E19" s="120">
        <v>12153</v>
      </c>
      <c r="F19" s="120">
        <v>13763</v>
      </c>
      <c r="G19" s="120">
        <v>15539.2</v>
      </c>
      <c r="H19" s="120">
        <v>16103.4</v>
      </c>
      <c r="I19" s="120">
        <v>23818</v>
      </c>
      <c r="J19" s="120">
        <v>21792.632000000001</v>
      </c>
      <c r="K19" s="120">
        <v>23328.1</v>
      </c>
      <c r="L19" s="120">
        <v>27512.3</v>
      </c>
      <c r="M19" s="120">
        <v>36904.199999999997</v>
      </c>
      <c r="O19" s="86" t="s">
        <v>406</v>
      </c>
    </row>
    <row r="20" spans="1:15" s="67" customFormat="1" ht="12" customHeight="1">
      <c r="A20" s="119" t="s">
        <v>405</v>
      </c>
      <c r="B20" s="120" t="s">
        <v>2</v>
      </c>
      <c r="C20" s="120" t="s">
        <v>2</v>
      </c>
      <c r="D20" s="121" t="s">
        <v>2</v>
      </c>
      <c r="E20" s="120" t="s">
        <v>2</v>
      </c>
      <c r="F20" s="120" t="s">
        <v>2</v>
      </c>
      <c r="G20" s="120" t="s">
        <v>2</v>
      </c>
      <c r="H20" s="120" t="s">
        <v>2</v>
      </c>
      <c r="I20" s="120" t="s">
        <v>2</v>
      </c>
      <c r="J20" s="120" t="s">
        <v>2</v>
      </c>
      <c r="K20" s="120" t="s">
        <v>2</v>
      </c>
      <c r="L20" s="120" t="s">
        <v>2</v>
      </c>
      <c r="M20" s="120" t="s">
        <v>2</v>
      </c>
      <c r="O20" s="86" t="s">
        <v>404</v>
      </c>
    </row>
    <row r="21" spans="1:15" s="67" customFormat="1" ht="12" customHeight="1">
      <c r="A21" s="119" t="s">
        <v>403</v>
      </c>
      <c r="B21" s="120">
        <v>16510.400000000001</v>
      </c>
      <c r="C21" s="120">
        <v>15734</v>
      </c>
      <c r="D21" s="121">
        <v>17275.7</v>
      </c>
      <c r="E21" s="120">
        <v>22416.7</v>
      </c>
      <c r="F21" s="120">
        <v>35130.300000000003</v>
      </c>
      <c r="G21" s="120">
        <v>41806.400000000001</v>
      </c>
      <c r="H21" s="120">
        <v>42877.2</v>
      </c>
      <c r="I21" s="120">
        <v>35941</v>
      </c>
      <c r="J21" s="120">
        <v>46990.262999999999</v>
      </c>
      <c r="K21" s="120">
        <v>46658.400000000001</v>
      </c>
      <c r="L21" s="120">
        <v>50116.3</v>
      </c>
      <c r="M21" s="120">
        <v>56441.5</v>
      </c>
      <c r="O21" s="86" t="s">
        <v>402</v>
      </c>
    </row>
    <row r="22" spans="1:15" s="67" customFormat="1" ht="12" hidden="1" customHeight="1">
      <c r="A22" s="119" t="s">
        <v>401</v>
      </c>
      <c r="B22" s="120" t="s">
        <v>1</v>
      </c>
      <c r="C22" s="120" t="s">
        <v>1</v>
      </c>
      <c r="D22" s="121" t="s">
        <v>1</v>
      </c>
      <c r="E22" s="120" t="s">
        <v>1</v>
      </c>
      <c r="F22" s="120" t="s">
        <v>1</v>
      </c>
      <c r="G22" s="120" t="s">
        <v>1</v>
      </c>
      <c r="H22" s="120" t="s">
        <v>1</v>
      </c>
      <c r="I22" s="120" t="s">
        <v>1</v>
      </c>
      <c r="J22" s="120" t="s">
        <v>1</v>
      </c>
      <c r="K22" s="120" t="s">
        <v>1</v>
      </c>
      <c r="L22" s="120" t="s">
        <v>1</v>
      </c>
      <c r="M22" s="120" t="s">
        <v>2</v>
      </c>
      <c r="O22" s="86" t="s">
        <v>400</v>
      </c>
    </row>
    <row r="23" spans="1:15" s="67" customFormat="1" ht="12" hidden="1" customHeight="1">
      <c r="A23" s="119" t="s">
        <v>399</v>
      </c>
      <c r="B23" s="120" t="s">
        <v>1</v>
      </c>
      <c r="C23" s="120" t="s">
        <v>1</v>
      </c>
      <c r="D23" s="121" t="s">
        <v>1</v>
      </c>
      <c r="E23" s="120" t="s">
        <v>1</v>
      </c>
      <c r="F23" s="120" t="s">
        <v>1</v>
      </c>
      <c r="G23" s="120" t="s">
        <v>1</v>
      </c>
      <c r="H23" s="120" t="s">
        <v>1</v>
      </c>
      <c r="I23" s="120" t="s">
        <v>1</v>
      </c>
      <c r="J23" s="120" t="s">
        <v>1</v>
      </c>
      <c r="K23" s="120" t="s">
        <v>1</v>
      </c>
      <c r="L23" s="120" t="s">
        <v>1</v>
      </c>
      <c r="M23" s="120" t="s">
        <v>2</v>
      </c>
      <c r="O23" s="86" t="s">
        <v>398</v>
      </c>
    </row>
    <row r="24" spans="1:15" s="67" customFormat="1" ht="12" hidden="1" customHeight="1">
      <c r="A24" s="119" t="s">
        <v>397</v>
      </c>
      <c r="B24" s="120" t="s">
        <v>1</v>
      </c>
      <c r="C24" s="120" t="s">
        <v>1</v>
      </c>
      <c r="D24" s="121" t="s">
        <v>1</v>
      </c>
      <c r="E24" s="120" t="s">
        <v>1</v>
      </c>
      <c r="F24" s="120" t="s">
        <v>1</v>
      </c>
      <c r="G24" s="120" t="s">
        <v>1</v>
      </c>
      <c r="H24" s="120" t="s">
        <v>1</v>
      </c>
      <c r="I24" s="120" t="s">
        <v>1</v>
      </c>
      <c r="J24" s="120" t="s">
        <v>1</v>
      </c>
      <c r="K24" s="120" t="s">
        <v>1</v>
      </c>
      <c r="L24" s="120" t="s">
        <v>1</v>
      </c>
      <c r="M24" s="120" t="s">
        <v>2</v>
      </c>
      <c r="O24" s="86" t="s">
        <v>396</v>
      </c>
    </row>
    <row r="25" spans="1:15" s="67" customFormat="1" ht="12" hidden="1" customHeight="1">
      <c r="A25" s="119" t="s">
        <v>395</v>
      </c>
      <c r="B25" s="120" t="s">
        <v>1</v>
      </c>
      <c r="C25" s="120" t="s">
        <v>1</v>
      </c>
      <c r="D25" s="121" t="s">
        <v>1</v>
      </c>
      <c r="E25" s="120" t="s">
        <v>1</v>
      </c>
      <c r="F25" s="120" t="s">
        <v>1</v>
      </c>
      <c r="G25" s="120" t="s">
        <v>1</v>
      </c>
      <c r="H25" s="120" t="s">
        <v>1</v>
      </c>
      <c r="I25" s="120" t="s">
        <v>1</v>
      </c>
      <c r="J25" s="120" t="s">
        <v>1</v>
      </c>
      <c r="K25" s="120" t="s">
        <v>1</v>
      </c>
      <c r="L25" s="120" t="s">
        <v>1</v>
      </c>
      <c r="M25" s="120" t="s">
        <v>2</v>
      </c>
      <c r="O25" s="86" t="s">
        <v>394</v>
      </c>
    </row>
    <row r="26" spans="1:15" s="96" customFormat="1" ht="24" customHeight="1">
      <c r="A26" s="116" t="s">
        <v>393</v>
      </c>
      <c r="B26" s="117">
        <v>-2462.8000000000011</v>
      </c>
      <c r="C26" s="117">
        <v>2825.8000000000011</v>
      </c>
      <c r="D26" s="118">
        <v>-4301.3000000000011</v>
      </c>
      <c r="E26" s="117">
        <v>-3081</v>
      </c>
      <c r="F26" s="122">
        <v>-15024.899999999994</v>
      </c>
      <c r="G26" s="117">
        <v>-16940.200000000004</v>
      </c>
      <c r="H26" s="117">
        <v>-9817.0999999999967</v>
      </c>
      <c r="I26" s="117">
        <v>-8372.2999999999938</v>
      </c>
      <c r="J26" s="117">
        <v>-8676.570000000007</v>
      </c>
      <c r="K26" s="117">
        <v>-5509.2999999999793</v>
      </c>
      <c r="L26" s="117">
        <v>-8294.0999999999876</v>
      </c>
      <c r="M26" s="117">
        <v>-21082.400000000016</v>
      </c>
      <c r="O26" s="82" t="s">
        <v>392</v>
      </c>
    </row>
    <row r="27" spans="1:15" s="96" customFormat="1" ht="24" customHeight="1">
      <c r="A27" s="116" t="s">
        <v>391</v>
      </c>
      <c r="B27" s="117">
        <v>-14150.7</v>
      </c>
      <c r="C27" s="117">
        <v>-7881.9</v>
      </c>
      <c r="D27" s="118">
        <v>-13163.6</v>
      </c>
      <c r="E27" s="117">
        <v>-10807.9</v>
      </c>
      <c r="F27" s="122">
        <v>-22298.399999999994</v>
      </c>
      <c r="G27" s="117">
        <v>-24016.100000000006</v>
      </c>
      <c r="H27" s="117">
        <v>-16011.199999999997</v>
      </c>
      <c r="I27" s="117">
        <v>-14919.899999999994</v>
      </c>
      <c r="J27" s="117">
        <v>-15263.994000000006</v>
      </c>
      <c r="K27" s="117">
        <v>-13388.89999999998</v>
      </c>
      <c r="L27" s="117">
        <v>-16368.299999999988</v>
      </c>
      <c r="M27" s="117">
        <v>-27617.800000000017</v>
      </c>
      <c r="O27" s="82" t="s">
        <v>390</v>
      </c>
    </row>
    <row r="28" spans="1:15" s="67" customFormat="1" ht="12" customHeight="1">
      <c r="A28" s="123"/>
      <c r="B28" s="124"/>
      <c r="C28" s="124"/>
      <c r="D28" s="125"/>
      <c r="E28" s="125"/>
      <c r="F28" s="124"/>
      <c r="G28" s="124"/>
      <c r="H28" s="124"/>
      <c r="I28" s="124"/>
      <c r="J28" s="124"/>
      <c r="K28" s="124"/>
      <c r="L28" s="124"/>
      <c r="M28" s="124"/>
      <c r="N28" s="104"/>
      <c r="O28" s="126"/>
    </row>
    <row r="29" spans="1:15" s="67" customFormat="1" ht="12" customHeight="1">
      <c r="A29" s="127"/>
      <c r="B29" s="120"/>
      <c r="C29" s="120"/>
      <c r="D29" s="128"/>
      <c r="E29" s="129"/>
      <c r="F29" s="120"/>
      <c r="G29" s="120"/>
      <c r="H29" s="120"/>
      <c r="I29" s="120"/>
      <c r="J29" s="120"/>
      <c r="K29" s="120"/>
      <c r="L29" s="120"/>
      <c r="M29" s="120"/>
    </row>
    <row r="30" spans="1:15" s="67" customFormat="1" ht="12" customHeight="1">
      <c r="A30" s="130" t="s">
        <v>7</v>
      </c>
      <c r="B30" s="120"/>
      <c r="C30" s="120"/>
      <c r="D30" s="128"/>
      <c r="E30" s="129"/>
      <c r="F30" s="120"/>
      <c r="G30" s="120"/>
      <c r="H30" s="120"/>
      <c r="I30" s="120"/>
      <c r="J30" s="120"/>
      <c r="K30" s="120"/>
      <c r="L30" s="120"/>
      <c r="M30" s="120"/>
    </row>
    <row r="31" spans="1:15" ht="12" customHeight="1">
      <c r="A31" s="67" t="s">
        <v>389</v>
      </c>
      <c r="B31" s="131"/>
      <c r="C31" s="131"/>
    </row>
    <row r="32" spans="1:15" ht="12" customHeight="1">
      <c r="A32" s="67"/>
      <c r="B32" s="131"/>
      <c r="C32" s="131"/>
    </row>
    <row r="33" spans="1:4" s="67" customFormat="1" ht="12" customHeight="1">
      <c r="A33" s="133" t="s">
        <v>67</v>
      </c>
      <c r="B33" s="134"/>
      <c r="C33" s="134"/>
      <c r="D33" s="132"/>
    </row>
    <row r="34" spans="1:4" ht="12" customHeight="1">
      <c r="A34" s="112" t="s">
        <v>388</v>
      </c>
    </row>
  </sheetData>
  <pageMargins left="0.15748031496063" right="0" top="0.98425196850393704" bottom="0" header="0" footer="0"/>
  <pageSetup scale="87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W28"/>
  <sheetViews>
    <sheetView showGridLines="0" workbookViewId="0">
      <selection activeCell="C2" sqref="C2"/>
    </sheetView>
  </sheetViews>
  <sheetFormatPr defaultColWidth="9.28515625" defaultRowHeight="12" customHeight="1"/>
  <cols>
    <col min="1" max="1" width="44.85546875" style="2" customWidth="1"/>
    <col min="2" max="13" width="8.7109375" style="2" customWidth="1"/>
    <col min="14" max="14" width="2.140625" style="2" customWidth="1"/>
    <col min="15" max="15" width="45.42578125" style="86" customWidth="1"/>
    <col min="16" max="22" width="9.28515625" style="2"/>
    <col min="23" max="23" width="9.28515625" style="3"/>
    <col min="24" max="16384" width="9.28515625" style="2"/>
  </cols>
  <sheetData>
    <row r="1" spans="1:23" s="10" customFormat="1" ht="12" customHeight="1">
      <c r="A1" s="55">
        <v>16</v>
      </c>
      <c r="B1" s="55"/>
      <c r="C1" s="55"/>
      <c r="D1" s="55"/>
      <c r="E1" s="55"/>
      <c r="F1" s="55"/>
      <c r="G1" s="55"/>
      <c r="H1" s="56"/>
      <c r="I1" s="56"/>
      <c r="J1" s="56"/>
      <c r="K1" s="56"/>
      <c r="L1" s="56"/>
      <c r="M1" s="56"/>
      <c r="N1" s="57"/>
      <c r="O1" s="58"/>
      <c r="W1" s="59"/>
    </row>
    <row r="2" spans="1:23" ht="12" customHeight="1">
      <c r="A2" s="60" t="s">
        <v>4</v>
      </c>
      <c r="B2" s="60"/>
      <c r="C2" s="60"/>
      <c r="D2" s="60"/>
      <c r="E2" s="60"/>
      <c r="F2" s="60"/>
      <c r="G2" s="60"/>
      <c r="H2" s="61"/>
      <c r="I2" s="61"/>
      <c r="J2" s="61"/>
      <c r="K2" s="61"/>
      <c r="L2" s="61"/>
      <c r="M2" s="61"/>
      <c r="N2" s="62"/>
      <c r="O2" s="63" t="str">
        <f>+A2</f>
        <v>GUYANA</v>
      </c>
    </row>
    <row r="3" spans="1:23" ht="12" customHeight="1">
      <c r="A3" s="64" t="s">
        <v>220</v>
      </c>
      <c r="B3" s="64"/>
      <c r="C3" s="64"/>
      <c r="D3" s="64"/>
      <c r="E3" s="64"/>
      <c r="F3" s="64"/>
      <c r="G3" s="64"/>
      <c r="H3" s="61"/>
      <c r="I3" s="61"/>
      <c r="J3" s="61"/>
      <c r="K3" s="61"/>
      <c r="L3" s="61"/>
      <c r="M3" s="61"/>
      <c r="N3" s="62"/>
      <c r="O3" s="64" t="s">
        <v>219</v>
      </c>
    </row>
    <row r="4" spans="1:23" ht="12" customHeight="1">
      <c r="A4" s="65" t="s">
        <v>218</v>
      </c>
      <c r="B4" s="65"/>
      <c r="C4" s="65"/>
      <c r="D4" s="65"/>
      <c r="E4" s="65"/>
      <c r="F4" s="65"/>
      <c r="G4" s="65"/>
      <c r="H4" s="66"/>
      <c r="I4" s="66"/>
      <c r="J4" s="67"/>
      <c r="K4" s="67"/>
      <c r="L4" s="67"/>
      <c r="M4" s="67"/>
      <c r="N4" s="67"/>
      <c r="O4" s="68" t="s">
        <v>217</v>
      </c>
    </row>
    <row r="5" spans="1:23" ht="12" customHeight="1">
      <c r="A5" s="69"/>
      <c r="B5" s="70"/>
      <c r="C5" s="70"/>
      <c r="D5" s="70"/>
      <c r="E5" s="70"/>
      <c r="F5" s="70"/>
      <c r="G5" s="70"/>
      <c r="H5" s="71"/>
      <c r="I5" s="71"/>
      <c r="J5" s="71"/>
      <c r="K5" s="71"/>
      <c r="L5" s="71"/>
      <c r="M5" s="71"/>
      <c r="N5" s="72"/>
      <c r="O5" s="69"/>
    </row>
    <row r="6" spans="1:23" ht="12" customHeight="1">
      <c r="A6" s="73"/>
      <c r="B6" s="74">
        <v>2001</v>
      </c>
      <c r="C6" s="74">
        <v>2002</v>
      </c>
      <c r="D6" s="75">
        <v>2003</v>
      </c>
      <c r="E6" s="75">
        <v>2004</v>
      </c>
      <c r="F6" s="75">
        <v>2005</v>
      </c>
      <c r="G6" s="75">
        <v>2006</v>
      </c>
      <c r="H6" s="75">
        <v>2007</v>
      </c>
      <c r="I6" s="75">
        <v>2008</v>
      </c>
      <c r="J6" s="75">
        <v>2009</v>
      </c>
      <c r="K6" s="75">
        <v>2010</v>
      </c>
      <c r="L6" s="75">
        <v>2011</v>
      </c>
      <c r="M6" s="75">
        <v>2012</v>
      </c>
      <c r="N6" s="76"/>
      <c r="O6" s="73"/>
    </row>
    <row r="7" spans="1:23" ht="12" customHeight="1">
      <c r="A7" s="77"/>
      <c r="B7" s="77"/>
      <c r="C7" s="77"/>
      <c r="D7" s="77"/>
      <c r="E7" s="77"/>
      <c r="F7" s="77"/>
      <c r="G7" s="77"/>
      <c r="H7" s="78"/>
      <c r="I7" s="78"/>
      <c r="J7" s="78"/>
      <c r="K7" s="78"/>
      <c r="L7" s="78"/>
      <c r="M7" s="78"/>
      <c r="N7" s="79"/>
      <c r="O7" s="77"/>
    </row>
    <row r="8" spans="1:23" s="82" customFormat="1" ht="12" customHeight="1">
      <c r="A8" s="80" t="s">
        <v>216</v>
      </c>
      <c r="B8" s="81">
        <v>37769.699999999997</v>
      </c>
      <c r="C8" s="81">
        <v>40736</v>
      </c>
      <c r="D8" s="81">
        <v>41424.799999999996</v>
      </c>
      <c r="E8" s="81">
        <v>48172.3</v>
      </c>
      <c r="F8" s="81">
        <v>52980.899999999994</v>
      </c>
      <c r="G8" s="81">
        <v>58446.799999999996</v>
      </c>
      <c r="H8" s="81">
        <v>77292.5</v>
      </c>
      <c r="I8" s="81">
        <v>79134</v>
      </c>
      <c r="J8" s="81">
        <v>89085.4</v>
      </c>
      <c r="K8" s="81">
        <v>100958.5</v>
      </c>
      <c r="L8" s="81">
        <v>111408.9</v>
      </c>
      <c r="M8" s="81">
        <v>118312.9</v>
      </c>
      <c r="O8" s="80" t="s">
        <v>215</v>
      </c>
      <c r="W8" s="83"/>
    </row>
    <row r="9" spans="1:23" ht="18" customHeight="1">
      <c r="A9" s="84" t="s">
        <v>214</v>
      </c>
      <c r="B9" s="85" t="s">
        <v>1</v>
      </c>
      <c r="C9" s="85">
        <v>19931.800000000003</v>
      </c>
      <c r="D9" s="85">
        <v>20211.899999999998</v>
      </c>
      <c r="E9" s="85">
        <v>22158.899999999998</v>
      </c>
      <c r="F9" s="85">
        <v>24670.999999999996</v>
      </c>
      <c r="G9" s="85">
        <v>27724.7</v>
      </c>
      <c r="H9" s="85">
        <v>30482.100000000002</v>
      </c>
      <c r="I9" s="85">
        <v>32741.4</v>
      </c>
      <c r="J9" s="85">
        <v>34735.299999999996</v>
      </c>
      <c r="K9" s="85">
        <v>41047.800000000003</v>
      </c>
      <c r="L9" s="85">
        <v>45056</v>
      </c>
      <c r="M9" s="85">
        <v>46274.499999999985</v>
      </c>
      <c r="N9" s="86"/>
      <c r="O9" s="82" t="s">
        <v>213</v>
      </c>
    </row>
    <row r="10" spans="1:23" ht="12" customHeight="1">
      <c r="A10" s="87" t="s">
        <v>212</v>
      </c>
      <c r="B10" s="85" t="s">
        <v>1</v>
      </c>
      <c r="C10" s="85">
        <v>18765.100000000002</v>
      </c>
      <c r="D10" s="85">
        <v>19306.3</v>
      </c>
      <c r="E10" s="85">
        <v>21409.8</v>
      </c>
      <c r="F10" s="85">
        <v>23842.899999999998</v>
      </c>
      <c r="G10" s="85">
        <v>26859.4</v>
      </c>
      <c r="H10" s="85">
        <v>29519.9</v>
      </c>
      <c r="I10" s="85">
        <v>31460</v>
      </c>
      <c r="J10" s="85">
        <v>33047.199999999997</v>
      </c>
      <c r="K10" s="85">
        <v>39455.300000000003</v>
      </c>
      <c r="L10" s="85">
        <v>43303</v>
      </c>
      <c r="M10" s="85">
        <v>44489.799999999988</v>
      </c>
      <c r="N10" s="86"/>
      <c r="O10" s="87" t="s">
        <v>211</v>
      </c>
    </row>
    <row r="11" spans="1:23" ht="12" customHeight="1">
      <c r="A11" s="87" t="s">
        <v>210</v>
      </c>
      <c r="B11" s="85" t="s">
        <v>1</v>
      </c>
      <c r="C11" s="85">
        <v>9025.1</v>
      </c>
      <c r="D11" s="85">
        <v>9515.5</v>
      </c>
      <c r="E11" s="85">
        <v>10069</v>
      </c>
      <c r="F11" s="85">
        <v>11139.2</v>
      </c>
      <c r="G11" s="85">
        <v>11708.9</v>
      </c>
      <c r="H11" s="85">
        <v>12831.7</v>
      </c>
      <c r="I11" s="85">
        <v>12674</v>
      </c>
      <c r="J11" s="85">
        <v>13451.2</v>
      </c>
      <c r="K11" s="85">
        <v>15418.7</v>
      </c>
      <c r="L11" s="85">
        <v>16844.8</v>
      </c>
      <c r="M11" s="85">
        <v>16154.8</v>
      </c>
      <c r="N11" s="86"/>
      <c r="O11" s="87" t="s">
        <v>209</v>
      </c>
    </row>
    <row r="12" spans="1:23" ht="12" customHeight="1">
      <c r="A12" s="87" t="s">
        <v>208</v>
      </c>
      <c r="B12" s="85" t="s">
        <v>1</v>
      </c>
      <c r="C12" s="85">
        <v>9599.2999999999993</v>
      </c>
      <c r="D12" s="85">
        <v>9652.2999999999993</v>
      </c>
      <c r="E12" s="85">
        <v>11168.6</v>
      </c>
      <c r="F12" s="85">
        <v>12554.9</v>
      </c>
      <c r="G12" s="85">
        <v>14989.5</v>
      </c>
      <c r="H12" s="85">
        <v>16459.5</v>
      </c>
      <c r="I12" s="85">
        <v>18567.8</v>
      </c>
      <c r="J12" s="85">
        <v>19379</v>
      </c>
      <c r="K12" s="85">
        <v>23824.400000000001</v>
      </c>
      <c r="L12" s="85">
        <v>26215.5</v>
      </c>
      <c r="M12" s="85">
        <v>27926.799999999996</v>
      </c>
      <c r="N12" s="86"/>
      <c r="O12" s="87" t="s">
        <v>207</v>
      </c>
    </row>
    <row r="13" spans="1:23" ht="12" customHeight="1">
      <c r="A13" s="87" t="s">
        <v>206</v>
      </c>
      <c r="B13" s="85" t="s">
        <v>1</v>
      </c>
      <c r="C13" s="85">
        <v>140.69999999999999</v>
      </c>
      <c r="D13" s="85">
        <v>138.5</v>
      </c>
      <c r="E13" s="85">
        <v>172.2</v>
      </c>
      <c r="F13" s="85">
        <v>148.80000000000001</v>
      </c>
      <c r="G13" s="85">
        <v>161</v>
      </c>
      <c r="H13" s="85">
        <v>228.7</v>
      </c>
      <c r="I13" s="85">
        <v>218.2</v>
      </c>
      <c r="J13" s="85">
        <v>217</v>
      </c>
      <c r="K13" s="85">
        <v>212.2</v>
      </c>
      <c r="L13" s="85">
        <v>242.7</v>
      </c>
      <c r="M13" s="85">
        <v>408.2</v>
      </c>
      <c r="N13" s="86"/>
      <c r="O13" s="87" t="s">
        <v>205</v>
      </c>
    </row>
    <row r="14" spans="1:23" ht="12" customHeight="1">
      <c r="A14" s="87" t="s">
        <v>204</v>
      </c>
      <c r="B14" s="85" t="s">
        <v>1</v>
      </c>
      <c r="C14" s="85">
        <v>1166.7</v>
      </c>
      <c r="D14" s="85">
        <v>905.6</v>
      </c>
      <c r="E14" s="85">
        <v>749.1</v>
      </c>
      <c r="F14" s="85">
        <v>828.09999999999991</v>
      </c>
      <c r="G14" s="85">
        <v>865.3</v>
      </c>
      <c r="H14" s="85">
        <v>962.19999999999993</v>
      </c>
      <c r="I14" s="85">
        <v>1281.3999999999999</v>
      </c>
      <c r="J14" s="85">
        <v>1688.1</v>
      </c>
      <c r="K14" s="85">
        <v>1592.5</v>
      </c>
      <c r="L14" s="85">
        <v>1753</v>
      </c>
      <c r="M14" s="85">
        <v>1784.7</v>
      </c>
      <c r="N14" s="86"/>
      <c r="O14" s="87" t="s">
        <v>203</v>
      </c>
    </row>
    <row r="15" spans="1:23" ht="12" customHeight="1">
      <c r="A15" s="87" t="s">
        <v>202</v>
      </c>
      <c r="B15" s="85" t="s">
        <v>1</v>
      </c>
      <c r="C15" s="85" t="s">
        <v>2</v>
      </c>
      <c r="D15" s="85" t="s">
        <v>2</v>
      </c>
      <c r="E15" s="85" t="s">
        <v>2</v>
      </c>
      <c r="F15" s="85" t="s">
        <v>2</v>
      </c>
      <c r="G15" s="85" t="s">
        <v>2</v>
      </c>
      <c r="H15" s="85" t="s">
        <v>2</v>
      </c>
      <c r="I15" s="85" t="s">
        <v>2</v>
      </c>
      <c r="J15" s="85" t="s">
        <v>2</v>
      </c>
      <c r="K15" s="85" t="s">
        <v>2</v>
      </c>
      <c r="L15" s="85" t="s">
        <v>2</v>
      </c>
      <c r="M15" s="85" t="s">
        <v>2</v>
      </c>
      <c r="N15" s="86"/>
      <c r="O15" s="87" t="s">
        <v>201</v>
      </c>
    </row>
    <row r="16" spans="1:23" ht="18" customHeight="1">
      <c r="A16" s="84" t="s">
        <v>200</v>
      </c>
      <c r="B16" s="85" t="s">
        <v>1</v>
      </c>
      <c r="C16" s="85">
        <v>20685</v>
      </c>
      <c r="D16" s="85">
        <v>21108</v>
      </c>
      <c r="E16" s="85">
        <v>25909.4</v>
      </c>
      <c r="F16" s="85">
        <v>28210.7</v>
      </c>
      <c r="G16" s="85">
        <v>30619.699999999997</v>
      </c>
      <c r="H16" s="85">
        <v>46800.1</v>
      </c>
      <c r="I16" s="85">
        <v>46392.6</v>
      </c>
      <c r="J16" s="85">
        <v>54350.100000000006</v>
      </c>
      <c r="K16" s="85">
        <v>59910.700000000004</v>
      </c>
      <c r="L16" s="85">
        <v>66352.899999999994</v>
      </c>
      <c r="M16" s="85">
        <v>72038.400000000009</v>
      </c>
      <c r="N16" s="86"/>
      <c r="O16" s="82" t="s">
        <v>199</v>
      </c>
    </row>
    <row r="17" spans="1:23" ht="12" customHeight="1">
      <c r="A17" s="87" t="s">
        <v>198</v>
      </c>
      <c r="B17" s="85" t="s">
        <v>1</v>
      </c>
      <c r="C17" s="85">
        <v>14630.7</v>
      </c>
      <c r="D17" s="85">
        <v>15324.8</v>
      </c>
      <c r="E17" s="85">
        <v>19497.8</v>
      </c>
      <c r="F17" s="85">
        <v>21395.5</v>
      </c>
      <c r="G17" s="85">
        <v>23375.8</v>
      </c>
      <c r="H17" s="85">
        <v>22755.3</v>
      </c>
      <c r="I17" s="85">
        <v>23998.400000000001</v>
      </c>
      <c r="J17" s="85">
        <v>23263.9</v>
      </c>
      <c r="K17" s="85">
        <v>27070</v>
      </c>
      <c r="L17" s="85">
        <v>31156.2</v>
      </c>
      <c r="M17" s="85">
        <v>34095.100000000006</v>
      </c>
      <c r="N17" s="86"/>
      <c r="O17" s="87" t="s">
        <v>197</v>
      </c>
      <c r="W17" s="2"/>
    </row>
    <row r="18" spans="1:23" ht="12" customHeight="1">
      <c r="A18" s="87" t="s">
        <v>196</v>
      </c>
      <c r="B18" s="85" t="s">
        <v>1</v>
      </c>
      <c r="C18" s="85">
        <v>618.9</v>
      </c>
      <c r="D18" s="85">
        <v>470.4</v>
      </c>
      <c r="E18" s="85">
        <v>744.9</v>
      </c>
      <c r="F18" s="85">
        <v>1011.4</v>
      </c>
      <c r="G18" s="85">
        <v>939.1</v>
      </c>
      <c r="H18" s="85">
        <v>15799.6</v>
      </c>
      <c r="I18" s="85">
        <v>13378.199999999999</v>
      </c>
      <c r="J18" s="85">
        <v>21613.7</v>
      </c>
      <c r="K18" s="85">
        <v>21480.100000000002</v>
      </c>
      <c r="L18" s="85">
        <v>22121</v>
      </c>
      <c r="M18" s="85">
        <v>22951.4</v>
      </c>
      <c r="N18" s="86"/>
      <c r="O18" s="87" t="s">
        <v>195</v>
      </c>
      <c r="W18" s="2"/>
    </row>
    <row r="19" spans="1:23" ht="12" customHeight="1">
      <c r="A19" s="88" t="s">
        <v>194</v>
      </c>
      <c r="B19" s="85" t="s">
        <v>2</v>
      </c>
      <c r="C19" s="85">
        <v>4656.8</v>
      </c>
      <c r="D19" s="85">
        <v>4430.8999999999996</v>
      </c>
      <c r="E19" s="85">
        <v>4843.6000000000004</v>
      </c>
      <c r="F19" s="85">
        <v>4805.6000000000004</v>
      </c>
      <c r="G19" s="85">
        <v>5204.3999999999996</v>
      </c>
      <c r="H19" s="85">
        <v>7125</v>
      </c>
      <c r="I19" s="85">
        <v>7754.6</v>
      </c>
      <c r="J19" s="85">
        <v>8067.7</v>
      </c>
      <c r="K19" s="85">
        <v>9731.7000000000007</v>
      </c>
      <c r="L19" s="85">
        <v>11126</v>
      </c>
      <c r="M19" s="85">
        <v>12891.7</v>
      </c>
      <c r="N19" s="86"/>
      <c r="O19" s="88" t="s">
        <v>193</v>
      </c>
      <c r="W19" s="2"/>
    </row>
    <row r="20" spans="1:23" ht="12" customHeight="1">
      <c r="A20" s="88" t="s">
        <v>192</v>
      </c>
      <c r="B20" s="85" t="s">
        <v>1</v>
      </c>
      <c r="C20" s="85">
        <v>778.6</v>
      </c>
      <c r="D20" s="85">
        <v>881.9</v>
      </c>
      <c r="E20" s="85">
        <v>823.1</v>
      </c>
      <c r="F20" s="85">
        <v>998.2</v>
      </c>
      <c r="G20" s="85">
        <v>1100.4000000000001</v>
      </c>
      <c r="H20" s="85">
        <v>1120.2</v>
      </c>
      <c r="I20" s="85">
        <v>1261.4000000000001</v>
      </c>
      <c r="J20" s="85">
        <v>1404.8000000000002</v>
      </c>
      <c r="K20" s="85">
        <v>1628.9</v>
      </c>
      <c r="L20" s="85">
        <v>1949.7</v>
      </c>
      <c r="M20" s="85">
        <v>2100.1999999999998</v>
      </c>
      <c r="N20" s="86"/>
      <c r="O20" s="88" t="s">
        <v>191</v>
      </c>
      <c r="W20" s="2"/>
    </row>
    <row r="21" spans="1:23" ht="12" customHeight="1">
      <c r="A21" s="87" t="s">
        <v>190</v>
      </c>
      <c r="B21" s="85" t="s">
        <v>1</v>
      </c>
      <c r="C21" s="85">
        <v>119.2</v>
      </c>
      <c r="D21" s="85">
        <v>104.9</v>
      </c>
      <c r="E21" s="85">
        <v>104</v>
      </c>
      <c r="F21" s="85">
        <v>99.2</v>
      </c>
      <c r="G21" s="85">
        <v>102.4</v>
      </c>
      <c r="H21" s="85">
        <v>10.3</v>
      </c>
      <c r="I21" s="85" t="s">
        <v>2</v>
      </c>
      <c r="J21" s="85" t="s">
        <v>2</v>
      </c>
      <c r="K21" s="85" t="s">
        <v>2</v>
      </c>
      <c r="L21" s="85" t="s">
        <v>2</v>
      </c>
      <c r="M21" s="85" t="s">
        <v>2</v>
      </c>
      <c r="N21" s="86"/>
      <c r="O21" s="87" t="s">
        <v>189</v>
      </c>
      <c r="W21" s="2"/>
    </row>
    <row r="22" spans="1:23" ht="12" customHeight="1">
      <c r="A22" s="2" t="s">
        <v>188</v>
      </c>
      <c r="B22" s="85" t="s">
        <v>1</v>
      </c>
      <c r="C22" s="85" t="s">
        <v>1</v>
      </c>
      <c r="D22" s="85" t="s">
        <v>1</v>
      </c>
      <c r="E22" s="85" t="s">
        <v>1</v>
      </c>
      <c r="F22" s="85" t="s">
        <v>1</v>
      </c>
      <c r="G22" s="85" t="s">
        <v>1</v>
      </c>
      <c r="H22" s="85" t="s">
        <v>1</v>
      </c>
      <c r="I22" s="85" t="s">
        <v>1</v>
      </c>
      <c r="J22" s="85" t="s">
        <v>1</v>
      </c>
      <c r="K22" s="85" t="s">
        <v>1</v>
      </c>
      <c r="L22" s="85" t="s">
        <v>1</v>
      </c>
      <c r="M22" s="85" t="s">
        <v>1</v>
      </c>
      <c r="N22" s="86"/>
      <c r="O22" s="88" t="s">
        <v>187</v>
      </c>
      <c r="W22" s="2"/>
    </row>
    <row r="23" spans="1:23" s="92" customFormat="1" ht="33" customHeight="1">
      <c r="A23" s="89" t="s">
        <v>186</v>
      </c>
      <c r="B23" s="90" t="s">
        <v>1</v>
      </c>
      <c r="C23" s="90" t="s">
        <v>1</v>
      </c>
      <c r="D23" s="90" t="s">
        <v>1</v>
      </c>
      <c r="E23" s="90" t="s">
        <v>1</v>
      </c>
      <c r="F23" s="90" t="s">
        <v>1</v>
      </c>
      <c r="G23" s="90" t="s">
        <v>1</v>
      </c>
      <c r="H23" s="90" t="s">
        <v>1</v>
      </c>
      <c r="I23" s="90" t="s">
        <v>1</v>
      </c>
      <c r="J23" s="90" t="s">
        <v>1</v>
      </c>
      <c r="K23" s="90" t="s">
        <v>1</v>
      </c>
      <c r="L23" s="90" t="s">
        <v>1</v>
      </c>
      <c r="M23" s="90" t="s">
        <v>1</v>
      </c>
      <c r="N23" s="91"/>
      <c r="O23" s="89" t="s">
        <v>185</v>
      </c>
    </row>
    <row r="24" spans="1:23" ht="12" customHeight="1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W24" s="2"/>
    </row>
    <row r="25" spans="1:23" ht="12" customHeight="1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W25" s="2"/>
    </row>
    <row r="26" spans="1:23" ht="12" customHeight="1">
      <c r="A26" s="94" t="s">
        <v>184</v>
      </c>
      <c r="B26" s="94"/>
      <c r="C26" s="94"/>
      <c r="D26" s="94"/>
      <c r="E26" s="94"/>
      <c r="F26" s="94"/>
      <c r="G26" s="94"/>
      <c r="H26" s="86"/>
      <c r="I26" s="86"/>
      <c r="J26" s="86"/>
      <c r="K26" s="86"/>
      <c r="L26" s="86"/>
      <c r="M26" s="86"/>
      <c r="N26" s="86"/>
      <c r="W26" s="2"/>
    </row>
    <row r="27" spans="1:23" ht="12" customHeight="1">
      <c r="A27" s="94"/>
      <c r="B27" s="94"/>
      <c r="C27" s="94"/>
      <c r="D27" s="94"/>
      <c r="E27" s="94"/>
      <c r="F27" s="94"/>
      <c r="G27" s="94"/>
      <c r="H27" s="86"/>
      <c r="I27" s="86"/>
      <c r="J27" s="86"/>
      <c r="K27" s="86"/>
      <c r="L27" s="86"/>
      <c r="M27" s="86"/>
      <c r="N27" s="86"/>
      <c r="W27" s="2"/>
    </row>
    <row r="28" spans="1:23" ht="12" customHeight="1">
      <c r="A28" s="53" t="s">
        <v>183</v>
      </c>
      <c r="B28" s="53"/>
      <c r="C28" s="53"/>
      <c r="D28" s="53"/>
      <c r="E28" s="53"/>
      <c r="F28" s="53"/>
      <c r="G28" s="53"/>
      <c r="H28" s="86"/>
      <c r="I28" s="86"/>
      <c r="J28" s="86"/>
      <c r="K28" s="86"/>
      <c r="L28" s="86"/>
      <c r="M28" s="86"/>
      <c r="N28" s="86"/>
      <c r="W28" s="2"/>
    </row>
  </sheetData>
  <pageMargins left="0.15748031496062992" right="0.15748031496062992" top="0.98425196850393704" bottom="0.98425196850393704" header="0.51181102362204722" footer="0.51181102362204722"/>
  <pageSetup scale="86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Index</vt:lpstr>
      <vt:lpstr>gy_PIE</vt:lpstr>
      <vt:lpstr>gy_PIEq</vt:lpstr>
      <vt:lpstr>Gy_CN</vt:lpstr>
      <vt:lpstr>Gy_agro</vt:lpstr>
      <vt:lpstr>Gy_min</vt:lpstr>
      <vt:lpstr>Gy_man</vt:lpstr>
      <vt:lpstr>Gy_BP</vt:lpstr>
      <vt:lpstr>Gy_exp</vt:lpstr>
      <vt:lpstr>Gy_imp</vt:lpstr>
      <vt:lpstr>GyXM</vt:lpstr>
      <vt:lpstr>GyX</vt:lpstr>
      <vt:lpstr>GyM</vt:lpstr>
      <vt:lpstr>Gy_DE</vt:lpstr>
      <vt:lpstr>Gy_mon</vt:lpstr>
      <vt:lpstr>Gy_BF</vt:lpstr>
      <vt:lpstr>Gy_IT</vt:lpstr>
      <vt:lpstr>gy_PIE!Print_Titles</vt:lpstr>
      <vt:lpstr>GyM!Print_Titles</vt:lpstr>
      <vt:lpstr>GyX!Print_Titles</vt:lpstr>
      <vt:lpstr>GyXM!Print_Titles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guyana statistcs</dc:title>
  <dc:subject>caribbean guyana statistcs</dc:subject>
  <dc:creator>jazmin chiu</dc:creator>
  <cp:keywords>guyana statistcs</cp:keywords>
  <cp:lastModifiedBy>jazmin chiu stange</cp:lastModifiedBy>
  <cp:lastPrinted>2013-10-03T18:34:03Z</cp:lastPrinted>
  <dcterms:created xsi:type="dcterms:W3CDTF">1999-03-12T17:06:25Z</dcterms:created>
  <dcterms:modified xsi:type="dcterms:W3CDTF">2013-10-03T18:34:10Z</dcterms:modified>
</cp:coreProperties>
</file>