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444" yWindow="564" windowWidth="13356" windowHeight="5772" tabRatio="956" firstSheet="2" activeTab="10"/>
  </bookViews>
  <sheets>
    <sheet name="Index" sheetId="38" r:id="rId1"/>
    <sheet name="gt_PIE" sheetId="46" r:id="rId2"/>
    <sheet name="gt_PIEq" sheetId="45" r:id="rId3"/>
    <sheet name="Gt_CN1" sheetId="43" r:id="rId4"/>
    <sheet name="Gt_CN2" sheetId="44" r:id="rId5"/>
    <sheet name="Gt_agro" sheetId="31" r:id="rId6"/>
    <sheet name="Gt_man" sheetId="33" r:id="rId7"/>
    <sheet name="Gt_min" sheetId="32" r:id="rId8"/>
    <sheet name="Gt_BP" sheetId="42" r:id="rId9"/>
    <sheet name="Gt_exp" sheetId="34" r:id="rId10"/>
    <sheet name="Gt_imp" sheetId="35" r:id="rId11"/>
    <sheet name="GtXM" sheetId="39" r:id="rId12"/>
    <sheet name="GtX" sheetId="40" r:id="rId13"/>
    <sheet name="GtM" sheetId="41" r:id="rId14"/>
    <sheet name="Gt_DE" sheetId="49" r:id="rId15"/>
    <sheet name="Gt_mon" sheetId="36" r:id="rId16"/>
    <sheet name="Gt_monH" sheetId="37" r:id="rId17"/>
    <sheet name="Gt_BF" sheetId="48" r:id="rId18"/>
    <sheet name="Gt_IT" sheetId="47" r:id="rId19"/>
  </sheets>
  <externalReferences>
    <externalReference r:id="rId20"/>
  </externalReferences>
  <definedNames>
    <definedName name="_Fill" localSheetId="17" hidden="1">#REF!</definedName>
    <definedName name="_Fill" localSheetId="14" hidden="1">#REF!</definedName>
    <definedName name="_Fill" localSheetId="18" hidden="1">#REF!</definedName>
    <definedName name="_Fill" localSheetId="2" hidden="1">#REF!</definedName>
    <definedName name="_Fill" hidden="1">#REF!</definedName>
    <definedName name="_Key2" localSheetId="17" hidden="1">#REF!</definedName>
    <definedName name="_Key2" localSheetId="14" hidden="1">#REF!</definedName>
    <definedName name="_Key2" localSheetId="18" hidden="1">#REF!</definedName>
    <definedName name="_Key2" hidden="1">#REF!</definedName>
    <definedName name="_Order1" hidden="1">255</definedName>
    <definedName name="_Order2" hidden="1">255</definedName>
    <definedName name="_Parse_Out" localSheetId="17" hidden="1">#REF!</definedName>
    <definedName name="_Parse_Out" localSheetId="14" hidden="1">#REF!</definedName>
    <definedName name="_Parse_Out" localSheetId="18" hidden="1">#REF!</definedName>
    <definedName name="_Parse_Out" hidden="1">#REF!</definedName>
    <definedName name="_Regression_Int" localSheetId="8" hidden="1">1</definedName>
    <definedName name="_Regression_Int" localSheetId="3" hidden="1">1</definedName>
    <definedName name="_Regression_Int" localSheetId="4" hidden="1">1</definedName>
    <definedName name="_Regression_Int" localSheetId="14" hidden="1">1</definedName>
    <definedName name="_Regression_Int" localSheetId="9" hidden="1">1</definedName>
    <definedName name="_Regression_Int" localSheetId="10" hidden="1">1</definedName>
    <definedName name="_Regression_Int" localSheetId="6" hidden="1">1</definedName>
    <definedName name="_Regression_Int" localSheetId="15" hidden="1">1</definedName>
    <definedName name="_Sort" localSheetId="17" hidden="1">#REF!</definedName>
    <definedName name="_Sort" localSheetId="14" hidden="1">#REF!</definedName>
    <definedName name="_Sort" localSheetId="18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7" hidden="1">#REF!</definedName>
    <definedName name="ee" localSheetId="14" hidden="1">#REF!</definedName>
    <definedName name="ee" localSheetId="18" hidden="1">#REF!</definedName>
    <definedName name="ee" hidden="1">#REF!</definedName>
    <definedName name="ff" localSheetId="17" hidden="1">#REF!</definedName>
    <definedName name="ff" localSheetId="14" hidden="1">#REF!</definedName>
    <definedName name="ff" localSheetId="18" hidden="1">#REF!</definedName>
    <definedName name="ff" hidden="1">#REF!</definedName>
    <definedName name="ii" localSheetId="17" hidden="1">#REF!</definedName>
    <definedName name="ii" localSheetId="14" hidden="1">#REF!</definedName>
    <definedName name="ii" localSheetId="18" hidden="1">#REF!</definedName>
    <definedName name="ii" hidden="1">#REF!</definedName>
    <definedName name="oj" hidden="1">'[1]I-5'!$A$38:$A$43</definedName>
    <definedName name="ojo" localSheetId="17" hidden="1">#REF!</definedName>
    <definedName name="ojo" localSheetId="14" hidden="1">#REF!</definedName>
    <definedName name="ojo" localSheetId="18" hidden="1">#REF!</definedName>
    <definedName name="ojo" hidden="1">#REF!</definedName>
    <definedName name="_xlnm.Print_Titles" localSheetId="13">GtM!$6:$8</definedName>
    <definedName name="_xlnm.Print_Titles" localSheetId="12">GtX!$6:$8</definedName>
    <definedName name="_xlnm.Print_Titles" localSheetId="11">GtXM!$6:$8</definedName>
    <definedName name="YU" localSheetId="17" hidden="1">#REF!</definedName>
    <definedName name="YU" localSheetId="14" hidden="1">#REF!</definedName>
    <definedName name="YU" localSheetId="18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P2" i="47"/>
  <c r="A2" i="38"/>
  <c r="L24" i="37"/>
  <c r="L26" s="1"/>
  <c r="K24"/>
  <c r="K26" s="1"/>
  <c r="J24"/>
  <c r="J26" s="1"/>
  <c r="I24"/>
  <c r="I26" s="1"/>
  <c r="H24"/>
  <c r="H26" s="1"/>
  <c r="G24"/>
  <c r="G26" s="1"/>
  <c r="F24"/>
  <c r="F26" s="1"/>
  <c r="E24"/>
  <c r="E26" s="1"/>
  <c r="D24"/>
  <c r="D26" s="1"/>
  <c r="C24"/>
  <c r="C26" s="1"/>
  <c r="B24"/>
  <c r="B26" s="1"/>
  <c r="M13"/>
  <c r="L13"/>
  <c r="K13"/>
  <c r="J13"/>
  <c r="I13"/>
  <c r="H13"/>
  <c r="G13"/>
  <c r="F13"/>
  <c r="E13"/>
  <c r="D13"/>
  <c r="C13"/>
  <c r="B13"/>
</calcChain>
</file>

<file path=xl/sharedStrings.xml><?xml version="1.0" encoding="utf-8"?>
<sst xmlns="http://schemas.openxmlformats.org/spreadsheetml/2006/main" count="1450" uniqueCount="828">
  <si>
    <t>Local-currency liquidity (M2)</t>
  </si>
  <si>
    <t>Monetary assets</t>
  </si>
  <si>
    <t>Monetary liabilities</t>
  </si>
  <si>
    <t>Broad money (M3)</t>
  </si>
  <si>
    <t>External assets (net)</t>
  </si>
  <si>
    <t>a/ Consolidation of the accounts of the Central Bank of Guatemala and commercial banks.</t>
  </si>
  <si>
    <t>b/ Preliminary figures.</t>
  </si>
  <si>
    <t>Total</t>
  </si>
  <si>
    <t>Bienes de capital</t>
  </si>
  <si>
    <t>Bienes intermedios</t>
  </si>
  <si>
    <t>Bienes de consumo</t>
  </si>
  <si>
    <t xml:space="preserve">VALOR DE LAS EXPORTACIONES DE BIENES, FOB </t>
  </si>
  <si>
    <t>VALOR DE LAS IMPORTACIONES DE BIENES, CIF</t>
  </si>
  <si>
    <t>…</t>
  </si>
  <si>
    <t>...</t>
  </si>
  <si>
    <t xml:space="preserve">a/ Cifras preliminares.   </t>
  </si>
  <si>
    <t>b/</t>
  </si>
  <si>
    <t>a/</t>
  </si>
  <si>
    <t>Indicadores de la producción pecuaria</t>
  </si>
  <si>
    <t>INDICADORES DE LA PRODUCCIÓN AGROPECUARIA</t>
  </si>
  <si>
    <t>GUATEMALA</t>
  </si>
  <si>
    <t>Existencias</t>
  </si>
  <si>
    <t>Otros</t>
  </si>
  <si>
    <t>b/ Incluye telecomunicaciones y construcción.</t>
  </si>
  <si>
    <t>Activos monetarios</t>
  </si>
  <si>
    <t xml:space="preserve">ÍNDICES DE MANUFACTURAS </t>
  </si>
  <si>
    <t>BALANCE MONETARIO DEL SISTEMA BANCARIO a/</t>
  </si>
  <si>
    <t>b/ Cifras preliminares.</t>
  </si>
  <si>
    <t>Activos externos netos</t>
  </si>
  <si>
    <t xml:space="preserve">Crédito interno neto </t>
  </si>
  <si>
    <t>Liquidez en moneda nacional (M2)</t>
  </si>
  <si>
    <t>Liquidez ampliada (M3)</t>
  </si>
  <si>
    <t>Índices del valor bruto de la</t>
  </si>
  <si>
    <t>producción manufacturera</t>
  </si>
  <si>
    <t xml:space="preserve">a/ Preliminary figures. </t>
  </si>
  <si>
    <t xml:space="preserve">EXPORTS OF GOODS, FOB </t>
  </si>
  <si>
    <t xml:space="preserve">IMPORTS OF GOODS, CIF </t>
  </si>
  <si>
    <t xml:space="preserve">Indicators of livestock production </t>
  </si>
  <si>
    <t>Stocks</t>
  </si>
  <si>
    <t xml:space="preserve">Index of gross value of </t>
  </si>
  <si>
    <t>manufacturing output</t>
  </si>
  <si>
    <t>(Millions of dollars)</t>
  </si>
  <si>
    <t>a/ Preliminary figures.</t>
  </si>
  <si>
    <t>Consumer goods</t>
  </si>
  <si>
    <t>Intermediate goods</t>
  </si>
  <si>
    <t>Capital goods</t>
  </si>
  <si>
    <t>b/ Includes telecommunications and construction.</t>
  </si>
  <si>
    <t>Domestic credit (net)</t>
  </si>
  <si>
    <t>Others</t>
  </si>
  <si>
    <t>INDICATORS OF AGRICULTURAL OUTPUT</t>
  </si>
  <si>
    <t>MONETARY SURVEY OF THE BANKING SYSTEM a/</t>
  </si>
  <si>
    <t>Fuente: Comisión Económica para América Latina y el Caribe (CEPAL), sobre la base de cifras del Banco de Guatemala y del Instituto Nacional de Estadística.</t>
  </si>
  <si>
    <t>MANUFACTURING INDEX</t>
  </si>
  <si>
    <t>Fuente:  Comisión Económica para América Latina y el Caribe (CEPAL), sobre la base de cifras del Banco de Guatemala.</t>
  </si>
  <si>
    <t>Source: Economic Commission for Latin America and the Caribbean (ECLAC), on the basis of figures provided by the Bank of Guatemala.</t>
  </si>
  <si>
    <t>Source: Economic Commission for Latin America and the Caribbean (ECLAC), on the basis of figures provided by the Bank of Guatemala and the National Institute of Statistics (INE).</t>
  </si>
  <si>
    <t>INDICADORES DE LA PRODUCCIÓN MINERA</t>
  </si>
  <si>
    <t>Total valor bruto</t>
  </si>
  <si>
    <t>MINING OUTPUT</t>
  </si>
  <si>
    <t>(Millions of quetzales, end-of-year stocks)</t>
  </si>
  <si>
    <t>Gross total value</t>
  </si>
  <si>
    <t>a/ Corresponde a la consolidación de cuentas del banco central de Guatemala y bancos comerciales.</t>
  </si>
  <si>
    <t>A precios del año anterior / Previous year's prices</t>
  </si>
  <si>
    <t>(En millones de dólares)</t>
  </si>
  <si>
    <t>(En millones de quetzales, saldos a fin de año)</t>
  </si>
  <si>
    <t xml:space="preserve">    Otros</t>
  </si>
  <si>
    <t xml:space="preserve">    Others</t>
  </si>
  <si>
    <t>(En millones de quetzales a precios constantes)</t>
  </si>
  <si>
    <t>Maquila (Valor agregado)</t>
  </si>
  <si>
    <t>Maquila (Added value)</t>
  </si>
  <si>
    <t>INDICADORES MONETARIOS ARMONIZADOS DEL SISTEMA FINANCIERO a/</t>
  </si>
  <si>
    <t>HARMONIZED MONETARY INDICATORS OF THE FINANCIAL SYSTEM a/</t>
  </si>
  <si>
    <t xml:space="preserve">a/ Corresponde a la consolidación de cuentas del banco central de Guatemala, bancos, financieras, offshore, cooperativas de ahorro y crédito, compañías aseguradoras, </t>
  </si>
  <si>
    <t>a/ Includes the Central Bank of Guatemala, banks, finances, offshore accounts, savings and credit cooperatives, insurance companies, bondsman companies, storage companies and foreign-exchange services.</t>
  </si>
  <si>
    <t>(Millions of constant quetzales)</t>
  </si>
  <si>
    <t xml:space="preserve"> </t>
  </si>
  <si>
    <t xml:space="preserve">  Petróleo y gas natural</t>
  </si>
  <si>
    <t xml:space="preserve">  Minerales metálicos</t>
  </si>
  <si>
    <t xml:space="preserve">  Piedrín, arena y arcilla </t>
  </si>
  <si>
    <t xml:space="preserve">  Sal   </t>
  </si>
  <si>
    <t xml:space="preserve">  Otros productos no metálicos</t>
  </si>
  <si>
    <t xml:space="preserve">  Petroleum and natural gas</t>
  </si>
  <si>
    <t xml:space="preserve">  Metalic minerals</t>
  </si>
  <si>
    <t xml:space="preserve">  Pebbles, sand and clay</t>
  </si>
  <si>
    <t xml:space="preserve">  Salt</t>
  </si>
  <si>
    <t xml:space="preserve">  Other non-metalic products</t>
  </si>
  <si>
    <t xml:space="preserve">    Préstamos externos de mediano y largo plazo</t>
  </si>
  <si>
    <t xml:space="preserve">    Titulos de regulación monetaria</t>
  </si>
  <si>
    <t xml:space="preserve">  Other accounts (net)</t>
  </si>
  <si>
    <t xml:space="preserve">  To the public sector</t>
  </si>
  <si>
    <t xml:space="preserve">  To the private sector</t>
  </si>
  <si>
    <t>Índices 2001=100 / Index: 2001=100</t>
  </si>
  <si>
    <t>Índices de la producción bruta de la minería</t>
  </si>
  <si>
    <t>Gross mining output index</t>
  </si>
  <si>
    <t>Pasivos monetarios c/</t>
  </si>
  <si>
    <t>Monetary liabilities c/</t>
  </si>
  <si>
    <t>compañías afianzadoras, compañías almacenadoras y casas de cambio.</t>
  </si>
  <si>
    <t>Índices 2001=100 / Index 2001=100</t>
  </si>
  <si>
    <t>c/ Includes insurance technical reserves and other liabilities.</t>
  </si>
  <si>
    <t xml:space="preserve">  Café </t>
  </si>
  <si>
    <t xml:space="preserve">  Algodón </t>
  </si>
  <si>
    <t xml:space="preserve">  Banano </t>
  </si>
  <si>
    <t xml:space="preserve">  Cardamomo</t>
  </si>
  <si>
    <t xml:space="preserve">  Frijol </t>
  </si>
  <si>
    <t xml:space="preserve">  Arroz  </t>
  </si>
  <si>
    <t xml:space="preserve">  Maíz </t>
  </si>
  <si>
    <t xml:space="preserve">  Coffee </t>
  </si>
  <si>
    <t xml:space="preserve">  Cotton </t>
  </si>
  <si>
    <t xml:space="preserve">  Bananas </t>
  </si>
  <si>
    <t xml:space="preserve">  Cardamom</t>
  </si>
  <si>
    <t xml:space="preserve">  Maize </t>
  </si>
  <si>
    <t xml:space="preserve">  Beans </t>
  </si>
  <si>
    <t xml:space="preserve">  Rice </t>
  </si>
  <si>
    <t xml:space="preserve">  Productos alimenticios</t>
  </si>
  <si>
    <t xml:space="preserve">  Bebidas</t>
  </si>
  <si>
    <t xml:space="preserve">  Industria del tabaco</t>
  </si>
  <si>
    <t xml:space="preserve">  Textiles</t>
  </si>
  <si>
    <t xml:space="preserve">  Prendas de vestir y calzado</t>
  </si>
  <si>
    <t xml:space="preserve">  Industria de madera y corcho</t>
  </si>
  <si>
    <t xml:space="preserve">  Muebles y accesorios</t>
  </si>
  <si>
    <t xml:space="preserve">  Papel y productos de papel</t>
  </si>
  <si>
    <t xml:space="preserve">  Imprentas, editoriales y conexos</t>
  </si>
  <si>
    <t xml:space="preserve">  Industria del cuero, piel y productos</t>
  </si>
  <si>
    <t xml:space="preserve">  Productos de caucho</t>
  </si>
  <si>
    <t xml:space="preserve">  Productos químicos</t>
  </si>
  <si>
    <t xml:space="preserve">  Minerales no metálicos</t>
  </si>
  <si>
    <t xml:space="preserve">  Productos metálicos</t>
  </si>
  <si>
    <t xml:space="preserve">  Maquinaria excepto eléctrica</t>
  </si>
  <si>
    <t xml:space="preserve">  Maquinaria, aparatos, accesorios  eléctricos</t>
  </si>
  <si>
    <t xml:space="preserve">  Material de transporte</t>
  </si>
  <si>
    <t xml:space="preserve">  Industrias manufactureras diversas</t>
  </si>
  <si>
    <t xml:space="preserve">  Food products</t>
  </si>
  <si>
    <t xml:space="preserve">  Beverages</t>
  </si>
  <si>
    <t xml:space="preserve">  Tobacco products</t>
  </si>
  <si>
    <t xml:space="preserve">  Wearing apparel and footwear</t>
  </si>
  <si>
    <t xml:space="preserve">  Wood and cork products</t>
  </si>
  <si>
    <t xml:space="preserve">  Furniture and fittings</t>
  </si>
  <si>
    <t xml:space="preserve">  Paper and paper products</t>
  </si>
  <si>
    <t xml:space="preserve">  Printing, publishing and related activities</t>
  </si>
  <si>
    <t xml:space="preserve">  Leather and leather products</t>
  </si>
  <si>
    <t xml:space="preserve">  Rubber products</t>
  </si>
  <si>
    <t xml:space="preserve">  Chemical products </t>
  </si>
  <si>
    <t xml:space="preserve">  Non-metallic minerals</t>
  </si>
  <si>
    <t xml:space="preserve">  Metal products </t>
  </si>
  <si>
    <t xml:space="preserve">  Machinery other than electrical</t>
  </si>
  <si>
    <t xml:space="preserve">  Electrical machinery, equipment and fittings</t>
  </si>
  <si>
    <t xml:space="preserve">  Transport equipment</t>
  </si>
  <si>
    <t xml:space="preserve">  Other manufacturing industries</t>
  </si>
  <si>
    <t xml:space="preserve">  Piedrín y arena</t>
  </si>
  <si>
    <t xml:space="preserve">    Panamá</t>
  </si>
  <si>
    <t xml:space="preserve">  Resto del mundo</t>
  </si>
  <si>
    <t xml:space="preserve">  Central America</t>
  </si>
  <si>
    <t xml:space="preserve">    Panama</t>
  </si>
  <si>
    <t xml:space="preserve">  Rest of world</t>
  </si>
  <si>
    <t xml:space="preserve"> Centroamérica</t>
  </si>
  <si>
    <t xml:space="preserve">    Café oro</t>
  </si>
  <si>
    <t xml:space="preserve">    Banano</t>
  </si>
  <si>
    <t xml:space="preserve">    Azúcar</t>
  </si>
  <si>
    <t xml:space="preserve">    Cardamomo</t>
  </si>
  <si>
    <t xml:space="preserve">    Petróleo</t>
  </si>
  <si>
    <t xml:space="preserve">    Coffee (green)</t>
  </si>
  <si>
    <t xml:space="preserve">    Bananas</t>
  </si>
  <si>
    <t xml:space="preserve">    Sugar</t>
  </si>
  <si>
    <t xml:space="preserve">    Cardamom</t>
  </si>
  <si>
    <t xml:space="preserve">    Petroleum</t>
  </si>
  <si>
    <t xml:space="preserve">    Ajonjolí</t>
  </si>
  <si>
    <t xml:space="preserve">    Camarones, pescados y langostas</t>
  </si>
  <si>
    <t xml:space="preserve">    Caucho natural</t>
  </si>
  <si>
    <t xml:space="preserve">    Flores, plantas y similares</t>
  </si>
  <si>
    <t xml:space="preserve">    Frutas y sus preparados</t>
  </si>
  <si>
    <t xml:space="preserve">    Maderas y sus manufacturas</t>
  </si>
  <si>
    <t xml:space="preserve">    Productos alimenticios</t>
  </si>
  <si>
    <t xml:space="preserve">    Productos químicos</t>
  </si>
  <si>
    <t xml:space="preserve">    Tabaco en rama y sus manufacturas</t>
  </si>
  <si>
    <t xml:space="preserve">    Verduras y legumbres</t>
  </si>
  <si>
    <t xml:space="preserve">    Sesame seeds</t>
  </si>
  <si>
    <t xml:space="preserve">    Shrimp, fish and lobster</t>
  </si>
  <si>
    <t xml:space="preserve">    Natural rubber</t>
  </si>
  <si>
    <t xml:space="preserve">    Flowers, plants and similar products</t>
  </si>
  <si>
    <t xml:space="preserve">    Fruits and fruit preparations</t>
  </si>
  <si>
    <t xml:space="preserve">    Wood and wood products</t>
  </si>
  <si>
    <t xml:space="preserve">    Food products </t>
  </si>
  <si>
    <t xml:space="preserve">    Chemical products </t>
  </si>
  <si>
    <t xml:space="preserve">    Leaf tobacco and tobacco products</t>
  </si>
  <si>
    <t xml:space="preserve">    Vegetables and pulses</t>
  </si>
  <si>
    <t xml:space="preserve">  Centroamérica</t>
  </si>
  <si>
    <t xml:space="preserve">  Duraderos</t>
  </si>
  <si>
    <t xml:space="preserve">  No durareros</t>
  </si>
  <si>
    <t xml:space="preserve">  Agricultura</t>
  </si>
  <si>
    <t xml:space="preserve">  Petróleo y combustibles</t>
  </si>
  <si>
    <t xml:space="preserve">  Industria</t>
  </si>
  <si>
    <t xml:space="preserve">  Materiales de construcción</t>
  </si>
  <si>
    <t xml:space="preserve">  Industria  b/</t>
  </si>
  <si>
    <t xml:space="preserve">  Transporte</t>
  </si>
  <si>
    <t xml:space="preserve">  Durables</t>
  </si>
  <si>
    <t xml:space="preserve">  Non-durables</t>
  </si>
  <si>
    <t xml:space="preserve">  For agriculture</t>
  </si>
  <si>
    <t xml:space="preserve">  Petroleum and fuels</t>
  </si>
  <si>
    <t xml:space="preserve">  For industry</t>
  </si>
  <si>
    <t xml:space="preserve">  Construction materials</t>
  </si>
  <si>
    <t xml:space="preserve">  For industry  b/</t>
  </si>
  <si>
    <t xml:space="preserve">  For transport</t>
  </si>
  <si>
    <t xml:space="preserve">  Al sector público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</si>
  <si>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</si>
  <si>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</si>
  <si>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</si>
  <si>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</si>
  <si>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</si>
  <si>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Otras cuentas netas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</si>
  <si>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</si>
  <si>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</si>
  <si>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</si>
  <si>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</si>
  <si>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transferibles</t>
  </si>
  <si>
    <t xml:space="preserve">  Transferable deposits</t>
  </si>
  <si>
    <t xml:space="preserve">  Cuasidinero</t>
  </si>
  <si>
    <t xml:space="preserve">  Quasi-Money</t>
  </si>
  <si>
    <t xml:space="preserve">  Depósitos en moneda extranjera</t>
  </si>
  <si>
    <t xml:space="preserve">  Foreign currency deposits</t>
  </si>
  <si>
    <t xml:space="preserve">  Menos</t>
  </si>
  <si>
    <t xml:space="preserve">  Minus</t>
  </si>
  <si>
    <t xml:space="preserve">    Monetary regulation instruments</t>
  </si>
  <si>
    <t xml:space="preserve">    Long- and medium-term external loans</t>
  </si>
  <si>
    <t>Pasivos monetarios</t>
  </si>
  <si>
    <t xml:space="preserve">  Depósitos en cuenta corriente</t>
  </si>
  <si>
    <t xml:space="preserve">  Current account deposits</t>
  </si>
  <si>
    <t xml:space="preserve">  Depósitos a plazo</t>
  </si>
  <si>
    <t xml:space="preserve">  Time deposits</t>
  </si>
  <si>
    <t xml:space="preserve">  Otros depósitos en moneda nacional</t>
  </si>
  <si>
    <t xml:space="preserve">  Other local-currency deposits</t>
  </si>
  <si>
    <t>a/ Cifras preliminares.</t>
  </si>
  <si>
    <t>b/ Se refiere al año agrícola, excepto para el banano y el cardamomo.</t>
  </si>
  <si>
    <t>c/ Miles de quintales.</t>
  </si>
  <si>
    <t>d/ Miles de toneladas métricas.</t>
  </si>
  <si>
    <t>e/ Miles de cabezas</t>
  </si>
  <si>
    <t>f/ Millones de cabezas.</t>
  </si>
  <si>
    <t>Producción de los principales cultivos b/</t>
  </si>
  <si>
    <t>De exportación c/</t>
  </si>
  <si>
    <t xml:space="preserve">  Caña de azúcar d/</t>
  </si>
  <si>
    <t>De consumo interno c/</t>
  </si>
  <si>
    <t xml:space="preserve">b/ Refers to crop years, except in the cases of bananas and cardamom. </t>
  </si>
  <si>
    <t>c/ Thousands of quintals.</t>
  </si>
  <si>
    <t xml:space="preserve">d/ Thousands of metric tons. </t>
  </si>
  <si>
    <t xml:space="preserve">e/ Thousands of head. </t>
  </si>
  <si>
    <t xml:space="preserve">f/ Millions of head. </t>
  </si>
  <si>
    <t>Output of main crops b/</t>
  </si>
  <si>
    <t>For export c/</t>
  </si>
  <si>
    <t xml:space="preserve">  Sugar cane d/</t>
  </si>
  <si>
    <t>For domestic consumption c/</t>
  </si>
  <si>
    <t xml:space="preserve">  Cattle e/</t>
  </si>
  <si>
    <t xml:space="preserve">  Pigs e/</t>
  </si>
  <si>
    <t xml:space="preserve">  Poultry f/</t>
  </si>
  <si>
    <t xml:space="preserve">  Aves f/</t>
  </si>
  <si>
    <t xml:space="preserve">  Porcinos e/</t>
  </si>
  <si>
    <t xml:space="preserve">  Vacunos e/</t>
  </si>
  <si>
    <t xml:space="preserve">  Tradicionales </t>
  </si>
  <si>
    <t xml:space="preserve">  No tradicionales </t>
  </si>
  <si>
    <t xml:space="preserve">    Artículos de vestuario </t>
  </si>
  <si>
    <t xml:space="preserve">    Wearing apparel </t>
  </si>
  <si>
    <t xml:space="preserve">  Non-traditional </t>
  </si>
  <si>
    <t xml:space="preserve">  Traditional products </t>
  </si>
  <si>
    <t xml:space="preserve">  Depósitos de ahorro </t>
  </si>
  <si>
    <t xml:space="preserve">  Savings deposits </t>
  </si>
  <si>
    <t>c/ Incluye Reservas técnicas de seguros y otros pasivos.</t>
  </si>
  <si>
    <t>17</t>
  </si>
  <si>
    <t>EXTERNAL DEBT INDICATORS</t>
  </si>
  <si>
    <t>INDICADORES DEL ENDEUDAMIENTO EXTERNO</t>
  </si>
  <si>
    <t>16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</si>
  <si>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</si>
  <si>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</si>
  <si>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</si>
  <si>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</si>
  <si>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ORIGIN AND DESTINATION OF INTERNATIONAL TRADE</t>
  </si>
  <si>
    <t>ORIGEN Y DESTINO DEL COMERCIO INTERNACIONAL</t>
  </si>
  <si>
    <t>IMPORTS OF GOODS, CIF</t>
  </si>
  <si>
    <t>EXPORTS OF GOODS, FOB</t>
  </si>
  <si>
    <t>VALOR DE LAS EXPORTACIONES DE BIENES, FOB</t>
  </si>
  <si>
    <t>BALANCE OF PAYMENTS</t>
  </si>
  <si>
    <t xml:space="preserve">BALANZA DE PAGOS </t>
  </si>
  <si>
    <t>INDICATORS OF MINING OUTPUT</t>
  </si>
  <si>
    <t>TOTAL SUPPLY AND DEMAND</t>
  </si>
  <si>
    <t>OFERTA Y DEMANDA GLOBALES</t>
  </si>
  <si>
    <t>PRODUCTO INTERNO BRUTO POR RAMAS DE ACTIVIDAD ECONÓMICA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</si>
  <si>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</si>
  <si>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</si>
  <si>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</si>
  <si>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</si>
  <si>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</si>
  <si>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</si>
  <si>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</si>
  <si>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</si>
  <si>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</si>
  <si>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</si>
  <si>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</si>
  <si>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</si>
  <si>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</si>
  <si>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</si>
  <si>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</si>
  <si>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</si>
  <si>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</si>
  <si>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</si>
  <si>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</si>
  <si>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</si>
  <si>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Asia, Australia y Oceanía/ Asia, Australia and Oceania</t>
  </si>
  <si>
    <t>Europa / Europe</t>
  </si>
  <si>
    <t>América / America</t>
  </si>
  <si>
    <t>(Millions of dollars) a/</t>
  </si>
  <si>
    <t>(En millones de dólares) a/</t>
  </si>
  <si>
    <t xml:space="preserve">GUATEMALA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</si>
  <si>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</si>
  <si>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</si>
  <si>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</si>
  <si>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</si>
  <si>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</si>
  <si>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</si>
  <si>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</si>
  <si>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</si>
  <si>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</si>
  <si>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</si>
  <si>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</si>
  <si>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</si>
  <si>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</si>
  <si>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</si>
  <si>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</si>
  <si>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</si>
  <si>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</si>
  <si>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</si>
  <si>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</si>
  <si>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</si>
  <si>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</si>
  <si>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</si>
  <si>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</si>
  <si>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</si>
  <si>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</si>
  <si>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 xml:space="preserve">  Overall balance 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</si>
  <si>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</si>
  <si>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</si>
  <si>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</si>
  <si>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</si>
  <si>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</si>
  <si>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</si>
  <si>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</si>
  <si>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</si>
  <si>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</si>
  <si>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</si>
  <si>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</si>
  <si>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</si>
  <si>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</si>
  <si>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</si>
  <si>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</si>
  <si>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</si>
  <si>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</si>
  <si>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</si>
  <si>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</si>
  <si>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</si>
  <si>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</si>
  <si>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</si>
  <si>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</si>
  <si>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</si>
  <si>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</si>
  <si>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</si>
  <si>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</si>
  <si>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</si>
  <si>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</si>
  <si>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</si>
  <si>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</si>
  <si>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</si>
  <si>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</si>
  <si>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</si>
  <si>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</si>
  <si>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</si>
  <si>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</si>
  <si>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</si>
  <si>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</si>
  <si>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</si>
  <si>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</si>
  <si>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</si>
  <si>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</si>
  <si>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</si>
  <si>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</si>
  <si>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</si>
  <si>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</si>
  <si>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</si>
  <si>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</si>
  <si>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</si>
  <si>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</si>
  <si>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</si>
  <si>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</si>
  <si>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</si>
  <si>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</si>
  <si>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</si>
  <si>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</si>
  <si>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</si>
  <si>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</si>
  <si>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</si>
  <si>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</si>
  <si>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</si>
  <si>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</si>
  <si>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</si>
  <si>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</si>
  <si>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</si>
  <si>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</si>
  <si>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</si>
  <si>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</si>
  <si>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</si>
  <si>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</si>
  <si>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</si>
  <si>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</si>
  <si>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</si>
  <si>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</si>
  <si>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</si>
  <si>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</si>
  <si>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</si>
  <si>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</si>
  <si>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</si>
  <si>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b/</t>
  </si>
  <si>
    <t>BALANZA DE PAGOS a/</t>
  </si>
  <si>
    <t>Source: Economic Commission for Latin America and the Caribbean (ECLAC), on the basis of official figures.</t>
  </si>
  <si>
    <t>Fuente: Comisión Económica para América Latina y el Caribe (CEPAL), sobre la base de cifras oficiales.</t>
  </si>
  <si>
    <t xml:space="preserve">  Other items and statistical discrepancy</t>
  </si>
  <si>
    <t xml:space="preserve">  Otras partidas y discrepancia estadística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</si>
  <si>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</si>
  <si>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</si>
  <si>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</si>
  <si>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</si>
  <si>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</si>
  <si>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</si>
  <si>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</si>
  <si>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</si>
  <si>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</si>
  <si>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</si>
  <si>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</si>
  <si>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</si>
  <si>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</si>
  <si>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</si>
  <si>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</si>
  <si>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</si>
  <si>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</si>
  <si>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</si>
  <si>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</si>
  <si>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</si>
  <si>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</si>
  <si>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</si>
  <si>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</si>
  <si>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 xml:space="preserve">Producto interno bruto </t>
  </si>
  <si>
    <t>2003</t>
  </si>
  <si>
    <t>(Millions of quetzales at 2001 constant prices)</t>
  </si>
  <si>
    <t>(En millones de quetzales a precios constantes de 2001)</t>
  </si>
  <si>
    <t>GROSS DOMESTIC PRODUCT, BY KIND OF ECONOMIC ACTIVITY</t>
  </si>
  <si>
    <t>Statistical discrepancy</t>
  </si>
  <si>
    <t>Discrepancia estadística</t>
  </si>
  <si>
    <t xml:space="preserve"> Exports of goods and services</t>
  </si>
  <si>
    <t xml:space="preserve"> Exportaciones de bienes y servicios</t>
  </si>
  <si>
    <t xml:space="preserve">     Gross fixed investment</t>
  </si>
  <si>
    <t xml:space="preserve">     Inversión bruta fija</t>
  </si>
  <si>
    <t xml:space="preserve">     Changes in stocks</t>
  </si>
  <si>
    <t xml:space="preserve">     Variación de existencias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</si>
  <si>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</si>
  <si>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</si>
  <si>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</si>
  <si>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</si>
  <si>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</si>
  <si>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</si>
  <si>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</si>
  <si>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</si>
  <si>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</si>
  <si>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 Demanda interna</t>
  </si>
  <si>
    <t>Total demand</t>
  </si>
  <si>
    <t>Demanda global</t>
  </si>
  <si>
    <t>Imports of goods and services</t>
  </si>
  <si>
    <t>Importaciones de bienes y servicios</t>
  </si>
  <si>
    <t>Producto interno bruto</t>
  </si>
  <si>
    <t>Total supply</t>
  </si>
  <si>
    <t>Oferta global</t>
  </si>
  <si>
    <t>2001</t>
  </si>
  <si>
    <t xml:space="preserve">TOTAL SUPPLY AND DEMAND </t>
  </si>
  <si>
    <t>g/ Weighted average of the system lending rates in local currency.</t>
  </si>
  <si>
    <t>f/ Weighted average of the system deposit rates in local currency.</t>
  </si>
  <si>
    <t>e/ Quarterly average, weighted by the value of goods exports and imports.</t>
  </si>
  <si>
    <t>d/ Figures as of May.</t>
  </si>
  <si>
    <t>c/ Figures as of April.</t>
  </si>
  <si>
    <t>b/ Based on figures in local currency at constant 2001 prices.</t>
  </si>
  <si>
    <t>g/ Promedio ponderado de las tasas activas en moneda nacional.</t>
  </si>
  <si>
    <t>f/ Promedio ponderado de las tasas pasivas en moneda nacional.</t>
  </si>
  <si>
    <t xml:space="preserve">e/ Promedio trimestral, ponderado por el valor de las exportaciones e importaciones de bienes.  </t>
  </si>
  <si>
    <t>d/ Datos al mes de mayo.</t>
  </si>
  <si>
    <t>c/ Datos al mes de abril.</t>
  </si>
  <si>
    <t>b/ Sobre la base de cifras en moneda nacional a precios constantes de 2001.</t>
  </si>
  <si>
    <t xml:space="preserve">  a percentage of total credit</t>
  </si>
  <si>
    <t>d/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</si>
  <si>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</si>
  <si>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</si>
  <si>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</si>
  <si>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</si>
  <si>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</si>
  <si>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</si>
  <si>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</si>
  <si>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</si>
  <si>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>International bond issues (millions of dollars)</t>
  </si>
  <si>
    <t xml:space="preserve">- </t>
  </si>
  <si>
    <t>Emisión de bonos internacionales (millones de dólares)</t>
  </si>
  <si>
    <t xml:space="preserve">   Monetary policy rates</t>
  </si>
  <si>
    <t xml:space="preserve">   Tasa de política monetaria</t>
  </si>
  <si>
    <t xml:space="preserve">   Interbank rate </t>
  </si>
  <si>
    <t xml:space="preserve">   Tasa de interés interbancaria </t>
  </si>
  <si>
    <t xml:space="preserve">   Lending rate g/</t>
  </si>
  <si>
    <t xml:space="preserve">   Tasa de interés activa g/</t>
  </si>
  <si>
    <t xml:space="preserve">   Deposit rate f/</t>
  </si>
  <si>
    <t xml:space="preserve">   Tasa de interés pasiva f/</t>
  </si>
  <si>
    <t>Nominal interest rates (annualized percentages)</t>
  </si>
  <si>
    <t>Tasas de interés nominales (porcentajes anualizados)</t>
  </si>
  <si>
    <t xml:space="preserve">  (quetzales per dollar) </t>
  </si>
  <si>
    <t xml:space="preserve">  (quetzales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</si>
  <si>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</si>
  <si>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</si>
  <si>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</si>
  <si>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</si>
  <si>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</si>
  <si>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</si>
  <si>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Real effective exchange rate (index: 2005=100) e/</t>
  </si>
  <si>
    <t>Tipo de cambio real efectivo (índice 2005=100) e/</t>
  </si>
  <si>
    <t>Gross international reserves (millions of dollars)</t>
  </si>
  <si>
    <t xml:space="preserve">Reservas internacionales brutas (millones de dólares) </t>
  </si>
  <si>
    <t>Goods imports, c.i.f. (millions of dollars)</t>
  </si>
  <si>
    <t>c/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</si>
  <si>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</si>
  <si>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</si>
  <si>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</si>
  <si>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</si>
  <si>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</si>
  <si>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</si>
  <si>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</si>
  <si>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</si>
  <si>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</si>
  <si>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</si>
  <si>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</si>
  <si>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GUATEMALA : MAIN QUARTERLY INDICATORS</t>
  </si>
  <si>
    <t>GUATEMALA : PRINCIPALES INDICADORES TRIMESTRALES</t>
  </si>
  <si>
    <t>i/ Weighted average of the system lending rates in local currency.</t>
  </si>
  <si>
    <t>h/ Weighted average of the system deposit rates in local currency.</t>
  </si>
  <si>
    <t xml:space="preserve">g/ Urban total.  New measurements have been used since 2011; the data are not comparable with the previous series. 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</si>
  <si>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</si>
  <si>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</si>
  <si>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</si>
  <si>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</si>
  <si>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i/ Promedio ponderado de las tasas activas en moneda nacional.</t>
  </si>
  <si>
    <t>h/ Promedio ponderado de las tasas pasivas en moneda nacional.</t>
  </si>
  <si>
    <t xml:space="preserve">g/ Total urbano. Nueva medición a partir de 2011; los datos no son comparables con la serie anterior. 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</si>
  <si>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</si>
  <si>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</si>
  <si>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</si>
  <si>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</si>
  <si>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</si>
  <si>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</si>
  <si>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</si>
  <si>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</si>
  <si>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</si>
  <si>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</si>
  <si>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</si>
  <si>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</si>
  <si>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</si>
  <si>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</si>
  <si>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</si>
  <si>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</si>
  <si>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</si>
  <si>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</si>
  <si>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</si>
  <si>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</si>
  <si>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</si>
  <si>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</si>
  <si>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</si>
  <si>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</si>
  <si>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</si>
  <si>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</si>
  <si>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Central government public debt  </t>
  </si>
  <si>
    <t xml:space="preserve">  Deuda del gobierno central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</si>
  <si>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</si>
  <si>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</si>
  <si>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</si>
  <si>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</si>
  <si>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</si>
  <si>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</si>
  <si>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</si>
  <si>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</si>
  <si>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</si>
  <si>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</si>
  <si>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</si>
  <si>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</si>
  <si>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</si>
  <si>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</si>
  <si>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</si>
  <si>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</si>
  <si>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</si>
  <si>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</si>
  <si>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i/</t>
  </si>
  <si>
    <t xml:space="preserve">   Tasa de interés activa nominal i/</t>
  </si>
  <si>
    <t xml:space="preserve">   Nominal deposit rate h/</t>
  </si>
  <si>
    <t xml:space="preserve">   Tasa de interés pasiva nominal h/</t>
  </si>
  <si>
    <t xml:space="preserve">   Variation in average real wage </t>
  </si>
  <si>
    <t xml:space="preserve">   Variación de la remuneración media real 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</si>
  <si>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</si>
  <si>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</si>
  <si>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</si>
  <si>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</si>
  <si>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</si>
  <si>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</si>
  <si>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</si>
  <si>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</si>
  <si>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</si>
  <si>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</si>
  <si>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</si>
  <si>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Open unemployment rate g/</t>
  </si>
  <si>
    <t xml:space="preserve">  Tasa de desempleo abierto g/</t>
  </si>
  <si>
    <t xml:space="preserve">Employment </t>
  </si>
  <si>
    <t xml:space="preserve">Tasas anuales medias / Average annual rates </t>
  </si>
  <si>
    <t xml:space="preserve">Empleo 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</si>
  <si>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</si>
  <si>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</si>
  <si>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</si>
  <si>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</si>
  <si>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</si>
  <si>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</si>
  <si>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</si>
  <si>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</si>
  <si>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</si>
  <si>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</si>
  <si>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</si>
  <si>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</si>
  <si>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</si>
  <si>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</si>
  <si>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</si>
  <si>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</si>
  <si>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</si>
  <si>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</si>
  <si>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</si>
  <si>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</si>
  <si>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</si>
  <si>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</si>
  <si>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</si>
  <si>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</si>
  <si>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</si>
  <si>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</si>
  <si>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</si>
  <si>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</si>
  <si>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</si>
  <si>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</si>
  <si>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</si>
  <si>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</si>
  <si>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</si>
  <si>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</si>
  <si>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</si>
  <si>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</si>
  <si>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</si>
  <si>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</si>
  <si>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</si>
  <si>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</si>
  <si>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</si>
  <si>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</si>
  <si>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</si>
  <si>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</si>
  <si>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</si>
  <si>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</si>
  <si>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</si>
  <si>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</si>
  <si>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</si>
  <si>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</si>
  <si>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</si>
  <si>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</si>
  <si>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</si>
  <si>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</si>
  <si>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</si>
  <si>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</si>
  <si>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</si>
  <si>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</si>
  <si>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</si>
  <si>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</si>
  <si>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</si>
  <si>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</si>
  <si>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</si>
  <si>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</si>
  <si>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</si>
  <si>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</si>
  <si>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</si>
  <si>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</si>
  <si>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</si>
  <si>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</si>
  <si>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</si>
  <si>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</si>
  <si>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</si>
  <si>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</si>
  <si>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</si>
  <si>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</si>
  <si>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</si>
  <si>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</si>
  <si>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</si>
  <si>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</si>
  <si>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</si>
  <si>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</si>
  <si>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</si>
  <si>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</si>
  <si>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</si>
  <si>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</si>
  <si>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</si>
  <si>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</si>
  <si>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GUATEMALA : MAIN ECONOMIC INDICATORS </t>
  </si>
  <si>
    <t xml:space="preserve">GUATEMALA : PRINCIPALES INDICADORES ECONÓMICOS  </t>
  </si>
  <si>
    <t>Source: Economic Commission for Latin America and the Caribbean (ECLAC), on the basis of figures provided by the Ministry of Public Finance.</t>
  </si>
  <si>
    <t>Fuente:  Comisión Económica para América Latina y el Caribe (CEPAL), sobre la base de cifras del Ministerio de Finanzas Públicas.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</si>
  <si>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</si>
  <si>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</si>
  <si>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</si>
  <si>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</si>
  <si>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</si>
  <si>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</si>
  <si>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</si>
  <si>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</si>
  <si>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</si>
  <si>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</si>
  <si>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</si>
  <si>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</si>
  <si>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</si>
  <si>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</si>
  <si>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Indirect taxes</t>
  </si>
  <si>
    <t xml:space="preserve">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</si>
  <si>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</si>
  <si>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</si>
  <si>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</si>
  <si>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</si>
  <si>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</si>
  <si>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</si>
  <si>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</si>
  <si>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</si>
  <si>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</si>
  <si>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</si>
  <si>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</si>
  <si>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</si>
  <si>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Direct taxes</t>
  </si>
  <si>
    <t xml:space="preserve">    Ingresos tributarios directos</t>
  </si>
  <si>
    <t>Taxes</t>
  </si>
  <si>
    <t>Total ingresos tributarios</t>
  </si>
  <si>
    <t>(Millions of quetzales)</t>
  </si>
  <si>
    <t>(En millones de quetzales)</t>
  </si>
  <si>
    <t>TAX REVENUES OF THE CENTRAL ADMINISTRATION</t>
  </si>
  <si>
    <t>INGRESOS TRIBUTARIOS DE LA ADMINISTRACIÓN CENTRAL</t>
  </si>
  <si>
    <t>Overall balance</t>
  </si>
  <si>
    <t>Resultado global</t>
  </si>
  <si>
    <t>Primary balance</t>
  </si>
  <si>
    <t>Resultado primario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</si>
  <si>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</si>
  <si>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</si>
  <si>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</si>
  <si>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</si>
  <si>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</si>
  <si>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</si>
  <si>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</si>
  <si>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</si>
  <si>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</si>
  <si>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</si>
  <si>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</si>
  <si>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</si>
  <si>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</si>
  <si>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</si>
  <si>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</si>
  <si>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</si>
  <si>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</si>
  <si>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</si>
  <si>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</si>
  <si>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</si>
  <si>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</si>
  <si>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</si>
  <si>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</si>
  <si>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</si>
  <si>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</si>
  <si>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</si>
  <si>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</si>
  <si>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</si>
  <si>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</si>
  <si>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</si>
  <si>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</si>
  <si>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ADMINISTRATION</t>
  </si>
  <si>
    <t>INGRESOS Y GASTOS DE LA ADMINISTRACIÓN CENTRAL</t>
  </si>
  <si>
    <t>a/ Does not include Bank of Guatemala external debt. As from 2004, also does not include external debt of decentralized agencies.</t>
  </si>
  <si>
    <t>a/ No incluye la deuda externa del Banco de Guatemala. A partir de 2004 tampoco incluye la deuda externa de organismos descentralizados.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</si>
  <si>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</si>
  <si>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</si>
  <si>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</si>
  <si>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</si>
  <si>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</t>
  </si>
  <si>
    <t xml:space="preserve">  Desembolsos en cada año</t>
  </si>
  <si>
    <t xml:space="preserve">      Other </t>
  </si>
  <si>
    <t xml:space="preserve">      Otros 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</si>
  <si>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</si>
  <si>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</si>
  <si>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</si>
  <si>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</si>
  <si>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</si>
  <si>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</si>
  <si>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</si>
  <si>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</si>
  <si>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a/</t>
  </si>
  <si>
    <t xml:space="preserve">    Oficiales a/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</si>
  <si>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</si>
  <si>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</si>
  <si>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</si>
  <si>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</si>
  <si>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</si>
  <si>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</si>
  <si>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</si>
  <si>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</si>
  <si>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</si>
  <si>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</si>
  <si>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 Private </t>
  </si>
  <si>
    <t xml:space="preserve">  Privada </t>
  </si>
  <si>
    <t xml:space="preserve">  Public </t>
  </si>
  <si>
    <t xml:space="preserve">  Pública </t>
  </si>
  <si>
    <t xml:space="preserve">Total external debt </t>
  </si>
  <si>
    <t xml:space="preserve">Deuda externa total </t>
  </si>
  <si>
    <t>(Millions of dollars, end-of-year stocks)</t>
  </si>
  <si>
    <t>(En millones de dólares, saldos a fin de año)</t>
  </si>
  <si>
    <t>INDICES DE MANUFACTURERAS</t>
  </si>
  <si>
    <t>MONETARY SURVEY OF THE BANKING SYSTEM</t>
  </si>
  <si>
    <t>BALANCE MONETARIO DEL SISTEMA BANCARIO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</si>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</sst>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_);\(#,##0.0\)"/>
    <numFmt numFmtId="166" formatCode="0_)"/>
    <numFmt numFmtId="167" formatCode="#,##0.0"/>
    <numFmt numFmtId="168" formatCode="0.0"/>
    <numFmt numFmtId="169" formatCode="###\ ##0"/>
    <numFmt numFmtId="170" formatCode="General_)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  <numFmt numFmtId="175" formatCode="#\ ###\ ##0"/>
    <numFmt numFmtId="176" formatCode="###\ ##0.0"/>
    <numFmt numFmtId="177" formatCode="#\ ###\ ###"/>
  </numFmts>
  <fonts count="53">
    <font>
      <sz val="8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Tms Rmn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sz val="8"/>
      <color indexed="10"/>
      <name val="Helvetica"/>
      <family val="2"/>
    </font>
    <font>
      <sz val="8"/>
      <color indexed="12"/>
      <name val="Helvetica"/>
      <family val="2"/>
    </font>
    <font>
      <sz val="8"/>
      <color indexed="8"/>
      <name val="Arial"/>
      <family val="2"/>
    </font>
    <font>
      <sz val="8"/>
      <name val="Tms Rmn"/>
    </font>
    <font>
      <b/>
      <sz val="8"/>
      <color indexed="8"/>
      <name val="Arial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Arial"/>
      <family val="2"/>
    </font>
    <font>
      <b/>
      <sz val="8"/>
      <color indexed="8"/>
      <name val="Calibri"/>
      <family val="2"/>
      <scheme val="minor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170" fontId="1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4" fillId="0" borderId="0" applyNumberFormat="0" applyFill="0" applyBorder="0" applyAlignment="0" applyProtection="0"/>
    <xf numFmtId="0" fontId="1" fillId="0" borderId="0"/>
    <xf numFmtId="0" fontId="5" fillId="0" borderId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4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9" borderId="0" applyNumberFormat="0" applyBorder="0" applyAlignment="0" applyProtection="0"/>
    <xf numFmtId="0" fontId="31" fillId="7" borderId="0" applyNumberFormat="0" applyBorder="0" applyAlignment="0" applyProtection="0"/>
    <xf numFmtId="0" fontId="31" fillId="4" borderId="0" applyNumberFormat="0" applyBorder="0" applyAlignment="0" applyProtection="0"/>
    <xf numFmtId="171" fontId="32" fillId="0" borderId="15"/>
    <xf numFmtId="0" fontId="33" fillId="7" borderId="0" applyNumberFormat="0" applyBorder="0" applyAlignment="0" applyProtection="0"/>
    <xf numFmtId="0" fontId="34" fillId="12" borderId="16" applyNumberFormat="0" applyAlignment="0" applyProtection="0"/>
    <xf numFmtId="0" fontId="35" fillId="13" borderId="17" applyNumberFormat="0" applyAlignment="0" applyProtection="0"/>
    <xf numFmtId="0" fontId="36" fillId="0" borderId="18" applyNumberFormat="0" applyFill="0" applyAlignment="0" applyProtection="0"/>
    <xf numFmtId="3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" fillId="0" borderId="0"/>
    <xf numFmtId="0" fontId="38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9" fillId="8" borderId="16" applyNumberFormat="0" applyAlignment="0" applyProtection="0"/>
    <xf numFmtId="2" fontId="37" fillId="0" borderId="0" applyFont="0" applyFill="0" applyBorder="0" applyAlignment="0" applyProtection="0"/>
    <xf numFmtId="0" fontId="40" fillId="18" borderId="0" applyNumberFormat="0" applyBorder="0" applyAlignment="0" applyProtection="0"/>
    <xf numFmtId="173" fontId="3" fillId="0" borderId="0" applyNumberFormat="0">
      <alignment horizontal="left"/>
    </xf>
    <xf numFmtId="174" fontId="4" fillId="0" borderId="0" applyFont="0" applyFill="0" applyBorder="0" applyAlignment="0" applyProtection="0"/>
    <xf numFmtId="164" fontId="5" fillId="0" borderId="0"/>
    <xf numFmtId="164" fontId="5" fillId="0" borderId="0"/>
    <xf numFmtId="0" fontId="4" fillId="0" borderId="0"/>
    <xf numFmtId="0" fontId="5" fillId="0" borderId="0"/>
    <xf numFmtId="0" fontId="29" fillId="5" borderId="19" applyNumberFormat="0" applyFont="0" applyAlignment="0" applyProtection="0"/>
    <xf numFmtId="0" fontId="41" fillId="12" borderId="20" applyNumberFormat="0" applyAlignment="0" applyProtection="0"/>
    <xf numFmtId="0" fontId="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1" applyNumberFormat="0" applyFill="0" applyAlignment="0" applyProtection="0"/>
    <xf numFmtId="0" fontId="45" fillId="0" borderId="22" applyNumberFormat="0" applyFill="0" applyAlignment="0" applyProtection="0"/>
    <xf numFmtId="0" fontId="38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4" fillId="0" borderId="0"/>
    <xf numFmtId="164" fontId="5" fillId="0" borderId="0"/>
    <xf numFmtId="41" fontId="3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50" fillId="0" borderId="0"/>
    <xf numFmtId="164" fontId="5" fillId="0" borderId="0"/>
    <xf numFmtId="0" fontId="5" fillId="0" borderId="0"/>
    <xf numFmtId="0" fontId="5" fillId="0" borderId="0"/>
    <xf numFmtId="0" fontId="4" fillId="0" borderId="0"/>
    <xf numFmtId="0" fontId="4" fillId="0" borderId="0" applyNumberFormat="0" applyFill="0" applyBorder="0" applyAlignment="0" applyProtection="0"/>
  </cellStyleXfs>
  <cellXfs count="738">
    <xf numFmtId="0" fontId="0" fillId="0" borderId="0" xfId="0"/>
    <xf numFmtId="0" fontId="9" fillId="0" borderId="0" xfId="25" applyFont="1" applyFill="1"/>
    <xf numFmtId="0" fontId="9" fillId="0" borderId="0" xfId="25" applyFont="1"/>
    <xf numFmtId="0" fontId="9" fillId="0" borderId="0" xfId="25" applyFont="1" applyAlignment="1">
      <alignment horizontal="right"/>
    </xf>
    <xf numFmtId="0" fontId="10" fillId="0" borderId="0" xfId="25" applyFont="1"/>
    <xf numFmtId="0" fontId="8" fillId="0" borderId="0" xfId="20" applyFont="1" applyAlignment="1" applyProtection="1">
      <alignment horizontal="left"/>
      <protection locked="0"/>
    </xf>
    <xf numFmtId="0" fontId="7" fillId="0" borderId="0" xfId="20" applyFont="1" applyAlignment="1">
      <alignment horizontal="right"/>
    </xf>
    <xf numFmtId="0" fontId="7" fillId="0" borderId="0" xfId="20" applyFont="1" applyFill="1" applyAlignment="1">
      <alignment horizontal="right"/>
    </xf>
    <xf numFmtId="0" fontId="9" fillId="0" borderId="0" xfId="25" applyFont="1" applyFill="1" applyAlignment="1">
      <alignment horizontal="right"/>
    </xf>
    <xf numFmtId="0" fontId="9" fillId="0" borderId="0" xfId="25" applyFont="1" applyFill="1" applyBorder="1"/>
    <xf numFmtId="0" fontId="7" fillId="0" borderId="0" xfId="20" applyFont="1" applyFill="1" applyBorder="1"/>
    <xf numFmtId="0" fontId="7" fillId="0" borderId="0" xfId="20" applyFont="1" applyFill="1" applyBorder="1" applyAlignment="1">
      <alignment horizontal="right"/>
    </xf>
    <xf numFmtId="164" fontId="7" fillId="0" borderId="0" xfId="20" applyNumberFormat="1" applyFont="1" applyFill="1" applyBorder="1" applyAlignment="1" applyProtection="1">
      <alignment horizontal="right"/>
      <protection locked="0"/>
    </xf>
    <xf numFmtId="0" fontId="9" fillId="0" borderId="0" xfId="25" applyFont="1" applyFill="1" applyBorder="1" applyAlignment="1">
      <alignment horizontal="right"/>
    </xf>
    <xf numFmtId="3" fontId="7" fillId="0" borderId="0" xfId="20" applyNumberFormat="1" applyFont="1" applyFill="1" applyAlignment="1" applyProtection="1">
      <alignment horizontal="right"/>
      <protection locked="0"/>
    </xf>
    <xf numFmtId="3" fontId="7" fillId="0" borderId="0" xfId="20" applyNumberFormat="1" applyFont="1" applyFill="1" applyAlignment="1">
      <alignment horizontal="right"/>
    </xf>
    <xf numFmtId="0" fontId="7" fillId="0" borderId="0" xfId="11" applyFont="1" applyAlignment="1" applyProtection="1">
      <alignment horizontal="left"/>
      <protection locked="0"/>
    </xf>
    <xf numFmtId="168" fontId="9" fillId="0" borderId="0" xfId="25" applyNumberFormat="1" applyFont="1"/>
    <xf numFmtId="3" fontId="7" fillId="0" borderId="0" xfId="20" applyNumberFormat="1" applyFont="1" applyAlignment="1">
      <alignment horizontal="right"/>
    </xf>
    <xf numFmtId="3" fontId="7" fillId="0" borderId="0" xfId="20" applyNumberFormat="1" applyFont="1" applyAlignment="1" applyProtection="1">
      <alignment horizontal="right"/>
      <protection locked="0"/>
    </xf>
    <xf numFmtId="3" fontId="7" fillId="0" borderId="0" xfId="11" applyNumberFormat="1" applyFont="1" applyAlignment="1" applyProtection="1">
      <alignment horizontal="left"/>
      <protection locked="0"/>
    </xf>
    <xf numFmtId="3" fontId="9" fillId="0" borderId="0" xfId="25" applyNumberFormat="1" applyFont="1"/>
    <xf numFmtId="3" fontId="9" fillId="0" borderId="0" xfId="25" applyNumberFormat="1" applyFont="1" applyAlignment="1">
      <alignment horizontal="right"/>
    </xf>
    <xf numFmtId="3" fontId="7" fillId="0" borderId="0" xfId="11" applyNumberFormat="1" applyFont="1"/>
    <xf numFmtId="3" fontId="12" fillId="0" borderId="0" xfId="20" applyNumberFormat="1" applyFont="1" applyAlignment="1">
      <alignment horizontal="right"/>
    </xf>
    <xf numFmtId="3" fontId="7" fillId="0" borderId="0" xfId="25" applyNumberFormat="1" applyFont="1" applyAlignment="1" applyProtection="1">
      <alignment horizontal="right"/>
    </xf>
    <xf numFmtId="3" fontId="7" fillId="0" borderId="0" xfId="25" applyNumberFormat="1" applyFont="1" applyAlignment="1">
      <alignment horizontal="right"/>
    </xf>
    <xf numFmtId="3" fontId="7" fillId="0" borderId="0" xfId="20" applyNumberFormat="1" applyFont="1" applyFill="1" applyAlignment="1" applyProtection="1">
      <alignment horizontal="right"/>
    </xf>
    <xf numFmtId="3" fontId="7" fillId="0" borderId="0" xfId="20" applyNumberFormat="1" applyFont="1" applyBorder="1" applyAlignment="1" applyProtection="1">
      <alignment horizontal="right"/>
      <protection locked="0"/>
    </xf>
    <xf numFmtId="3" fontId="7" fillId="0" borderId="0" xfId="20" applyNumberFormat="1" applyFont="1" applyBorder="1" applyAlignment="1">
      <alignment horizontal="right"/>
    </xf>
    <xf numFmtId="0" fontId="7" fillId="0" borderId="1" xfId="20" applyFont="1" applyBorder="1" applyAlignment="1"/>
    <xf numFmtId="0" fontId="9" fillId="0" borderId="1" xfId="25" applyFont="1" applyBorder="1"/>
    <xf numFmtId="3" fontId="7" fillId="0" borderId="1" xfId="20" applyNumberFormat="1" applyFont="1" applyBorder="1" applyAlignment="1" applyProtection="1">
      <alignment horizontal="right"/>
      <protection locked="0"/>
    </xf>
    <xf numFmtId="3" fontId="7" fillId="0" borderId="1" xfId="20" applyNumberFormat="1" applyFont="1" applyBorder="1" applyAlignment="1">
      <alignment horizontal="right"/>
    </xf>
    <xf numFmtId="0" fontId="9" fillId="0" borderId="1" xfId="25" applyFont="1" applyBorder="1" applyAlignment="1">
      <alignment horizontal="right"/>
    </xf>
    <xf numFmtId="0" fontId="7" fillId="0" borderId="0" xfId="20" applyFont="1" applyBorder="1" applyAlignment="1" applyProtection="1">
      <protection locked="0"/>
    </xf>
    <xf numFmtId="0" fontId="9" fillId="0" borderId="0" xfId="25" applyFont="1" applyBorder="1"/>
    <xf numFmtId="3" fontId="7" fillId="0" borderId="0" xfId="20" applyNumberFormat="1" applyFont="1" applyBorder="1" applyAlignment="1" applyProtection="1">
      <alignment horizontal="right"/>
    </xf>
    <xf numFmtId="0" fontId="7" fillId="0" borderId="0" xfId="20" applyFont="1" applyBorder="1" applyAlignment="1">
      <alignment horizontal="right"/>
    </xf>
    <xf numFmtId="0" fontId="9" fillId="0" borderId="0" xfId="25" applyFont="1" applyBorder="1" applyAlignment="1">
      <alignment horizontal="right"/>
    </xf>
    <xf numFmtId="0" fontId="9" fillId="0" borderId="0" xfId="25" applyFont="1" applyAlignment="1"/>
    <xf numFmtId="0" fontId="8" fillId="0" borderId="0" xfId="1" applyFont="1" applyBorder="1"/>
    <xf numFmtId="0" fontId="7" fillId="0" borderId="0" xfId="1" applyFont="1" applyBorder="1"/>
    <xf numFmtId="0" fontId="7" fillId="0" borderId="0" xfId="1" applyFont="1" applyBorder="1" applyAlignment="1">
      <alignment horizontal="right"/>
    </xf>
    <xf numFmtId="0" fontId="7" fillId="0" borderId="1" xfId="1" applyFont="1" applyFill="1" applyBorder="1"/>
    <xf numFmtId="0" fontId="7" fillId="0" borderId="1" xfId="1" applyFont="1" applyFill="1" applyBorder="1" applyAlignment="1">
      <alignment horizontal="right"/>
    </xf>
    <xf numFmtId="0" fontId="7" fillId="0" borderId="2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10" fillId="0" borderId="0" xfId="25" applyFont="1" applyFill="1"/>
    <xf numFmtId="0" fontId="7" fillId="0" borderId="1" xfId="6" applyFont="1" applyFill="1" applyBorder="1"/>
    <xf numFmtId="0" fontId="7" fillId="0" borderId="0" xfId="6" applyFont="1" applyFill="1"/>
    <xf numFmtId="0" fontId="7" fillId="0" borderId="2" xfId="1" applyNumberFormat="1" applyFont="1" applyFill="1" applyBorder="1" applyAlignment="1" applyProtection="1">
      <alignment horizontal="right"/>
      <protection locked="0"/>
    </xf>
    <xf numFmtId="0" fontId="7" fillId="0" borderId="2" xfId="6" applyFont="1" applyFill="1" applyBorder="1"/>
    <xf numFmtId="3" fontId="7" fillId="0" borderId="0" xfId="6" applyNumberFormat="1" applyFont="1" applyFill="1" applyProtection="1">
      <protection locked="0"/>
    </xf>
    <xf numFmtId="3" fontId="8" fillId="0" borderId="0" xfId="6" applyNumberFormat="1" applyFont="1" applyFill="1" applyAlignment="1" applyProtection="1">
      <alignment horizontal="right"/>
      <protection locked="0"/>
    </xf>
    <xf numFmtId="3" fontId="8" fillId="0" borderId="0" xfId="6" applyNumberFormat="1" applyFont="1" applyFill="1" applyAlignment="1">
      <alignment horizontal="right"/>
    </xf>
    <xf numFmtId="3" fontId="7" fillId="0" borderId="0" xfId="6" applyNumberFormat="1" applyFont="1" applyFill="1" applyAlignment="1">
      <alignment horizontal="right"/>
    </xf>
    <xf numFmtId="3" fontId="7" fillId="0" borderId="0" xfId="6" applyNumberFormat="1" applyFont="1" applyFill="1" applyAlignment="1" applyProtection="1">
      <alignment horizontal="right"/>
      <protection locked="0"/>
    </xf>
    <xf numFmtId="3" fontId="7" fillId="0" borderId="0" xfId="6" applyNumberFormat="1" applyFont="1" applyFill="1" applyBorder="1" applyAlignment="1">
      <alignment horizontal="right"/>
    </xf>
    <xf numFmtId="3" fontId="8" fillId="0" borderId="0" xfId="6" applyNumberFormat="1" applyFont="1" applyFill="1" applyBorder="1" applyAlignment="1">
      <alignment horizontal="right"/>
    </xf>
    <xf numFmtId="0" fontId="7" fillId="0" borderId="0" xfId="13" applyFont="1" applyAlignment="1" applyProtection="1">
      <alignment horizontal="left"/>
      <protection locked="0"/>
    </xf>
    <xf numFmtId="0" fontId="7" fillId="0" borderId="0" xfId="5" applyFont="1"/>
    <xf numFmtId="0" fontId="7" fillId="0" borderId="0" xfId="5" applyFont="1" applyBorder="1"/>
    <xf numFmtId="0" fontId="8" fillId="0" borderId="0" xfId="5" applyFont="1" applyAlignment="1" applyProtection="1">
      <alignment horizontal="left"/>
      <protection locked="0"/>
    </xf>
    <xf numFmtId="0" fontId="7" fillId="0" borderId="1" xfId="5" applyFont="1" applyFill="1" applyBorder="1"/>
    <xf numFmtId="0" fontId="7" fillId="0" borderId="0" xfId="5" applyFont="1" applyFill="1"/>
    <xf numFmtId="3" fontId="7" fillId="0" borderId="0" xfId="5" applyNumberFormat="1" applyFont="1" applyFill="1"/>
    <xf numFmtId="3" fontId="11" fillId="0" borderId="0" xfId="5" applyNumberFormat="1" applyFont="1" applyFill="1"/>
    <xf numFmtId="0" fontId="7" fillId="0" borderId="0" xfId="5" applyFont="1" applyFill="1" applyBorder="1"/>
    <xf numFmtId="3" fontId="7" fillId="0" borderId="0" xfId="13" applyNumberFormat="1" applyFont="1" applyFill="1" applyAlignment="1">
      <alignment horizontal="right"/>
    </xf>
    <xf numFmtId="3" fontId="7" fillId="0" borderId="0" xfId="5" applyNumberFormat="1" applyFont="1" applyFill="1" applyBorder="1" applyAlignment="1">
      <alignment horizontal="right"/>
    </xf>
    <xf numFmtId="3" fontId="7" fillId="0" borderId="0" xfId="13" applyNumberFormat="1" applyFont="1" applyAlignment="1">
      <alignment horizontal="right"/>
    </xf>
    <xf numFmtId="3" fontId="11" fillId="0" borderId="0" xfId="13" applyNumberFormat="1" applyFont="1" applyFill="1" applyAlignment="1">
      <alignment horizontal="right"/>
    </xf>
    <xf numFmtId="0" fontId="7" fillId="0" borderId="0" xfId="13" applyFont="1"/>
    <xf numFmtId="0" fontId="7" fillId="0" borderId="1" xfId="22" applyFont="1" applyBorder="1"/>
    <xf numFmtId="3" fontId="7" fillId="0" borderId="1" xfId="5" applyNumberFormat="1" applyFont="1" applyFill="1" applyBorder="1" applyAlignment="1">
      <alignment horizontal="right"/>
    </xf>
    <xf numFmtId="0" fontId="7" fillId="0" borderId="0" xfId="22" applyFont="1" applyBorder="1" applyAlignment="1" applyProtection="1">
      <alignment horizontal="left"/>
    </xf>
    <xf numFmtId="3" fontId="7" fillId="0" borderId="0" xfId="1" applyNumberFormat="1" applyFont="1" applyFill="1" applyBorder="1" applyAlignment="1" applyProtection="1">
      <alignment horizontal="right"/>
      <protection locked="0"/>
    </xf>
    <xf numFmtId="3" fontId="7" fillId="0" borderId="0" xfId="1" applyNumberFormat="1" applyFont="1" applyFill="1" applyBorder="1" applyAlignment="1">
      <alignment horizontal="right"/>
    </xf>
    <xf numFmtId="0" fontId="7" fillId="0" borderId="0" xfId="22" applyFont="1" applyBorder="1" applyAlignment="1" applyProtection="1">
      <alignment horizontal="left"/>
      <protection locked="0"/>
    </xf>
    <xf numFmtId="0" fontId="7" fillId="0" borderId="0" xfId="4" applyFont="1" applyBorder="1"/>
    <xf numFmtId="0" fontId="7" fillId="0" borderId="1" xfId="4" applyFont="1" applyFill="1" applyBorder="1"/>
    <xf numFmtId="0" fontId="7" fillId="0" borderId="0" xfId="4" applyFont="1" applyFill="1" applyBorder="1"/>
    <xf numFmtId="3" fontId="7" fillId="0" borderId="0" xfId="4" applyNumberFormat="1" applyFont="1" applyFill="1" applyBorder="1"/>
    <xf numFmtId="3" fontId="7" fillId="0" borderId="0" xfId="4" applyNumberFormat="1" applyFont="1" applyFill="1" applyBorder="1" applyAlignment="1" applyProtection="1">
      <alignment horizontal="right"/>
      <protection locked="0"/>
    </xf>
    <xf numFmtId="3" fontId="7" fillId="0" borderId="0" xfId="4" applyNumberFormat="1" applyFont="1" applyFill="1" applyBorder="1" applyAlignment="1">
      <alignment horizontal="right"/>
    </xf>
    <xf numFmtId="3" fontId="7" fillId="0" borderId="0" xfId="4" applyNumberFormat="1" applyFont="1" applyBorder="1" applyAlignment="1">
      <alignment horizontal="right"/>
    </xf>
    <xf numFmtId="0" fontId="7" fillId="0" borderId="0" xfId="12" applyFont="1" applyAlignment="1" applyProtection="1">
      <alignment horizontal="left"/>
      <protection locked="0"/>
    </xf>
    <xf numFmtId="3" fontId="11" fillId="0" borderId="0" xfId="4" applyNumberFormat="1" applyFont="1" applyFill="1" applyBorder="1" applyAlignment="1">
      <alignment horizontal="right"/>
    </xf>
    <xf numFmtId="0" fontId="7" fillId="0" borderId="1" xfId="4" applyFont="1" applyBorder="1"/>
    <xf numFmtId="3" fontId="7" fillId="0" borderId="1" xfId="4" applyNumberFormat="1" applyFont="1" applyBorder="1"/>
    <xf numFmtId="3" fontId="7" fillId="0" borderId="0" xfId="4" applyNumberFormat="1" applyFont="1" applyBorder="1"/>
    <xf numFmtId="0" fontId="9" fillId="0" borderId="0" xfId="17" applyFont="1" applyAlignment="1" applyProtection="1">
      <alignment horizontal="left"/>
    </xf>
    <xf numFmtId="0" fontId="7" fillId="0" borderId="0" xfId="2" applyFont="1" applyBorder="1"/>
    <xf numFmtId="0" fontId="7" fillId="0" borderId="0" xfId="2" applyFont="1" applyBorder="1" applyAlignment="1">
      <alignment horizontal="right"/>
    </xf>
    <xf numFmtId="0" fontId="7" fillId="0" borderId="1" xfId="2" applyFont="1" applyFill="1" applyBorder="1" applyAlignment="1">
      <alignment horizontal="right"/>
    </xf>
    <xf numFmtId="0" fontId="7" fillId="0" borderId="0" xfId="1" applyFont="1" applyFill="1" applyBorder="1"/>
    <xf numFmtId="0" fontId="7" fillId="0" borderId="0" xfId="2" applyFont="1" applyFill="1" applyBorder="1"/>
    <xf numFmtId="0" fontId="7" fillId="0" borderId="0" xfId="2" applyFont="1" applyFill="1" applyBorder="1" applyAlignment="1">
      <alignment horizontal="right"/>
    </xf>
    <xf numFmtId="0" fontId="7" fillId="0" borderId="0" xfId="2" applyFont="1" applyFill="1" applyBorder="1" applyAlignment="1" applyProtection="1">
      <alignment horizontal="left"/>
    </xf>
    <xf numFmtId="165" fontId="7" fillId="0" borderId="0" xfId="2" applyNumberFormat="1" applyFont="1" applyFill="1" applyBorder="1" applyAlignment="1" applyProtection="1">
      <alignment horizontal="right"/>
      <protection locked="0"/>
    </xf>
    <xf numFmtId="168" fontId="7" fillId="0" borderId="0" xfId="21" applyNumberFormat="1" applyFont="1" applyFill="1" applyAlignment="1">
      <alignment horizontal="right"/>
    </xf>
    <xf numFmtId="168" fontId="7" fillId="0" borderId="0" xfId="2" applyNumberFormat="1" applyFont="1" applyFill="1" applyBorder="1" applyAlignment="1" applyProtection="1">
      <alignment horizontal="right"/>
      <protection locked="0"/>
    </xf>
    <xf numFmtId="168" fontId="7" fillId="0" borderId="0" xfId="2" applyNumberFormat="1" applyFont="1" applyFill="1" applyBorder="1" applyAlignment="1">
      <alignment horizontal="right"/>
    </xf>
    <xf numFmtId="0" fontId="9" fillId="0" borderId="0" xfId="17" applyFont="1" applyFill="1"/>
    <xf numFmtId="168" fontId="7" fillId="0" borderId="0" xfId="21" applyNumberFormat="1" applyFont="1" applyFill="1" applyBorder="1" applyAlignment="1" applyProtection="1">
      <alignment horizontal="right"/>
      <protection locked="0"/>
    </xf>
    <xf numFmtId="168" fontId="7" fillId="0" borderId="0" xfId="21" applyNumberFormat="1" applyFont="1" applyFill="1" applyBorder="1" applyAlignment="1">
      <alignment horizontal="right"/>
    </xf>
    <xf numFmtId="0" fontId="7" fillId="0" borderId="1" xfId="21" applyFont="1" applyBorder="1" applyAlignment="1" applyProtection="1">
      <alignment horizontal="left"/>
      <protection locked="0"/>
    </xf>
    <xf numFmtId="0" fontId="7" fillId="0" borderId="1" xfId="2" applyFont="1" applyBorder="1"/>
    <xf numFmtId="0" fontId="7" fillId="0" borderId="1" xfId="2" applyFont="1" applyBorder="1" applyAlignment="1">
      <alignment horizontal="right"/>
    </xf>
    <xf numFmtId="37" fontId="7" fillId="0" borderId="0" xfId="2" applyNumberFormat="1" applyFont="1" applyBorder="1"/>
    <xf numFmtId="0" fontId="7" fillId="0" borderId="0" xfId="23" applyFont="1" applyAlignment="1" applyProtection="1">
      <alignment horizontal="left"/>
    </xf>
    <xf numFmtId="0" fontId="7" fillId="0" borderId="0" xfId="2" applyFont="1" applyBorder="1" applyProtection="1">
      <protection locked="0"/>
    </xf>
    <xf numFmtId="0" fontId="8" fillId="0" borderId="0" xfId="11" applyFont="1" applyFill="1" applyAlignment="1" applyProtection="1">
      <alignment horizontal="left"/>
      <protection locked="0"/>
    </xf>
    <xf numFmtId="3" fontId="8" fillId="0" borderId="0" xfId="20" applyNumberFormat="1" applyFont="1" applyFill="1" applyAlignment="1" applyProtection="1">
      <alignment horizontal="right"/>
      <protection locked="0"/>
    </xf>
    <xf numFmtId="3" fontId="8" fillId="0" borderId="0" xfId="20" applyNumberFormat="1" applyFont="1" applyFill="1" applyAlignment="1">
      <alignment horizontal="right"/>
    </xf>
    <xf numFmtId="0" fontId="10" fillId="0" borderId="0" xfId="25" applyFont="1" applyFill="1" applyAlignment="1">
      <alignment horizontal="right"/>
    </xf>
    <xf numFmtId="0" fontId="8" fillId="0" borderId="0" xfId="12" applyFont="1" applyFill="1" applyAlignment="1" applyProtection="1">
      <alignment horizontal="left"/>
      <protection locked="0"/>
    </xf>
    <xf numFmtId="0" fontId="8" fillId="0" borderId="0" xfId="4" applyFont="1" applyFill="1" applyBorder="1"/>
    <xf numFmtId="3" fontId="8" fillId="0" borderId="0" xfId="4" applyNumberFormat="1" applyFont="1" applyFill="1" applyBorder="1" applyAlignment="1" applyProtection="1">
      <alignment horizontal="right"/>
      <protection locked="0"/>
    </xf>
    <xf numFmtId="3" fontId="8" fillId="0" borderId="0" xfId="4" applyNumberFormat="1" applyFont="1" applyFill="1" applyBorder="1" applyAlignment="1">
      <alignment horizontal="right"/>
    </xf>
    <xf numFmtId="0" fontId="8" fillId="0" borderId="0" xfId="13" applyFont="1" applyFill="1" applyAlignment="1" applyProtection="1">
      <alignment horizontal="left"/>
      <protection locked="0"/>
    </xf>
    <xf numFmtId="0" fontId="8" fillId="0" borderId="0" xfId="5" applyFont="1" applyFill="1" applyBorder="1"/>
    <xf numFmtId="3" fontId="8" fillId="0" borderId="0" xfId="13" applyNumberFormat="1" applyFont="1" applyFill="1" applyAlignment="1">
      <alignment horizontal="right"/>
    </xf>
    <xf numFmtId="3" fontId="8" fillId="0" borderId="0" xfId="5" applyNumberFormat="1" applyFont="1" applyFill="1" applyBorder="1" applyAlignment="1">
      <alignment horizontal="right"/>
    </xf>
    <xf numFmtId="0" fontId="13" fillId="0" borderId="0" xfId="11" applyFont="1" applyAlignment="1" applyProtection="1">
      <alignment horizontal="left"/>
      <protection locked="0"/>
    </xf>
    <xf numFmtId="3" fontId="13" fillId="0" borderId="0" xfId="11" applyNumberFormat="1" applyFont="1" applyAlignment="1" applyProtection="1">
      <alignment horizontal="left"/>
      <protection locked="0"/>
    </xf>
    <xf numFmtId="3" fontId="13" fillId="0" borderId="0" xfId="11" applyNumberFormat="1" applyFont="1"/>
    <xf numFmtId="3" fontId="13" fillId="0" borderId="0" xfId="11" applyNumberFormat="1" applyFont="1" applyBorder="1" applyAlignment="1" applyProtection="1">
      <alignment horizontal="left"/>
    </xf>
    <xf numFmtId="3" fontId="13" fillId="0" borderId="1" xfId="11" applyNumberFormat="1" applyFont="1" applyBorder="1"/>
    <xf numFmtId="0" fontId="9" fillId="0" borderId="0" xfId="17" applyFont="1" applyFill="1" applyAlignment="1" applyProtection="1">
      <alignment horizontal="left" indent="1"/>
    </xf>
    <xf numFmtId="3" fontId="7" fillId="0" borderId="1" xfId="1" applyNumberFormat="1" applyFont="1" applyFill="1" applyBorder="1"/>
    <xf numFmtId="0" fontId="7" fillId="0" borderId="0" xfId="15" applyFont="1" applyAlignment="1" applyProtection="1">
      <alignment horizontal="left" indent="1"/>
    </xf>
    <xf numFmtId="0" fontId="7" fillId="0" borderId="2" xfId="1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horizontal="right"/>
    </xf>
    <xf numFmtId="0" fontId="8" fillId="0" borderId="0" xfId="1" applyFont="1" applyFill="1" applyBorder="1"/>
    <xf numFmtId="0" fontId="8" fillId="0" borderId="0" xfId="6" applyFont="1" applyFill="1" applyAlignment="1" applyProtection="1">
      <alignment horizontal="left"/>
      <protection locked="0"/>
    </xf>
    <xf numFmtId="0" fontId="8" fillId="0" borderId="0" xfId="14" applyFont="1" applyFill="1"/>
    <xf numFmtId="0" fontId="8" fillId="0" borderId="0" xfId="6" applyFont="1" applyFill="1"/>
    <xf numFmtId="3" fontId="8" fillId="0" borderId="0" xfId="6" applyNumberFormat="1" applyFont="1" applyFill="1"/>
    <xf numFmtId="0" fontId="7" fillId="0" borderId="0" xfId="14" applyFont="1" applyFill="1" applyAlignment="1" applyProtection="1">
      <alignment horizontal="left"/>
      <protection locked="0"/>
    </xf>
    <xf numFmtId="3" fontId="7" fillId="0" borderId="0" xfId="6" applyNumberFormat="1" applyFont="1" applyFill="1"/>
    <xf numFmtId="0" fontId="13" fillId="0" borderId="0" xfId="14" applyFont="1" applyFill="1" applyAlignment="1" applyProtection="1">
      <alignment horizontal="left"/>
      <protection locked="0"/>
    </xf>
    <xf numFmtId="0" fontId="7" fillId="0" borderId="0" xfId="14" applyFont="1" applyFill="1" applyAlignment="1" applyProtection="1">
      <alignment horizontal="left" indent="1"/>
      <protection locked="0"/>
    </xf>
    <xf numFmtId="0" fontId="13" fillId="0" borderId="0" xfId="14" applyFont="1" applyFill="1" applyAlignment="1" applyProtection="1">
      <alignment horizontal="left" indent="1"/>
      <protection locked="0"/>
    </xf>
    <xf numFmtId="0" fontId="7" fillId="0" borderId="0" xfId="6" applyFont="1" applyFill="1" applyBorder="1" applyAlignment="1">
      <alignment horizontal="right"/>
    </xf>
    <xf numFmtId="0" fontId="7" fillId="0" borderId="0" xfId="6" applyFont="1" applyFill="1" applyBorder="1"/>
    <xf numFmtId="3" fontId="7" fillId="0" borderId="0" xfId="6" applyNumberFormat="1" applyFont="1" applyFill="1" applyBorder="1"/>
    <xf numFmtId="0" fontId="7" fillId="0" borderId="0" xfId="14" applyFont="1" applyFill="1" applyAlignment="1" applyProtection="1">
      <alignment horizontal="left"/>
    </xf>
    <xf numFmtId="0" fontId="13" fillId="0" borderId="0" xfId="14" applyFont="1" applyFill="1" applyAlignment="1" applyProtection="1">
      <alignment horizontal="left"/>
    </xf>
    <xf numFmtId="0" fontId="8" fillId="0" borderId="0" xfId="14" applyFont="1" applyFill="1" applyAlignment="1" applyProtection="1">
      <alignment horizontal="left"/>
    </xf>
    <xf numFmtId="0" fontId="8" fillId="0" borderId="0" xfId="6" applyFont="1" applyFill="1" applyBorder="1"/>
    <xf numFmtId="3" fontId="8" fillId="0" borderId="0" xfId="6" applyNumberFormat="1" applyFont="1" applyFill="1" applyBorder="1"/>
    <xf numFmtId="0" fontId="7" fillId="0" borderId="0" xfId="14" applyFont="1" applyFill="1" applyBorder="1" applyAlignment="1" applyProtection="1">
      <alignment horizontal="left" indent="1"/>
    </xf>
    <xf numFmtId="3" fontId="7" fillId="0" borderId="1" xfId="6" applyNumberFormat="1" applyFont="1" applyFill="1" applyBorder="1"/>
    <xf numFmtId="0" fontId="9" fillId="0" borderId="0" xfId="17" applyFont="1" applyFill="1" applyAlignment="1" applyProtection="1">
      <alignment horizontal="left"/>
    </xf>
    <xf numFmtId="168" fontId="9" fillId="0" borderId="0" xfId="23" applyNumberFormat="1" applyFont="1" applyFill="1" applyBorder="1" applyAlignment="1">
      <alignment horizontal="right"/>
    </xf>
    <xf numFmtId="0" fontId="7" fillId="0" borderId="1" xfId="1" applyNumberFormat="1" applyFont="1" applyFill="1" applyBorder="1" applyAlignment="1">
      <alignment horizontal="right" vertical="center"/>
    </xf>
    <xf numFmtId="170" fontId="9" fillId="0" borderId="0" xfId="18" applyNumberFormat="1" applyFont="1" applyFill="1"/>
    <xf numFmtId="167" fontId="9" fillId="0" borderId="0" xfId="18" applyNumberFormat="1" applyFont="1" applyFill="1"/>
    <xf numFmtId="170" fontId="9" fillId="0" borderId="0" xfId="18" applyNumberFormat="1" applyFont="1" applyFill="1" applyAlignment="1" applyProtection="1">
      <alignment horizontal="left"/>
    </xf>
    <xf numFmtId="170" fontId="9" fillId="0" borderId="0" xfId="18" applyNumberFormat="1" applyFont="1" applyFill="1" applyAlignment="1">
      <alignment horizontal="centerContinuous"/>
    </xf>
    <xf numFmtId="170" fontId="10" fillId="0" borderId="0" xfId="18" applyNumberFormat="1" applyFont="1" applyFill="1" applyAlignment="1">
      <alignment horizontal="left"/>
    </xf>
    <xf numFmtId="170" fontId="10" fillId="0" borderId="0" xfId="18" applyNumberFormat="1" applyFont="1" applyFill="1" applyAlignment="1" applyProtection="1">
      <alignment horizontal="left"/>
    </xf>
    <xf numFmtId="170" fontId="9" fillId="0" borderId="1" xfId="18" applyNumberFormat="1" applyFont="1" applyFill="1" applyBorder="1" applyAlignment="1">
      <alignment horizontal="centerContinuous"/>
    </xf>
    <xf numFmtId="170" fontId="9" fillId="0" borderId="0" xfId="18" applyNumberFormat="1" applyFont="1" applyFill="1" applyBorder="1"/>
    <xf numFmtId="167" fontId="9" fillId="0" borderId="0" xfId="18" applyNumberFormat="1" applyFont="1" applyFill="1" applyBorder="1" applyAlignment="1"/>
    <xf numFmtId="167" fontId="9" fillId="0" borderId="0" xfId="18" applyNumberFormat="1" applyFont="1" applyFill="1" applyAlignment="1"/>
    <xf numFmtId="170" fontId="9" fillId="0" borderId="0" xfId="18" applyNumberFormat="1" applyFont="1" applyFill="1" applyBorder="1" applyAlignment="1">
      <alignment horizontal="centerContinuous"/>
    </xf>
    <xf numFmtId="170" fontId="9" fillId="0" borderId="1" xfId="18" applyNumberFormat="1" applyFont="1" applyFill="1" applyBorder="1"/>
    <xf numFmtId="167" fontId="9" fillId="0" borderId="1" xfId="18" applyNumberFormat="1" applyFont="1" applyFill="1" applyBorder="1"/>
    <xf numFmtId="170" fontId="8" fillId="0" borderId="0" xfId="18" applyNumberFormat="1" applyFont="1" applyFill="1" applyAlignment="1" applyProtection="1">
      <alignment horizontal="left"/>
    </xf>
    <xf numFmtId="170" fontId="9" fillId="0" borderId="1" xfId="18" applyNumberFormat="1" applyFont="1" applyFill="1" applyBorder="1" applyAlignment="1" applyProtection="1">
      <alignment horizontal="left"/>
    </xf>
    <xf numFmtId="170" fontId="9" fillId="0" borderId="0" xfId="18" applyNumberFormat="1" applyFont="1" applyFill="1" applyBorder="1" applyAlignment="1" applyProtection="1">
      <alignment horizontal="left"/>
    </xf>
    <xf numFmtId="3" fontId="7" fillId="0" borderId="0" xfId="16" applyNumberFormat="1" applyFont="1" applyAlignment="1">
      <alignment horizontal="right"/>
    </xf>
    <xf numFmtId="3" fontId="7" fillId="0" borderId="0" xfId="25" applyNumberFormat="1" applyFont="1" applyFill="1" applyAlignment="1">
      <alignment horizontal="right"/>
    </xf>
    <xf numFmtId="0" fontId="15" fillId="0" borderId="0" xfId="13" applyFont="1" applyFill="1" applyAlignment="1" applyProtection="1">
      <alignment horizontal="left"/>
      <protection locked="0"/>
    </xf>
    <xf numFmtId="3" fontId="8" fillId="0" borderId="0" xfId="20" applyNumberFormat="1" applyFont="1" applyFill="1" applyBorder="1" applyAlignment="1" applyProtection="1">
      <alignment horizontal="right"/>
      <protection locked="0"/>
    </xf>
    <xf numFmtId="3" fontId="9" fillId="0" borderId="0" xfId="18" applyNumberFormat="1" applyFont="1" applyFill="1" applyBorder="1" applyAlignment="1" applyProtection="1">
      <alignment horizontal="right"/>
    </xf>
    <xf numFmtId="0" fontId="11" fillId="0" borderId="0" xfId="4" applyFont="1" applyBorder="1"/>
    <xf numFmtId="0" fontId="8" fillId="0" borderId="0" xfId="4" applyFont="1" applyBorder="1"/>
    <xf numFmtId="0" fontId="7" fillId="0" borderId="0" xfId="12" applyFont="1"/>
    <xf numFmtId="0" fontId="13" fillId="0" borderId="0" xfId="12" applyFont="1"/>
    <xf numFmtId="0" fontId="7" fillId="0" borderId="0" xfId="12" applyFont="1" applyAlignment="1">
      <alignment horizontal="left" indent="1"/>
    </xf>
    <xf numFmtId="0" fontId="7" fillId="0" borderId="0" xfId="4" applyFont="1" applyBorder="1" applyAlignment="1">
      <alignment horizontal="left" indent="1"/>
    </xf>
    <xf numFmtId="0" fontId="8" fillId="0" borderId="0" xfId="4" applyFont="1" applyFill="1" applyBorder="1" applyAlignment="1" applyProtection="1">
      <alignment horizontal="left"/>
      <protection locked="0"/>
    </xf>
    <xf numFmtId="3" fontId="7" fillId="0" borderId="0" xfId="1" applyNumberFormat="1" applyFont="1" applyFill="1" applyBorder="1"/>
    <xf numFmtId="168" fontId="12" fillId="0" borderId="0" xfId="21" applyNumberFormat="1" applyFont="1" applyFill="1" applyBorder="1" applyAlignment="1" applyProtection="1">
      <alignment horizontal="right"/>
      <protection locked="0"/>
    </xf>
    <xf numFmtId="0" fontId="3" fillId="0" borderId="0" xfId="25" applyFont="1"/>
    <xf numFmtId="0" fontId="7" fillId="0" borderId="2" xfId="1" applyNumberFormat="1" applyFont="1" applyFill="1" applyBorder="1" applyAlignment="1">
      <alignment horizontal="right"/>
    </xf>
    <xf numFmtId="3" fontId="7" fillId="0" borderId="0" xfId="20" applyNumberFormat="1" applyFont="1" applyFill="1" applyBorder="1" applyAlignment="1">
      <alignment horizontal="right"/>
    </xf>
    <xf numFmtId="167" fontId="9" fillId="0" borderId="0" xfId="18" applyNumberFormat="1" applyFont="1" applyFill="1" applyBorder="1" applyProtection="1"/>
    <xf numFmtId="167" fontId="9" fillId="0" borderId="0" xfId="18" applyNumberFormat="1" applyFont="1" applyFill="1" applyProtection="1"/>
    <xf numFmtId="0" fontId="9" fillId="0" borderId="1" xfId="17" applyFont="1" applyFill="1" applyBorder="1"/>
    <xf numFmtId="165" fontId="9" fillId="0" borderId="0" xfId="17" applyNumberFormat="1" applyFont="1" applyFill="1" applyAlignment="1" applyProtection="1">
      <alignment horizontal="left"/>
    </xf>
    <xf numFmtId="167" fontId="9" fillId="0" borderId="0" xfId="18" applyNumberFormat="1" applyFont="1" applyFill="1" applyBorder="1"/>
    <xf numFmtId="0" fontId="7" fillId="0" borderId="0" xfId="21" applyFont="1" applyBorder="1" applyAlignment="1" applyProtection="1">
      <alignment horizontal="left"/>
      <protection locked="0"/>
    </xf>
    <xf numFmtId="0" fontId="9" fillId="0" borderId="0" xfId="17" applyFont="1" applyFill="1" applyBorder="1"/>
    <xf numFmtId="170" fontId="9" fillId="0" borderId="0" xfId="18" applyNumberFormat="1" applyFont="1" applyFill="1" applyAlignment="1">
      <alignment horizontal="right"/>
    </xf>
    <xf numFmtId="3" fontId="9" fillId="0" borderId="0" xfId="18" applyNumberFormat="1" applyFont="1" applyFill="1" applyAlignment="1" applyProtection="1">
      <alignment horizontal="right"/>
    </xf>
    <xf numFmtId="3" fontId="9" fillId="0" borderId="0" xfId="18" applyNumberFormat="1" applyFont="1" applyFill="1" applyAlignment="1">
      <alignment horizontal="right"/>
    </xf>
    <xf numFmtId="169" fontId="9" fillId="0" borderId="1" xfId="3" applyNumberFormat="1" applyFont="1" applyFill="1" applyBorder="1" applyAlignment="1" applyProtection="1">
      <alignment horizontal="left"/>
    </xf>
    <xf numFmtId="0" fontId="2" fillId="0" borderId="0" xfId="25" applyFont="1"/>
    <xf numFmtId="0" fontId="15" fillId="0" borderId="0" xfId="1" applyFont="1" applyBorder="1"/>
    <xf numFmtId="0" fontId="15" fillId="0" borderId="0" xfId="1" applyFont="1" applyFill="1" applyBorder="1"/>
    <xf numFmtId="0" fontId="13" fillId="0" borderId="0" xfId="6" applyFont="1" applyFill="1" applyBorder="1"/>
    <xf numFmtId="0" fontId="15" fillId="0" borderId="0" xfId="14" applyFont="1" applyFill="1"/>
    <xf numFmtId="0" fontId="13" fillId="0" borderId="0" xfId="14" applyFont="1" applyFill="1" applyAlignment="1" applyProtection="1">
      <alignment horizontal="left" indent="1"/>
    </xf>
    <xf numFmtId="0" fontId="13" fillId="0" borderId="0" xfId="6" applyFont="1" applyFill="1" applyAlignment="1" applyProtection="1">
      <alignment horizontal="left"/>
    </xf>
    <xf numFmtId="0" fontId="13" fillId="0" borderId="0" xfId="6" applyFont="1" applyFill="1"/>
    <xf numFmtId="0" fontId="15" fillId="0" borderId="0" xfId="6" applyFont="1" applyFill="1" applyAlignment="1" applyProtection="1">
      <alignment horizontal="left"/>
      <protection locked="0"/>
    </xf>
    <xf numFmtId="0" fontId="13" fillId="0" borderId="0" xfId="14" applyFont="1" applyFill="1" applyAlignment="1">
      <alignment horizontal="left"/>
    </xf>
    <xf numFmtId="0" fontId="7" fillId="0" borderId="0" xfId="24" applyFont="1" applyFill="1" applyAlignment="1" applyProtection="1">
      <alignment horizontal="left"/>
    </xf>
    <xf numFmtId="169" fontId="3" fillId="0" borderId="0" xfId="3" applyNumberFormat="1" applyFont="1" applyFill="1" applyBorder="1" applyAlignment="1" applyProtection="1">
      <alignment horizontal="left"/>
    </xf>
    <xf numFmtId="0" fontId="15" fillId="0" borderId="0" xfId="5" applyFont="1" applyAlignment="1" applyProtection="1">
      <alignment horizontal="left"/>
      <protection locked="0"/>
    </xf>
    <xf numFmtId="169" fontId="9" fillId="0" borderId="0" xfId="3" applyNumberFormat="1" applyFont="1" applyFill="1" applyBorder="1" applyAlignment="1" applyProtection="1">
      <alignment horizontal="left"/>
    </xf>
    <xf numFmtId="0" fontId="13" fillId="0" borderId="0" xfId="13" applyFont="1"/>
    <xf numFmtId="0" fontId="13" fillId="0" borderId="0" xfId="13" applyFont="1" applyAlignment="1" applyProtection="1">
      <alignment horizontal="left"/>
      <protection locked="0"/>
    </xf>
    <xf numFmtId="0" fontId="13" fillId="0" borderId="0" xfId="22" applyFont="1" applyBorder="1" applyAlignment="1" applyProtection="1">
      <alignment horizontal="left"/>
      <protection locked="0"/>
    </xf>
    <xf numFmtId="0" fontId="15" fillId="0" borderId="0" xfId="4" applyFont="1" applyFill="1" applyBorder="1" applyAlignment="1" applyProtection="1">
      <alignment horizontal="left"/>
      <protection locked="0"/>
    </xf>
    <xf numFmtId="0" fontId="15" fillId="0" borderId="0" xfId="12" applyFont="1" applyFill="1" applyAlignment="1" applyProtection="1">
      <alignment horizontal="left"/>
      <protection locked="0"/>
    </xf>
    <xf numFmtId="0" fontId="13" fillId="0" borderId="0" xfId="15" applyFont="1" applyAlignment="1" applyProtection="1">
      <alignment horizontal="left" indent="1"/>
    </xf>
    <xf numFmtId="0" fontId="13" fillId="0" borderId="0" xfId="12" applyFont="1" applyAlignment="1" applyProtection="1">
      <alignment horizontal="left"/>
      <protection locked="0"/>
    </xf>
    <xf numFmtId="0" fontId="15" fillId="0" borderId="0" xfId="1" applyFont="1" applyFill="1" applyBorder="1" applyAlignment="1">
      <alignment horizontal="left"/>
    </xf>
    <xf numFmtId="0" fontId="7" fillId="0" borderId="0" xfId="8" applyFont="1" applyFill="1" applyBorder="1" applyAlignment="1" applyProtection="1">
      <alignment horizontal="center"/>
    </xf>
    <xf numFmtId="0" fontId="3" fillId="0" borderId="0" xfId="17" applyFont="1" applyAlignment="1" applyProtection="1">
      <alignment horizontal="left"/>
    </xf>
    <xf numFmtId="0" fontId="7" fillId="0" borderId="0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left"/>
    </xf>
    <xf numFmtId="0" fontId="15" fillId="0" borderId="0" xfId="20" applyFont="1" applyAlignment="1" applyProtection="1">
      <alignment horizontal="left"/>
      <protection locked="0"/>
    </xf>
    <xf numFmtId="0" fontId="7" fillId="0" borderId="1" xfId="20" applyFont="1" applyFill="1" applyBorder="1"/>
    <xf numFmtId="0" fontId="15" fillId="0" borderId="0" xfId="11" applyFont="1" applyFill="1" applyAlignment="1" applyProtection="1">
      <alignment horizontal="left"/>
      <protection locked="0"/>
    </xf>
    <xf numFmtId="0" fontId="13" fillId="0" borderId="0" xfId="20" applyFont="1" applyBorder="1" applyAlignment="1" applyProtection="1">
      <protection locked="0"/>
    </xf>
    <xf numFmtId="0" fontId="3" fillId="0" borderId="0" xfId="25" applyFont="1" applyAlignment="1"/>
    <xf numFmtId="0" fontId="8" fillId="0" borderId="0" xfId="2" applyFont="1" applyFill="1" applyBorder="1"/>
    <xf numFmtId="0" fontId="8" fillId="0" borderId="0" xfId="1" applyFont="1" applyFill="1" applyBorder="1" applyAlignment="1">
      <alignment horizontal="center"/>
    </xf>
    <xf numFmtId="168" fontId="8" fillId="0" borderId="0" xfId="21" applyNumberFormat="1" applyFont="1" applyFill="1" applyBorder="1" applyAlignment="1" applyProtection="1">
      <alignment horizontal="right"/>
      <protection locked="0"/>
    </xf>
    <xf numFmtId="168" fontId="8" fillId="0" borderId="0" xfId="2" applyNumberFormat="1" applyFont="1" applyFill="1" applyBorder="1" applyAlignment="1" applyProtection="1">
      <alignment horizontal="right"/>
      <protection locked="0"/>
    </xf>
    <xf numFmtId="168" fontId="8" fillId="0" borderId="0" xfId="2" applyNumberFormat="1" applyFont="1" applyFill="1" applyBorder="1" applyAlignment="1">
      <alignment horizontal="right"/>
    </xf>
    <xf numFmtId="170" fontId="10" fillId="0" borderId="0" xfId="18" applyNumberFormat="1" applyFont="1" applyFill="1" applyAlignment="1">
      <alignment horizontal="centerContinuous"/>
    </xf>
    <xf numFmtId="167" fontId="10" fillId="0" borderId="0" xfId="18" applyNumberFormat="1" applyFont="1" applyFill="1" applyBorder="1" applyAlignment="1"/>
    <xf numFmtId="170" fontId="10" fillId="0" borderId="0" xfId="18" applyNumberFormat="1" applyFont="1" applyFill="1"/>
    <xf numFmtId="167" fontId="10" fillId="0" borderId="0" xfId="18" applyNumberFormat="1" applyFont="1" applyFill="1" applyAlignment="1"/>
    <xf numFmtId="3" fontId="10" fillId="0" borderId="0" xfId="18" applyNumberFormat="1" applyFont="1" applyFill="1" applyAlignment="1" applyProtection="1">
      <alignment horizontal="right"/>
    </xf>
    <xf numFmtId="0" fontId="10" fillId="0" borderId="0" xfId="25" applyFont="1" applyFill="1" applyAlignment="1" applyProtection="1">
      <alignment horizontal="center"/>
      <protection locked="0"/>
    </xf>
    <xf numFmtId="3" fontId="10" fillId="0" borderId="0" xfId="18" applyNumberFormat="1" applyFont="1" applyFill="1" applyBorder="1" applyAlignment="1" applyProtection="1">
      <alignment horizontal="right"/>
    </xf>
    <xf numFmtId="0" fontId="8" fillId="0" borderId="0" xfId="8" applyFont="1" applyFill="1" applyBorder="1" applyAlignment="1" applyProtection="1">
      <alignment horizontal="center"/>
    </xf>
    <xf numFmtId="0" fontId="7" fillId="0" borderId="2" xfId="2" applyFont="1" applyFill="1" applyBorder="1" applyAlignment="1">
      <alignment horizontal="right" vertical="center"/>
    </xf>
    <xf numFmtId="0" fontId="7" fillId="0" borderId="2" xfId="1" applyFont="1" applyFill="1" applyBorder="1" applyAlignment="1">
      <alignment horizontal="right" vertical="center"/>
    </xf>
    <xf numFmtId="0" fontId="7" fillId="0" borderId="1" xfId="1" applyNumberFormat="1" applyFont="1" applyFill="1" applyBorder="1" applyAlignment="1" applyProtection="1">
      <alignment horizontal="right" vertical="center"/>
      <protection locked="0"/>
    </xf>
    <xf numFmtId="0" fontId="7" fillId="0" borderId="2" xfId="1" applyNumberFormat="1" applyFont="1" applyFill="1" applyBorder="1" applyAlignment="1" applyProtection="1">
      <alignment horizontal="right" vertical="center"/>
      <protection locked="0"/>
    </xf>
    <xf numFmtId="0" fontId="7" fillId="0" borderId="1" xfId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  <xf numFmtId="0" fontId="7" fillId="0" borderId="2" xfId="4" applyFont="1" applyFill="1" applyBorder="1" applyAlignment="1">
      <alignment vertical="center"/>
    </xf>
    <xf numFmtId="0" fontId="7" fillId="0" borderId="1" xfId="4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0" fontId="7" fillId="0" borderId="2" xfId="5" applyFont="1" applyFill="1" applyBorder="1" applyAlignment="1">
      <alignment vertical="center"/>
    </xf>
    <xf numFmtId="0" fontId="7" fillId="0" borderId="0" xfId="5" applyFont="1" applyFill="1" applyAlignment="1">
      <alignment vertical="center"/>
    </xf>
    <xf numFmtId="0" fontId="9" fillId="0" borderId="2" xfId="25" applyFont="1" applyFill="1" applyBorder="1" applyAlignment="1">
      <alignment vertical="center"/>
    </xf>
    <xf numFmtId="0" fontId="9" fillId="0" borderId="2" xfId="10" applyFont="1" applyFill="1" applyBorder="1" applyAlignment="1" applyProtection="1">
      <alignment horizontal="right" vertical="center"/>
    </xf>
    <xf numFmtId="0" fontId="9" fillId="0" borderId="2" xfId="25" applyFont="1" applyFill="1" applyBorder="1" applyAlignment="1">
      <alignment horizontal="right" vertical="center"/>
    </xf>
    <xf numFmtId="0" fontId="9" fillId="0" borderId="1" xfId="25" applyFont="1" applyFill="1" applyBorder="1" applyAlignment="1">
      <alignment vertical="center"/>
    </xf>
    <xf numFmtId="0" fontId="9" fillId="0" borderId="0" xfId="25" applyFont="1" applyFill="1" applyBorder="1" applyAlignment="1">
      <alignment vertical="center"/>
    </xf>
    <xf numFmtId="0" fontId="7" fillId="0" borderId="2" xfId="6" applyFont="1" applyFill="1" applyBorder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11" applyFont="1" applyAlignment="1" applyProtection="1">
      <alignment horizontal="left"/>
      <protection locked="0"/>
    </xf>
    <xf numFmtId="168" fontId="10" fillId="0" borderId="0" xfId="25" applyNumberFormat="1" applyFont="1"/>
    <xf numFmtId="3" fontId="8" fillId="0" borderId="0" xfId="20" applyNumberFormat="1" applyFont="1" applyAlignment="1">
      <alignment horizontal="right"/>
    </xf>
    <xf numFmtId="3" fontId="8" fillId="0" borderId="0" xfId="20" applyNumberFormat="1" applyFont="1" applyBorder="1" applyAlignment="1">
      <alignment horizontal="right"/>
    </xf>
    <xf numFmtId="3" fontId="8" fillId="0" borderId="0" xfId="20" applyNumberFormat="1" applyFont="1" applyAlignment="1" applyProtection="1">
      <alignment horizontal="right"/>
      <protection locked="0"/>
    </xf>
    <xf numFmtId="168" fontId="10" fillId="0" borderId="0" xfId="25" applyNumberFormat="1" applyFont="1" applyAlignment="1">
      <alignment horizontal="right"/>
    </xf>
    <xf numFmtId="0" fontId="15" fillId="0" borderId="0" xfId="11" applyFont="1" applyAlignment="1" applyProtection="1">
      <alignment horizontal="left"/>
      <protection locked="0"/>
    </xf>
    <xf numFmtId="3" fontId="10" fillId="0" borderId="0" xfId="25" applyNumberFormat="1" applyFont="1"/>
    <xf numFmtId="3" fontId="8" fillId="0" borderId="0" xfId="11" applyNumberFormat="1" applyFont="1" applyAlignment="1" applyProtection="1">
      <alignment horizontal="left"/>
      <protection locked="0"/>
    </xf>
    <xf numFmtId="3" fontId="8" fillId="0" borderId="0" xfId="20" applyNumberFormat="1" applyFont="1" applyBorder="1" applyAlignment="1" applyProtection="1">
      <alignment horizontal="right"/>
      <protection locked="0"/>
    </xf>
    <xf numFmtId="3" fontId="10" fillId="0" borderId="0" xfId="25" applyNumberFormat="1" applyFont="1" applyAlignment="1">
      <alignment horizontal="right"/>
    </xf>
    <xf numFmtId="3" fontId="15" fillId="0" borderId="0" xfId="11" applyNumberFormat="1" applyFont="1" applyAlignment="1" applyProtection="1">
      <alignment horizontal="left"/>
      <protection locked="0"/>
    </xf>
    <xf numFmtId="3" fontId="8" fillId="0" borderId="0" xfId="11" applyNumberFormat="1" applyFont="1" applyAlignment="1" applyProtection="1">
      <alignment horizontal="left"/>
    </xf>
    <xf numFmtId="3" fontId="15" fillId="0" borderId="0" xfId="11" applyNumberFormat="1" applyFont="1" applyAlignment="1" applyProtection="1">
      <alignment horizontal="left"/>
    </xf>
    <xf numFmtId="170" fontId="9" fillId="0" borderId="2" xfId="18" applyNumberFormat="1" applyFont="1" applyFill="1" applyBorder="1" applyAlignment="1">
      <alignment vertical="center"/>
    </xf>
    <xf numFmtId="170" fontId="9" fillId="0" borderId="2" xfId="18" applyNumberFormat="1" applyFont="1" applyFill="1" applyBorder="1" applyAlignment="1" applyProtection="1">
      <alignment horizontal="right" vertical="center"/>
    </xf>
    <xf numFmtId="170" fontId="9" fillId="0" borderId="0" xfId="18" applyNumberFormat="1" applyFont="1" applyFill="1" applyAlignment="1">
      <alignment vertical="center"/>
    </xf>
    <xf numFmtId="166" fontId="7" fillId="0" borderId="0" xfId="9" applyFont="1" applyFill="1" applyAlignment="1" applyProtection="1">
      <alignment horizontal="left"/>
    </xf>
    <xf numFmtId="0" fontId="7" fillId="0" borderId="0" xfId="14" applyFont="1" applyFill="1" applyBorder="1" applyAlignment="1" applyProtection="1">
      <alignment horizontal="left"/>
      <protection locked="0"/>
    </xf>
    <xf numFmtId="0" fontId="7" fillId="0" borderId="0" xfId="6" applyFont="1" applyFill="1" applyAlignment="1" applyProtection="1">
      <alignment horizontal="left"/>
    </xf>
    <xf numFmtId="166" fontId="3" fillId="0" borderId="0" xfId="9" applyFont="1" applyFill="1" applyAlignment="1" applyProtection="1">
      <alignment horizontal="left"/>
    </xf>
    <xf numFmtId="170" fontId="7" fillId="0" borderId="0" xfId="19" applyFont="1" applyFill="1" applyAlignment="1" applyProtection="1">
      <alignment horizontal="left"/>
    </xf>
    <xf numFmtId="0" fontId="13" fillId="0" borderId="0" xfId="14" applyFont="1" applyFill="1" applyBorder="1" applyAlignment="1" applyProtection="1">
      <alignment horizontal="left"/>
      <protection locked="0"/>
    </xf>
    <xf numFmtId="0" fontId="7" fillId="0" borderId="0" xfId="14" applyFont="1" applyFill="1" applyBorder="1" applyAlignment="1" applyProtection="1">
      <alignment horizontal="left"/>
    </xf>
    <xf numFmtId="0" fontId="7" fillId="0" borderId="0" xfId="14" applyFont="1" applyFill="1" applyAlignment="1">
      <alignment horizontal="left"/>
    </xf>
    <xf numFmtId="0" fontId="8" fillId="0" borderId="0" xfId="6" applyFont="1" applyFill="1" applyAlignment="1">
      <alignment horizontal="left"/>
    </xf>
    <xf numFmtId="0" fontId="8" fillId="0" borderId="0" xfId="6" applyFont="1" applyFill="1" applyAlignment="1">
      <alignment horizontal="right"/>
    </xf>
    <xf numFmtId="0" fontId="10" fillId="0" borderId="0" xfId="25" applyFont="1" applyAlignment="1">
      <alignment horizontal="left"/>
    </xf>
    <xf numFmtId="0" fontId="8" fillId="0" borderId="0" xfId="5" applyFont="1" applyAlignment="1">
      <alignment horizontal="left"/>
    </xf>
    <xf numFmtId="0" fontId="8" fillId="0" borderId="0" xfId="4" applyFont="1" applyFill="1" applyBorder="1" applyAlignment="1">
      <alignment horizontal="left"/>
    </xf>
    <xf numFmtId="0" fontId="8" fillId="0" borderId="0" xfId="2" applyFont="1" applyBorder="1" applyAlignment="1">
      <alignment horizontal="left"/>
    </xf>
    <xf numFmtId="0" fontId="10" fillId="0" borderId="0" xfId="25" applyFont="1" applyAlignment="1">
      <alignment horizontal="right"/>
    </xf>
    <xf numFmtId="167" fontId="7" fillId="0" borderId="0" xfId="11" applyNumberFormat="1" applyFont="1" applyAlignment="1" applyProtection="1">
      <alignment horizontal="left"/>
      <protection locked="0"/>
    </xf>
    <xf numFmtId="0" fontId="7" fillId="0" borderId="0" xfId="13" applyFont="1" applyFill="1" applyAlignment="1" applyProtection="1">
      <alignment horizontal="left"/>
      <protection locked="0"/>
    </xf>
    <xf numFmtId="0" fontId="13" fillId="0" borderId="0" xfId="12" applyFont="1" applyFill="1" applyAlignment="1" applyProtection="1">
      <alignment horizontal="left"/>
      <protection locked="0"/>
    </xf>
    <xf numFmtId="0" fontId="7" fillId="0" borderId="0" xfId="15" applyFont="1" applyAlignment="1" applyProtection="1">
      <alignment horizontal="left"/>
    </xf>
    <xf numFmtId="0" fontId="13" fillId="0" borderId="0" xfId="15" applyFont="1" applyAlignment="1" applyProtection="1">
      <alignment horizontal="left"/>
    </xf>
    <xf numFmtId="0" fontId="7" fillId="0" borderId="0" xfId="13" applyFont="1" applyAlignment="1" applyProtection="1">
      <alignment horizontal="left"/>
    </xf>
    <xf numFmtId="0" fontId="13" fillId="0" borderId="0" xfId="13" applyFont="1" applyFill="1" applyAlignment="1" applyProtection="1">
      <alignment horizontal="left"/>
      <protection locked="0"/>
    </xf>
    <xf numFmtId="0" fontId="13" fillId="0" borderId="0" xfId="13" applyFont="1" applyAlignment="1" applyProtection="1">
      <alignment horizontal="left"/>
    </xf>
    <xf numFmtId="0" fontId="7" fillId="0" borderId="0" xfId="6" applyFont="1" applyFill="1" applyAlignment="1">
      <alignment horizontal="left"/>
    </xf>
    <xf numFmtId="3" fontId="9" fillId="0" borderId="0" xfId="7" applyNumberFormat="1" applyFont="1" applyFill="1" applyBorder="1" applyAlignment="1">
      <alignment horizontal="left"/>
    </xf>
    <xf numFmtId="0" fontId="7" fillId="0" borderId="0" xfId="6" applyFont="1" applyFill="1" applyBorder="1" applyAlignment="1" applyProtection="1">
      <alignment horizontal="left"/>
      <protection locked="0"/>
    </xf>
    <xf numFmtId="0" fontId="15" fillId="0" borderId="0" xfId="14" applyFont="1" applyFill="1" applyAlignment="1" applyProtection="1">
      <alignment horizontal="left"/>
    </xf>
    <xf numFmtId="0" fontId="15" fillId="0" borderId="0" xfId="1" applyFont="1" applyFill="1" applyBorder="1" applyAlignment="1">
      <alignment wrapText="1"/>
    </xf>
    <xf numFmtId="0" fontId="3" fillId="0" borderId="0" xfId="26" applyFont="1"/>
    <xf numFmtId="0" fontId="3" fillId="0" borderId="0" xfId="26" applyFont="1" applyBorder="1"/>
    <xf numFmtId="3" fontId="16" fillId="0" borderId="0" xfId="26" applyNumberFormat="1" applyFont="1" applyBorder="1" applyAlignment="1">
      <alignment horizontal="left"/>
    </xf>
    <xf numFmtId="3" fontId="17" fillId="0" borderId="0" xfId="26" applyNumberFormat="1" applyFont="1" applyBorder="1" applyAlignment="1">
      <alignment horizontal="left"/>
    </xf>
    <xf numFmtId="3" fontId="18" fillId="0" borderId="0" xfId="26" applyNumberFormat="1" applyFont="1" applyBorder="1" applyAlignment="1">
      <alignment horizontal="center"/>
    </xf>
    <xf numFmtId="0" fontId="19" fillId="0" borderId="0" xfId="27" applyFont="1" applyFill="1" applyAlignment="1" applyProtection="1">
      <alignment horizontal="left"/>
    </xf>
    <xf numFmtId="49" fontId="18" fillId="0" borderId="0" xfId="28" applyNumberFormat="1" applyFont="1" applyFill="1" applyAlignment="1">
      <alignment horizontal="center"/>
    </xf>
    <xf numFmtId="49" fontId="18" fillId="0" borderId="0" xfId="28" applyNumberFormat="1" applyFont="1" applyAlignment="1">
      <alignment horizontal="center"/>
    </xf>
    <xf numFmtId="49" fontId="19" fillId="0" borderId="0" xfId="27" applyNumberFormat="1" applyFont="1" applyFill="1" applyAlignment="1" applyProtection="1">
      <alignment horizontal="left"/>
    </xf>
    <xf numFmtId="3" fontId="3" fillId="0" borderId="0" xfId="26" applyNumberFormat="1" applyFont="1" applyAlignment="1">
      <alignment horizontal="right"/>
    </xf>
    <xf numFmtId="3" fontId="18" fillId="0" borderId="0" xfId="26" applyNumberFormat="1" applyFont="1" applyAlignment="1">
      <alignment horizontal="right"/>
    </xf>
    <xf numFmtId="3" fontId="18" fillId="0" borderId="0" xfId="26" applyNumberFormat="1" applyFont="1" applyAlignment="1">
      <alignment horizontal="center"/>
    </xf>
    <xf numFmtId="3" fontId="18" fillId="2" borderId="2" xfId="26" applyNumberFormat="1" applyFont="1" applyFill="1" applyBorder="1" applyAlignment="1">
      <alignment horizontal="right"/>
    </xf>
    <xf numFmtId="3" fontId="18" fillId="2" borderId="2" xfId="26" applyNumberFormat="1" applyFont="1" applyFill="1" applyBorder="1" applyAlignment="1">
      <alignment horizontal="center"/>
    </xf>
    <xf numFmtId="0" fontId="20" fillId="0" borderId="0" xfId="28" applyFont="1" applyFill="1" applyAlignment="1">
      <alignment horizontal="left"/>
    </xf>
    <xf numFmtId="15" fontId="3" fillId="0" borderId="0" xfId="26" applyNumberFormat="1" applyFont="1"/>
    <xf numFmtId="0" fontId="2" fillId="0" borderId="0" xfId="26" applyFont="1"/>
    <xf numFmtId="0" fontId="20" fillId="0" borderId="0" xfId="26" applyFont="1" applyAlignment="1">
      <alignment horizontal="left"/>
    </xf>
    <xf numFmtId="0" fontId="21" fillId="0" borderId="0" xfId="29" applyFont="1"/>
    <xf numFmtId="0" fontId="21" fillId="0" borderId="0" xfId="29" applyFont="1" applyBorder="1"/>
    <xf numFmtId="0" fontId="22" fillId="0" borderId="0" xfId="29" applyFont="1"/>
    <xf numFmtId="0" fontId="21" fillId="0" borderId="0" xfId="29" applyFont="1" applyAlignment="1">
      <alignment horizontal="center"/>
    </xf>
    <xf numFmtId="0" fontId="21" fillId="0" borderId="0" xfId="29" applyNumberFormat="1" applyFont="1"/>
    <xf numFmtId="0" fontId="9" fillId="0" borderId="0" xfId="29" applyNumberFormat="1" applyFont="1" applyFill="1" applyAlignment="1" applyProtection="1">
      <alignment horizontal="left"/>
    </xf>
    <xf numFmtId="0" fontId="22" fillId="0" borderId="0" xfId="29" applyFont="1" applyBorder="1"/>
    <xf numFmtId="0" fontId="21" fillId="0" borderId="0" xfId="29" applyFont="1" applyBorder="1" applyAlignment="1">
      <alignment horizontal="center"/>
    </xf>
    <xf numFmtId="0" fontId="21" fillId="0" borderId="0" xfId="29" applyNumberFormat="1" applyFont="1" applyBorder="1"/>
    <xf numFmtId="0" fontId="21" fillId="0" borderId="3" xfId="29" applyFont="1" applyBorder="1"/>
    <xf numFmtId="0" fontId="21" fillId="0" borderId="1" xfId="29" applyFont="1" applyBorder="1"/>
    <xf numFmtId="0" fontId="21" fillId="0" borderId="4" xfId="29" applyFont="1" applyBorder="1"/>
    <xf numFmtId="0" fontId="21" fillId="0" borderId="5" xfId="29" applyFont="1" applyBorder="1"/>
    <xf numFmtId="0" fontId="22" fillId="0" borderId="3" xfId="29" applyFont="1" applyBorder="1"/>
    <xf numFmtId="0" fontId="21" fillId="0" borderId="1" xfId="29" applyFont="1" applyBorder="1" applyAlignment="1">
      <alignment horizontal="center"/>
    </xf>
    <xf numFmtId="0" fontId="21" fillId="0" borderId="1" xfId="29" applyNumberFormat="1" applyFont="1" applyBorder="1"/>
    <xf numFmtId="0" fontId="21" fillId="0" borderId="5" xfId="29" applyNumberFormat="1" applyFont="1" applyBorder="1"/>
    <xf numFmtId="3" fontId="21" fillId="0" borderId="6" xfId="29" applyNumberFormat="1" applyFont="1" applyBorder="1"/>
    <xf numFmtId="3" fontId="21" fillId="0" borderId="0" xfId="29" applyNumberFormat="1" applyFont="1" applyBorder="1"/>
    <xf numFmtId="3" fontId="21" fillId="0" borderId="7" xfId="29" applyNumberFormat="1" applyFont="1" applyBorder="1"/>
    <xf numFmtId="3" fontId="21" fillId="0" borderId="8" xfId="29" applyNumberFormat="1" applyFont="1" applyBorder="1"/>
    <xf numFmtId="3" fontId="22" fillId="0" borderId="6" xfId="29" applyNumberFormat="1" applyFont="1" applyBorder="1"/>
    <xf numFmtId="3" fontId="21" fillId="0" borderId="0" xfId="29" applyNumberFormat="1" applyFont="1" applyBorder="1" applyAlignment="1">
      <alignment horizontal="center"/>
    </xf>
    <xf numFmtId="0" fontId="21" fillId="0" borderId="8" xfId="29" applyNumberFormat="1" applyFont="1" applyBorder="1"/>
    <xf numFmtId="0" fontId="21" fillId="0" borderId="6" xfId="29" applyFont="1" applyBorder="1"/>
    <xf numFmtId="0" fontId="21" fillId="0" borderId="7" xfId="29" applyFont="1" applyBorder="1"/>
    <xf numFmtId="0" fontId="21" fillId="0" borderId="8" xfId="29" applyFont="1" applyBorder="1"/>
    <xf numFmtId="0" fontId="22" fillId="0" borderId="6" xfId="29" applyFont="1" applyBorder="1"/>
    <xf numFmtId="0" fontId="22" fillId="0" borderId="7" xfId="29" applyFont="1" applyBorder="1" applyAlignment="1">
      <alignment horizontal="center"/>
    </xf>
    <xf numFmtId="0" fontId="22" fillId="0" borderId="8" xfId="29" applyFont="1" applyBorder="1"/>
    <xf numFmtId="0" fontId="23" fillId="0" borderId="0" xfId="29" applyNumberFormat="1" applyFont="1" applyBorder="1"/>
    <xf numFmtId="0" fontId="22" fillId="0" borderId="0" xfId="29" applyFont="1" applyBorder="1" applyAlignment="1">
      <alignment horizontal="center"/>
    </xf>
    <xf numFmtId="0" fontId="21" fillId="0" borderId="9" xfId="29" applyFont="1" applyBorder="1"/>
    <xf numFmtId="0" fontId="21" fillId="0" borderId="10" xfId="29" applyFont="1" applyBorder="1"/>
    <xf numFmtId="0" fontId="21" fillId="0" borderId="11" xfId="29" applyFont="1" applyBorder="1"/>
    <xf numFmtId="0" fontId="21" fillId="0" borderId="12" xfId="29" applyFont="1" applyBorder="1"/>
    <xf numFmtId="0" fontId="22" fillId="0" borderId="9" xfId="29" applyFont="1" applyBorder="1"/>
    <xf numFmtId="0" fontId="21" fillId="0" borderId="10" xfId="29" applyFont="1" applyBorder="1" applyAlignment="1">
      <alignment horizontal="center"/>
    </xf>
    <xf numFmtId="0" fontId="21" fillId="0" borderId="10" xfId="29" applyNumberFormat="1" applyFont="1" applyBorder="1"/>
    <xf numFmtId="0" fontId="21" fillId="0" borderId="12" xfId="29" applyNumberFormat="1" applyFont="1" applyBorder="1"/>
    <xf numFmtId="0" fontId="21" fillId="0" borderId="0" xfId="29" applyFont="1" applyAlignment="1">
      <alignment vertical="center"/>
    </xf>
    <xf numFmtId="0" fontId="9" fillId="0" borderId="13" xfId="29" applyFont="1" applyBorder="1" applyAlignment="1">
      <alignment horizontal="center" vertical="center" wrapText="1"/>
    </xf>
    <xf numFmtId="0" fontId="9" fillId="0" borderId="2" xfId="29" applyFont="1" applyBorder="1" applyAlignment="1">
      <alignment horizontal="center" vertical="center" wrapText="1"/>
    </xf>
    <xf numFmtId="0" fontId="9" fillId="0" borderId="14" xfId="29" applyFont="1" applyBorder="1" applyAlignment="1">
      <alignment horizontal="center" vertical="center" wrapText="1"/>
    </xf>
    <xf numFmtId="0" fontId="9" fillId="0" borderId="5" xfId="29" applyFont="1" applyBorder="1" applyAlignment="1">
      <alignment horizontal="center" vertical="center" wrapText="1"/>
    </xf>
    <xf numFmtId="0" fontId="21" fillId="0" borderId="1" xfId="29" applyFont="1" applyBorder="1" applyAlignment="1">
      <alignment horizontal="center" vertical="center"/>
    </xf>
    <xf numFmtId="0" fontId="21" fillId="0" borderId="1" xfId="29" applyNumberFormat="1" applyFont="1" applyBorder="1" applyAlignment="1">
      <alignment vertical="center"/>
    </xf>
    <xf numFmtId="0" fontId="21" fillId="0" borderId="5" xfId="29" applyNumberFormat="1" applyFont="1" applyBorder="1" applyAlignment="1">
      <alignment vertical="center"/>
    </xf>
    <xf numFmtId="0" fontId="21" fillId="0" borderId="0" xfId="29" applyFont="1" applyBorder="1" applyAlignment="1">
      <alignment horizontal="center" vertical="center"/>
    </xf>
    <xf numFmtId="0" fontId="21" fillId="0" borderId="0" xfId="29" applyNumberFormat="1" applyFont="1" applyBorder="1" applyAlignment="1">
      <alignment vertical="center"/>
    </xf>
    <xf numFmtId="0" fontId="21" fillId="0" borderId="8" xfId="29" applyNumberFormat="1" applyFont="1" applyBorder="1" applyAlignment="1">
      <alignment vertical="center"/>
    </xf>
    <xf numFmtId="0" fontId="21" fillId="0" borderId="10" xfId="29" applyFont="1" applyBorder="1" applyAlignment="1">
      <alignment horizontal="center" vertical="center"/>
    </xf>
    <xf numFmtId="0" fontId="21" fillId="0" borderId="10" xfId="29" applyNumberFormat="1" applyFont="1" applyBorder="1" applyAlignment="1">
      <alignment vertical="center"/>
    </xf>
    <xf numFmtId="0" fontId="21" fillId="0" borderId="12" xfId="29" applyNumberFormat="1" applyFont="1" applyBorder="1" applyAlignment="1">
      <alignment vertical="center"/>
    </xf>
    <xf numFmtId="0" fontId="22" fillId="0" borderId="0" xfId="29" applyNumberFormat="1" applyFont="1" applyBorder="1"/>
    <xf numFmtId="0" fontId="9" fillId="0" borderId="0" xfId="30" applyFont="1" applyFill="1" applyBorder="1" applyAlignment="1">
      <alignment horizontal="right"/>
    </xf>
    <xf numFmtId="0" fontId="9" fillId="0" borderId="0" xfId="30" applyFont="1" applyFill="1" applyBorder="1"/>
    <xf numFmtId="0" fontId="9" fillId="0" borderId="0" xfId="3" applyNumberFormat="1" applyFont="1" applyFill="1" applyBorder="1" applyAlignment="1">
      <alignment horizontal="left"/>
    </xf>
    <xf numFmtId="0" fontId="10" fillId="0" borderId="0" xfId="30" applyFont="1" applyFill="1" applyBorder="1" applyAlignment="1">
      <alignment horizontal="right"/>
    </xf>
    <xf numFmtId="0" fontId="9" fillId="0" borderId="0" xfId="31" applyFont="1" applyFill="1" applyBorder="1" applyAlignment="1">
      <alignment horizontal="right"/>
    </xf>
    <xf numFmtId="0" fontId="10" fillId="0" borderId="0" xfId="30" applyFont="1" applyFill="1" applyBorder="1"/>
    <xf numFmtId="0" fontId="10" fillId="0" borderId="0" xfId="30" applyFont="1" applyFill="1"/>
    <xf numFmtId="0" fontId="10" fillId="0" borderId="0" xfId="30" applyNumberFormat="1" applyFont="1" applyFill="1" applyBorder="1" applyAlignment="1" applyProtection="1">
      <alignment horizontal="left"/>
    </xf>
    <xf numFmtId="0" fontId="10" fillId="0" borderId="0" xfId="30" applyNumberFormat="1" applyFont="1" applyFill="1" applyBorder="1" applyAlignment="1">
      <alignment horizontal="right"/>
    </xf>
    <xf numFmtId="0" fontId="9" fillId="0" borderId="0" xfId="30" applyFont="1" applyFill="1"/>
    <xf numFmtId="0" fontId="9" fillId="0" borderId="0" xfId="30" applyFont="1" applyFill="1" applyAlignment="1">
      <alignment horizontal="right"/>
    </xf>
    <xf numFmtId="0" fontId="9" fillId="0" borderId="0" xfId="30" applyFont="1" applyFill="1" applyAlignment="1">
      <alignment horizontal="center"/>
    </xf>
    <xf numFmtId="0" fontId="10" fillId="0" borderId="0" xfId="30" applyNumberFormat="1" applyFont="1" applyFill="1" applyBorder="1" applyAlignment="1">
      <alignment horizontal="left"/>
    </xf>
    <xf numFmtId="0" fontId="24" fillId="0" borderId="0" xfId="29" applyNumberFormat="1" applyFont="1" applyAlignment="1">
      <alignment horizontal="left"/>
    </xf>
    <xf numFmtId="0" fontId="25" fillId="0" borderId="0" xfId="30" applyNumberFormat="1" applyFont="1" applyFill="1" applyBorder="1" applyAlignment="1">
      <alignment horizontal="left"/>
    </xf>
    <xf numFmtId="0" fontId="24" fillId="0" borderId="0" xfId="29" applyNumberFormat="1" applyFont="1" applyBorder="1" applyAlignment="1">
      <alignment horizontal="left"/>
    </xf>
    <xf numFmtId="0" fontId="25" fillId="0" borderId="0" xfId="30" applyNumberFormat="1" applyFont="1" applyFill="1" applyAlignment="1">
      <alignment horizontal="left"/>
    </xf>
    <xf numFmtId="0" fontId="26" fillId="0" borderId="0" xfId="29" applyFont="1" applyFill="1"/>
    <xf numFmtId="0" fontId="27" fillId="0" borderId="0" xfId="29" applyFont="1" applyFill="1"/>
    <xf numFmtId="10" fontId="27" fillId="0" borderId="0" xfId="29" applyNumberFormat="1" applyFont="1" applyFill="1"/>
    <xf numFmtId="0" fontId="26" fillId="0" borderId="4" xfId="29" applyFont="1" applyFill="1" applyBorder="1"/>
    <xf numFmtId="3" fontId="26" fillId="0" borderId="5" xfId="29" applyNumberFormat="1" applyFont="1" applyFill="1" applyBorder="1"/>
    <xf numFmtId="3" fontId="26" fillId="0" borderId="1" xfId="29" applyNumberFormat="1" applyFont="1" applyFill="1" applyBorder="1"/>
    <xf numFmtId="3" fontId="26" fillId="0" borderId="3" xfId="29" applyNumberFormat="1" applyFont="1" applyFill="1" applyBorder="1"/>
    <xf numFmtId="3" fontId="27" fillId="0" borderId="3" xfId="29" applyNumberFormat="1" applyFont="1" applyFill="1" applyBorder="1"/>
    <xf numFmtId="0" fontId="26" fillId="0" borderId="1" xfId="29" applyFont="1" applyFill="1" applyBorder="1"/>
    <xf numFmtId="0" fontId="26" fillId="0" borderId="5" xfId="29" applyFont="1" applyFill="1" applyBorder="1"/>
    <xf numFmtId="0" fontId="21" fillId="0" borderId="7" xfId="29" applyFont="1" applyFill="1" applyBorder="1"/>
    <xf numFmtId="3" fontId="26" fillId="0" borderId="6" xfId="29" applyNumberFormat="1" applyFont="1" applyFill="1" applyBorder="1"/>
    <xf numFmtId="3" fontId="26" fillId="0" borderId="0" xfId="29" applyNumberFormat="1" applyFont="1" applyFill="1"/>
    <xf numFmtId="3" fontId="26" fillId="0" borderId="8" xfId="29" applyNumberFormat="1" applyFont="1" applyFill="1" applyBorder="1"/>
    <xf numFmtId="3" fontId="27" fillId="0" borderId="6" xfId="29" applyNumberFormat="1" applyFont="1" applyFill="1" applyBorder="1"/>
    <xf numFmtId="0" fontId="26" fillId="0" borderId="0" xfId="29" applyFont="1" applyFill="1" applyBorder="1"/>
    <xf numFmtId="0" fontId="26" fillId="0" borderId="8" xfId="29" applyNumberFormat="1" applyFont="1" applyFill="1" applyBorder="1" applyAlignment="1">
      <alignment horizontal="left"/>
    </xf>
    <xf numFmtId="0" fontId="26" fillId="0" borderId="7" xfId="29" applyFont="1" applyFill="1" applyBorder="1"/>
    <xf numFmtId="0" fontId="26" fillId="0" borderId="9" xfId="29" applyFont="1" applyFill="1" applyBorder="1"/>
    <xf numFmtId="0" fontId="26" fillId="0" borderId="6" xfId="29" applyFont="1" applyFill="1" applyBorder="1"/>
    <xf numFmtId="0" fontId="26" fillId="0" borderId="12" xfId="29" applyFont="1" applyFill="1" applyBorder="1"/>
    <xf numFmtId="0" fontId="27" fillId="0" borderId="6" xfId="29" applyFont="1" applyFill="1" applyBorder="1"/>
    <xf numFmtId="0" fontId="26" fillId="0" borderId="10" xfId="29" applyFont="1" applyFill="1" applyBorder="1"/>
    <xf numFmtId="0" fontId="26" fillId="0" borderId="8" xfId="29" applyFont="1" applyFill="1" applyBorder="1"/>
    <xf numFmtId="0" fontId="26" fillId="0" borderId="0" xfId="29" applyFont="1" applyFill="1" applyAlignment="1">
      <alignment vertical="center"/>
    </xf>
    <xf numFmtId="0" fontId="21" fillId="0" borderId="4" xfId="29" applyFont="1" applyFill="1" applyBorder="1" applyAlignment="1">
      <alignment vertical="center"/>
    </xf>
    <xf numFmtId="0" fontId="9" fillId="0" borderId="13" xfId="29" applyFont="1" applyFill="1" applyBorder="1" applyAlignment="1">
      <alignment horizontal="center" vertical="center" wrapText="1"/>
    </xf>
    <xf numFmtId="0" fontId="9" fillId="0" borderId="2" xfId="29" applyFont="1" applyFill="1" applyBorder="1" applyAlignment="1">
      <alignment horizontal="center" vertical="center" wrapText="1"/>
    </xf>
    <xf numFmtId="0" fontId="9" fillId="0" borderId="14" xfId="29" applyFont="1" applyFill="1" applyBorder="1" applyAlignment="1">
      <alignment horizontal="center" vertical="center" wrapText="1"/>
    </xf>
    <xf numFmtId="0" fontId="9" fillId="0" borderId="5" xfId="29" applyFont="1" applyFill="1" applyBorder="1" applyAlignment="1">
      <alignment horizontal="center" vertical="center" wrapText="1"/>
    </xf>
    <xf numFmtId="0" fontId="21" fillId="0" borderId="1" xfId="29" applyFont="1" applyFill="1" applyBorder="1" applyAlignment="1">
      <alignment horizontal="center" vertical="center"/>
    </xf>
    <xf numFmtId="0" fontId="21" fillId="0" borderId="1" xfId="29" applyNumberFormat="1" applyFont="1" applyFill="1" applyBorder="1" applyAlignment="1">
      <alignment vertical="center"/>
    </xf>
    <xf numFmtId="0" fontId="21" fillId="0" borderId="5" xfId="29" applyNumberFormat="1" applyFont="1" applyFill="1" applyBorder="1" applyAlignment="1">
      <alignment vertical="center"/>
    </xf>
    <xf numFmtId="0" fontId="21" fillId="0" borderId="7" xfId="29" applyFont="1" applyFill="1" applyBorder="1" applyAlignment="1">
      <alignment vertical="center"/>
    </xf>
    <xf numFmtId="0" fontId="21" fillId="0" borderId="0" xfId="29" applyFont="1" applyFill="1" applyBorder="1" applyAlignment="1">
      <alignment horizontal="center" vertical="center"/>
    </xf>
    <xf numFmtId="0" fontId="21" fillId="0" borderId="0" xfId="29" applyNumberFormat="1" applyFont="1" applyFill="1" applyBorder="1" applyAlignment="1">
      <alignment vertical="center"/>
    </xf>
    <xf numFmtId="0" fontId="21" fillId="0" borderId="8" xfId="29" applyNumberFormat="1" applyFont="1" applyFill="1" applyBorder="1" applyAlignment="1">
      <alignment vertical="center"/>
    </xf>
    <xf numFmtId="0" fontId="21" fillId="0" borderId="11" xfId="29" applyFont="1" applyFill="1" applyBorder="1" applyAlignment="1">
      <alignment vertical="center"/>
    </xf>
    <xf numFmtId="0" fontId="21" fillId="0" borderId="10" xfId="29" applyFont="1" applyFill="1" applyBorder="1" applyAlignment="1">
      <alignment horizontal="center" vertical="center"/>
    </xf>
    <xf numFmtId="0" fontId="21" fillId="0" borderId="10" xfId="29" applyNumberFormat="1" applyFont="1" applyFill="1" applyBorder="1" applyAlignment="1">
      <alignment vertical="center"/>
    </xf>
    <xf numFmtId="0" fontId="21" fillId="0" borderId="12" xfId="29" applyNumberFormat="1" applyFont="1" applyFill="1" applyBorder="1" applyAlignment="1">
      <alignment vertical="center"/>
    </xf>
    <xf numFmtId="0" fontId="21" fillId="0" borderId="0" xfId="29" applyFont="1" applyFill="1" applyBorder="1"/>
    <xf numFmtId="0" fontId="21" fillId="0" borderId="1" xfId="29" applyFont="1" applyFill="1" applyBorder="1"/>
    <xf numFmtId="0" fontId="22" fillId="0" borderId="1" xfId="29" applyFont="1" applyFill="1" applyBorder="1"/>
    <xf numFmtId="0" fontId="21" fillId="0" borderId="0" xfId="29" applyFont="1" applyFill="1"/>
    <xf numFmtId="0" fontId="9" fillId="0" borderId="0" xfId="30" applyNumberFormat="1" applyFont="1" applyFill="1" applyBorder="1" applyAlignment="1">
      <alignment horizontal="left"/>
    </xf>
    <xf numFmtId="0" fontId="21" fillId="0" borderId="0" xfId="29" applyFont="1" applyFill="1" applyAlignment="1">
      <alignment horizontal="center"/>
    </xf>
    <xf numFmtId="0" fontId="28" fillId="0" borderId="0" xfId="29" applyNumberFormat="1" applyFont="1" applyFill="1" applyAlignment="1">
      <alignment horizontal="left"/>
    </xf>
    <xf numFmtId="0" fontId="24" fillId="0" borderId="0" xfId="29" applyNumberFormat="1" applyFont="1" applyFill="1" applyAlignment="1">
      <alignment horizontal="left"/>
    </xf>
    <xf numFmtId="0" fontId="26" fillId="0" borderId="0" xfId="29" applyFont="1"/>
    <xf numFmtId="0" fontId="27" fillId="0" borderId="0" xfId="29" applyFont="1"/>
    <xf numFmtId="0" fontId="26" fillId="0" borderId="0" xfId="29" applyNumberFormat="1" applyFont="1" applyAlignment="1">
      <alignment horizontal="left"/>
    </xf>
    <xf numFmtId="0" fontId="26" fillId="0" borderId="0" xfId="29" applyNumberFormat="1" applyFont="1" applyFill="1" applyAlignment="1">
      <alignment horizontal="left"/>
    </xf>
    <xf numFmtId="0" fontId="26" fillId="0" borderId="0" xfId="29" applyFont="1" applyAlignment="1">
      <alignment vertical="center"/>
    </xf>
    <xf numFmtId="0" fontId="22" fillId="0" borderId="1" xfId="29" applyFont="1" applyBorder="1"/>
    <xf numFmtId="0" fontId="21" fillId="0" borderId="1" xfId="29" applyNumberFormat="1" applyFont="1" applyBorder="1" applyAlignment="1">
      <alignment horizontal="left"/>
    </xf>
    <xf numFmtId="0" fontId="9" fillId="0" borderId="0" xfId="30" applyNumberFormat="1" applyFont="1" applyFill="1" applyBorder="1" applyAlignment="1" applyProtection="1">
      <alignment horizontal="right"/>
    </xf>
    <xf numFmtId="0" fontId="9" fillId="0" borderId="0" xfId="30" applyNumberFormat="1" applyFont="1" applyFill="1" applyBorder="1" applyAlignment="1" applyProtection="1">
      <alignment horizontal="left"/>
    </xf>
    <xf numFmtId="0" fontId="10" fillId="0" borderId="0" xfId="30" applyNumberFormat="1" applyFont="1" applyFill="1" applyBorder="1" applyAlignment="1" applyProtection="1">
      <alignment horizontal="right"/>
    </xf>
    <xf numFmtId="0" fontId="28" fillId="0" borderId="0" xfId="29" applyNumberFormat="1" applyFont="1" applyAlignment="1">
      <alignment horizontal="left"/>
    </xf>
    <xf numFmtId="0" fontId="9" fillId="0" borderId="0" xfId="3" applyFont="1"/>
    <xf numFmtId="3" fontId="9" fillId="0" borderId="0" xfId="3" applyNumberFormat="1" applyFont="1"/>
    <xf numFmtId="0" fontId="9" fillId="0" borderId="0" xfId="3" applyFont="1" applyFill="1" applyBorder="1"/>
    <xf numFmtId="3" fontId="9" fillId="0" borderId="0" xfId="3" applyNumberFormat="1" applyFont="1" applyFill="1" applyBorder="1" applyAlignment="1">
      <alignment horizontal="right"/>
    </xf>
    <xf numFmtId="3" fontId="9" fillId="0" borderId="0" xfId="3" applyNumberFormat="1" applyFont="1" applyFill="1" applyBorder="1"/>
    <xf numFmtId="0" fontId="3" fillId="0" borderId="0" xfId="3" applyFont="1" applyAlignment="1" applyProtection="1">
      <alignment horizontal="left"/>
    </xf>
    <xf numFmtId="0" fontId="9" fillId="0" borderId="0" xfId="3" applyNumberFormat="1" applyFont="1" applyFill="1" applyBorder="1" applyAlignment="1" applyProtection="1">
      <alignment horizontal="left"/>
    </xf>
    <xf numFmtId="0" fontId="3" fillId="0" borderId="0" xfId="32" applyNumberFormat="1" applyFont="1" applyFill="1"/>
    <xf numFmtId="3" fontId="9" fillId="0" borderId="0" xfId="3" applyNumberFormat="1" applyFont="1" applyFill="1" applyBorder="1" applyAlignment="1" applyProtection="1">
      <alignment horizontal="left"/>
    </xf>
    <xf numFmtId="0" fontId="9" fillId="0" borderId="1" xfId="3" applyFont="1" applyFill="1" applyBorder="1"/>
    <xf numFmtId="3" fontId="9" fillId="0" borderId="1" xfId="3" applyNumberFormat="1" applyFont="1" applyFill="1" applyBorder="1" applyAlignment="1">
      <alignment horizontal="right"/>
    </xf>
    <xf numFmtId="3" fontId="9" fillId="0" borderId="1" xfId="3" applyNumberFormat="1" applyFont="1" applyFill="1" applyBorder="1"/>
    <xf numFmtId="3" fontId="9" fillId="0" borderId="1" xfId="3" applyNumberFormat="1" applyFont="1" applyFill="1" applyBorder="1" applyAlignment="1" applyProtection="1">
      <alignment horizontal="left"/>
    </xf>
    <xf numFmtId="0" fontId="9" fillId="0" borderId="0" xfId="3" applyFont="1" applyFill="1" applyAlignment="1" applyProtection="1">
      <alignment horizontal="left"/>
    </xf>
    <xf numFmtId="3" fontId="7" fillId="0" borderId="0" xfId="33" applyNumberFormat="1" applyFont="1" applyFill="1" applyBorder="1" applyAlignment="1" applyProtection="1">
      <alignment horizontal="right"/>
    </xf>
    <xf numFmtId="0" fontId="9" fillId="0" borderId="0" xfId="3" applyFont="1" applyFill="1"/>
    <xf numFmtId="0" fontId="3" fillId="0" borderId="0" xfId="3" applyFont="1" applyFill="1"/>
    <xf numFmtId="0" fontId="7" fillId="0" borderId="0" xfId="1" applyNumberFormat="1" applyFont="1" applyFill="1" applyBorder="1" applyAlignment="1" applyProtection="1">
      <alignment horizontal="right"/>
      <protection locked="0"/>
    </xf>
    <xf numFmtId="0" fontId="3" fillId="0" borderId="2" xfId="3" applyFont="1" applyFill="1" applyBorder="1"/>
    <xf numFmtId="0" fontId="9" fillId="0" borderId="2" xfId="3" applyFont="1" applyFill="1" applyBorder="1"/>
    <xf numFmtId="169" fontId="3" fillId="0" borderId="1" xfId="3" applyNumberFormat="1" applyFont="1" applyFill="1" applyBorder="1" applyAlignment="1" applyProtection="1">
      <alignment horizontal="left"/>
    </xf>
    <xf numFmtId="0" fontId="2" fillId="0" borderId="0" xfId="3" applyFont="1"/>
    <xf numFmtId="0" fontId="10" fillId="0" borderId="0" xfId="3" applyFont="1"/>
    <xf numFmtId="0" fontId="10" fillId="0" borderId="0" xfId="3" applyFont="1" applyAlignment="1">
      <alignment horizontal="left"/>
    </xf>
    <xf numFmtId="0" fontId="2" fillId="0" borderId="0" xfId="3" applyFont="1" applyAlignment="1">
      <alignment horizontal="left"/>
    </xf>
    <xf numFmtId="164" fontId="9" fillId="0" borderId="0" xfId="76" applyFont="1" applyBorder="1"/>
    <xf numFmtId="164" fontId="9" fillId="0" borderId="0" xfId="76" applyFont="1" applyAlignment="1">
      <alignment horizontal="left"/>
    </xf>
    <xf numFmtId="164" fontId="3" fillId="0" borderId="0" xfId="76" applyFont="1" applyAlignment="1" applyProtection="1">
      <alignment horizontal="left"/>
    </xf>
    <xf numFmtId="164" fontId="13" fillId="0" borderId="0" xfId="77" applyFont="1" applyBorder="1" applyAlignment="1" applyProtection="1">
      <alignment horizontal="left"/>
    </xf>
    <xf numFmtId="164" fontId="9" fillId="0" borderId="0" xfId="76" applyFont="1" applyAlignment="1" applyProtection="1">
      <alignment horizontal="left"/>
    </xf>
    <xf numFmtId="164" fontId="7" fillId="0" borderId="0" xfId="77" applyFont="1" applyBorder="1" applyAlignment="1" applyProtection="1">
      <alignment horizontal="left"/>
    </xf>
    <xf numFmtId="164" fontId="9" fillId="0" borderId="1" xfId="76" applyFont="1" applyBorder="1"/>
    <xf numFmtId="164" fontId="9" fillId="0" borderId="1" xfId="76" applyFont="1" applyBorder="1" applyAlignment="1" applyProtection="1">
      <alignment horizontal="left"/>
    </xf>
    <xf numFmtId="3" fontId="9" fillId="0" borderId="0" xfId="76" applyNumberFormat="1" applyFont="1" applyBorder="1"/>
    <xf numFmtId="164" fontId="7" fillId="0" borderId="0" xfId="76" applyFont="1" applyFill="1" applyAlignment="1" applyProtection="1">
      <alignment horizontal="left"/>
    </xf>
    <xf numFmtId="3" fontId="9" fillId="0" borderId="0" xfId="76" applyNumberFormat="1" applyFont="1" applyBorder="1" applyAlignment="1">
      <alignment horizontal="right"/>
    </xf>
    <xf numFmtId="3" fontId="13" fillId="0" borderId="0" xfId="90" applyNumberFormat="1" applyFont="1" applyFill="1" applyBorder="1" applyAlignment="1"/>
    <xf numFmtId="3" fontId="9" fillId="0" borderId="0" xfId="76" applyNumberFormat="1" applyFont="1" applyFill="1" applyBorder="1" applyAlignment="1">
      <alignment horizontal="right"/>
    </xf>
    <xf numFmtId="0" fontId="7" fillId="0" borderId="0" xfId="91" applyFont="1" applyFill="1" applyAlignment="1" applyProtection="1">
      <alignment horizontal="left"/>
      <protection locked="0"/>
    </xf>
    <xf numFmtId="168" fontId="7" fillId="0" borderId="0" xfId="76" applyNumberFormat="1" applyFont="1" applyFill="1" applyAlignment="1" applyProtection="1">
      <alignment horizontal="left"/>
    </xf>
    <xf numFmtId="3" fontId="10" fillId="0" borderId="0" xfId="76" applyNumberFormat="1" applyFont="1" applyFill="1" applyBorder="1"/>
    <xf numFmtId="164" fontId="8" fillId="0" borderId="0" xfId="76" applyFont="1" applyFill="1" applyAlignment="1" applyProtection="1">
      <alignment horizontal="left"/>
    </xf>
    <xf numFmtId="3" fontId="10" fillId="0" borderId="0" xfId="76" applyNumberFormat="1" applyFont="1" applyFill="1" applyBorder="1" applyAlignment="1">
      <alignment horizontal="right"/>
    </xf>
    <xf numFmtId="3" fontId="10" fillId="0" borderId="0" xfId="76" applyNumberFormat="1" applyFont="1" applyFill="1" applyAlignment="1" applyProtection="1">
      <alignment horizontal="left"/>
    </xf>
    <xf numFmtId="164" fontId="9" fillId="0" borderId="0" xfId="76" applyFont="1" applyFill="1" applyBorder="1"/>
    <xf numFmtId="0" fontId="7" fillId="0" borderId="0" xfId="1" applyNumberFormat="1" applyFont="1" applyFill="1" applyBorder="1" applyAlignment="1">
      <alignment horizontal="right" vertical="center"/>
    </xf>
    <xf numFmtId="166" fontId="9" fillId="0" borderId="0" xfId="76" applyNumberFormat="1" applyFont="1" applyFill="1" applyBorder="1"/>
    <xf numFmtId="49" fontId="9" fillId="0" borderId="0" xfId="76" applyNumberFormat="1" applyFont="1" applyFill="1" applyBorder="1" applyAlignment="1" applyProtection="1">
      <alignment horizontal="right"/>
    </xf>
    <xf numFmtId="164" fontId="9" fillId="0" borderId="0" xfId="76" applyFont="1" applyFill="1" applyBorder="1" applyAlignment="1">
      <alignment vertical="center"/>
    </xf>
    <xf numFmtId="164" fontId="9" fillId="0" borderId="2" xfId="76" applyFont="1" applyFill="1" applyBorder="1" applyAlignment="1">
      <alignment vertical="center"/>
    </xf>
    <xf numFmtId="166" fontId="9" fillId="0" borderId="2" xfId="76" applyNumberFormat="1" applyFont="1" applyFill="1" applyBorder="1" applyAlignment="1">
      <alignment vertical="center"/>
    </xf>
    <xf numFmtId="49" fontId="9" fillId="0" borderId="2" xfId="76" applyNumberFormat="1" applyFont="1" applyFill="1" applyBorder="1" applyAlignment="1" applyProtection="1">
      <alignment horizontal="right" vertical="center"/>
    </xf>
    <xf numFmtId="164" fontId="9" fillId="0" borderId="1" xfId="76" applyFont="1" applyFill="1" applyBorder="1"/>
    <xf numFmtId="164" fontId="9" fillId="0" borderId="1" xfId="76" applyFont="1" applyFill="1" applyBorder="1" applyAlignment="1">
      <alignment horizontal="right"/>
    </xf>
    <xf numFmtId="0" fontId="9" fillId="0" borderId="1" xfId="32" applyFont="1" applyFill="1" applyBorder="1" applyAlignment="1" applyProtection="1">
      <alignment horizontal="left"/>
      <protection locked="0"/>
    </xf>
    <xf numFmtId="0" fontId="9" fillId="0" borderId="0" xfId="7" applyFont="1"/>
    <xf numFmtId="164" fontId="3" fillId="0" borderId="0" xfId="92" applyFont="1" applyFill="1" applyBorder="1" applyAlignment="1" applyProtection="1">
      <alignment horizontal="left"/>
    </xf>
    <xf numFmtId="164" fontId="9" fillId="0" borderId="0" xfId="92" applyFont="1" applyFill="1" applyBorder="1" applyAlignment="1" applyProtection="1">
      <alignment horizontal="left"/>
    </xf>
    <xf numFmtId="164" fontId="9" fillId="0" borderId="0" xfId="76" applyFont="1" applyBorder="1" applyAlignment="1">
      <alignment wrapText="1"/>
    </xf>
    <xf numFmtId="164" fontId="8" fillId="0" borderId="0" xfId="76" applyFont="1" applyFill="1" applyBorder="1" applyAlignment="1">
      <alignment wrapText="1"/>
    </xf>
    <xf numFmtId="164" fontId="9" fillId="0" borderId="0" xfId="76" applyFont="1" applyBorder="1" applyAlignment="1">
      <alignment horizontal="right"/>
    </xf>
    <xf numFmtId="164" fontId="10" fillId="0" borderId="0" xfId="76" applyNumberFormat="1" applyFont="1" applyAlignment="1" applyProtection="1">
      <alignment horizontal="left"/>
    </xf>
    <xf numFmtId="0" fontId="2" fillId="0" borderId="0" xfId="78" applyFont="1" applyBorder="1" applyAlignment="1">
      <alignment horizontal="left"/>
    </xf>
    <xf numFmtId="0" fontId="10" fillId="0" borderId="0" xfId="78" applyFont="1" applyBorder="1" applyAlignment="1">
      <alignment horizontal="left"/>
    </xf>
    <xf numFmtId="164" fontId="10" fillId="0" borderId="0" xfId="76" applyFont="1" applyBorder="1"/>
    <xf numFmtId="49" fontId="10" fillId="0" borderId="0" xfId="76" applyNumberFormat="1" applyFont="1" applyAlignment="1">
      <alignment horizontal="left"/>
    </xf>
    <xf numFmtId="164" fontId="7" fillId="0" borderId="0" xfId="77" applyFont="1" applyFill="1" applyBorder="1"/>
    <xf numFmtId="164" fontId="7" fillId="0" borderId="0" xfId="77" applyFont="1" applyFill="1" applyBorder="1" applyAlignment="1">
      <alignment horizontal="center"/>
    </xf>
    <xf numFmtId="164" fontId="13" fillId="0" borderId="0" xfId="76" applyFont="1" applyBorder="1" applyAlignment="1" applyProtection="1">
      <alignment horizontal="left"/>
    </xf>
    <xf numFmtId="164" fontId="7" fillId="0" borderId="0" xfId="77" applyFont="1" applyBorder="1"/>
    <xf numFmtId="164" fontId="7" fillId="0" borderId="0" xfId="76" applyFont="1" applyBorder="1"/>
    <xf numFmtId="164" fontId="7" fillId="0" borderId="0" xfId="76" applyFont="1" applyBorder="1" applyAlignment="1">
      <alignment horizontal="center"/>
    </xf>
    <xf numFmtId="164" fontId="7" fillId="0" borderId="0" xfId="76" applyFont="1" applyBorder="1" applyAlignment="1" applyProtection="1">
      <alignment horizontal="left"/>
    </xf>
    <xf numFmtId="175" fontId="7" fillId="0" borderId="0" xfId="78" applyNumberFormat="1" applyFont="1" applyFill="1" applyBorder="1" applyAlignment="1">
      <alignment horizontal="center"/>
    </xf>
    <xf numFmtId="175" fontId="7" fillId="0" borderId="0" xfId="78" applyNumberFormat="1" applyFont="1" applyFill="1" applyBorder="1" applyAlignment="1">
      <alignment horizontal="right"/>
    </xf>
    <xf numFmtId="175" fontId="7" fillId="0" borderId="0" xfId="76" applyNumberFormat="1" applyFont="1" applyFill="1" applyBorder="1" applyAlignment="1">
      <alignment horizontal="center"/>
    </xf>
    <xf numFmtId="164" fontId="7" fillId="0" borderId="1" xfId="76" applyFont="1" applyBorder="1"/>
    <xf numFmtId="175" fontId="7" fillId="0" borderId="1" xfId="76" applyNumberFormat="1" applyFont="1" applyFill="1" applyBorder="1" applyAlignment="1">
      <alignment horizontal="right"/>
    </xf>
    <xf numFmtId="164" fontId="7" fillId="0" borderId="1" xfId="76" applyFont="1" applyBorder="1" applyAlignment="1" applyProtection="1">
      <alignment horizontal="left"/>
    </xf>
    <xf numFmtId="3" fontId="7" fillId="0" borderId="0" xfId="77" applyNumberFormat="1" applyFont="1" applyBorder="1"/>
    <xf numFmtId="3" fontId="7" fillId="0" borderId="0" xfId="94" applyNumberFormat="1" applyFont="1" applyFill="1" applyBorder="1" applyAlignment="1">
      <alignment horizontal="right"/>
    </xf>
    <xf numFmtId="3" fontId="8" fillId="0" borderId="0" xfId="77" applyNumberFormat="1" applyFont="1" applyFill="1" applyBorder="1" applyAlignment="1">
      <alignment horizontal="center"/>
    </xf>
    <xf numFmtId="164" fontId="7" fillId="0" borderId="0" xfId="77" applyFont="1" applyFill="1" applyBorder="1" applyAlignment="1" applyProtection="1">
      <alignment horizontal="left"/>
    </xf>
    <xf numFmtId="3" fontId="7" fillId="0" borderId="0" xfId="77" applyNumberFormat="1" applyFont="1" applyFill="1" applyBorder="1" applyAlignment="1">
      <alignment horizontal="center"/>
    </xf>
    <xf numFmtId="164" fontId="7" fillId="0" borderId="0" xfId="76" applyFont="1" applyFill="1" applyBorder="1" applyAlignment="1">
      <alignment horizontal="left"/>
    </xf>
    <xf numFmtId="176" fontId="7" fillId="0" borderId="0" xfId="32" applyNumberFormat="1" applyFont="1" applyFill="1" applyAlignment="1">
      <alignment horizontal="left"/>
    </xf>
    <xf numFmtId="3" fontId="8" fillId="0" borderId="0" xfId="77" applyNumberFormat="1" applyFont="1" applyBorder="1"/>
    <xf numFmtId="3" fontId="8" fillId="0" borderId="0" xfId="94" applyNumberFormat="1" applyFont="1" applyFill="1" applyBorder="1" applyAlignment="1">
      <alignment horizontal="right"/>
    </xf>
    <xf numFmtId="3" fontId="15" fillId="0" borderId="0" xfId="77" applyNumberFormat="1" applyFont="1" applyBorder="1" applyAlignment="1" applyProtection="1">
      <alignment horizontal="left"/>
    </xf>
    <xf numFmtId="3" fontId="8" fillId="0" borderId="0" xfId="77" applyNumberFormat="1" applyFont="1" applyBorder="1" applyAlignment="1" applyProtection="1">
      <alignment horizontal="left"/>
    </xf>
    <xf numFmtId="3" fontId="7" fillId="0" borderId="0" xfId="77" applyNumberFormat="1" applyFont="1" applyBorder="1" applyAlignment="1" applyProtection="1">
      <alignment horizontal="left"/>
    </xf>
    <xf numFmtId="3" fontId="13" fillId="0" borderId="0" xfId="77" applyNumberFormat="1" applyFont="1" applyBorder="1" applyAlignment="1" applyProtection="1">
      <alignment horizontal="left" indent="1"/>
    </xf>
    <xf numFmtId="3" fontId="7" fillId="0" borderId="0" xfId="77" applyNumberFormat="1" applyFont="1" applyBorder="1" applyAlignment="1" applyProtection="1">
      <alignment horizontal="left" indent="1"/>
    </xf>
    <xf numFmtId="3" fontId="8" fillId="0" borderId="0" xfId="77" applyNumberFormat="1" applyFont="1" applyFill="1" applyBorder="1"/>
    <xf numFmtId="3" fontId="15" fillId="0" borderId="0" xfId="77" applyNumberFormat="1" applyFont="1" applyFill="1" applyBorder="1" applyAlignment="1" applyProtection="1">
      <alignment horizontal="left"/>
    </xf>
    <xf numFmtId="3" fontId="8" fillId="0" borderId="0" xfId="77" applyNumberFormat="1" applyFont="1" applyFill="1" applyBorder="1" applyAlignment="1" applyProtection="1">
      <alignment horizontal="left"/>
    </xf>
    <xf numFmtId="164" fontId="7" fillId="0" borderId="0" xfId="76" applyFont="1" applyFill="1" applyBorder="1"/>
    <xf numFmtId="49" fontId="7" fillId="0" borderId="0" xfId="76" applyNumberFormat="1" applyFont="1" applyFill="1" applyBorder="1" applyAlignment="1" applyProtection="1">
      <alignment horizontal="center"/>
    </xf>
    <xf numFmtId="166" fontId="7" fillId="0" borderId="0" xfId="76" applyNumberFormat="1" applyFont="1" applyFill="1" applyBorder="1"/>
    <xf numFmtId="49" fontId="7" fillId="0" borderId="0" xfId="76" applyNumberFormat="1" applyFont="1" applyFill="1" applyBorder="1" applyAlignment="1" applyProtection="1">
      <alignment horizontal="right"/>
    </xf>
    <xf numFmtId="164" fontId="7" fillId="0" borderId="2" xfId="76" applyFont="1" applyFill="1" applyBorder="1"/>
    <xf numFmtId="166" fontId="7" fillId="0" borderId="2" xfId="76" applyNumberFormat="1" applyFont="1" applyFill="1" applyBorder="1"/>
    <xf numFmtId="49" fontId="7" fillId="0" borderId="2" xfId="76" applyNumberFormat="1" applyFont="1" applyFill="1" applyBorder="1" applyAlignment="1" applyProtection="1">
      <alignment horizontal="right"/>
    </xf>
    <xf numFmtId="164" fontId="7" fillId="0" borderId="2" xfId="77" applyFont="1" applyFill="1" applyBorder="1"/>
    <xf numFmtId="164" fontId="7" fillId="0" borderId="0" xfId="76" applyFont="1" applyFill="1" applyBorder="1" applyAlignment="1">
      <alignment horizontal="center"/>
    </xf>
    <xf numFmtId="164" fontId="7" fillId="0" borderId="1" xfId="76" applyFont="1" applyFill="1" applyBorder="1"/>
    <xf numFmtId="164" fontId="7" fillId="0" borderId="1" xfId="76" applyFont="1" applyFill="1" applyBorder="1" applyAlignment="1">
      <alignment horizontal="right"/>
    </xf>
    <xf numFmtId="164" fontId="7" fillId="0" borderId="1" xfId="77" applyFont="1" applyFill="1" applyBorder="1"/>
    <xf numFmtId="164" fontId="7" fillId="0" borderId="0" xfId="76" applyFont="1" applyBorder="1" applyAlignment="1">
      <alignment wrapText="1"/>
    </xf>
    <xf numFmtId="164" fontId="15" fillId="0" borderId="0" xfId="77" applyFont="1" applyBorder="1" applyAlignment="1" applyProtection="1">
      <alignment horizontal="left"/>
    </xf>
    <xf numFmtId="164" fontId="7" fillId="0" borderId="0" xfId="76" applyFont="1" applyBorder="1" applyAlignment="1">
      <alignment horizontal="right"/>
    </xf>
    <xf numFmtId="164" fontId="8" fillId="0" borderId="0" xfId="77" applyFont="1" applyBorder="1" applyAlignment="1" applyProtection="1">
      <alignment horizontal="left"/>
    </xf>
    <xf numFmtId="164" fontId="8" fillId="0" borderId="0" xfId="77" applyFont="1" applyFill="1" applyBorder="1"/>
    <xf numFmtId="164" fontId="8" fillId="0" borderId="0" xfId="77" applyFont="1" applyFill="1" applyBorder="1" applyAlignment="1">
      <alignment horizontal="center"/>
    </xf>
    <xf numFmtId="49" fontId="8" fillId="0" borderId="0" xfId="77" applyNumberFormat="1" applyFont="1" applyFill="1" applyBorder="1"/>
    <xf numFmtId="0" fontId="47" fillId="0" borderId="0" xfId="79" applyFont="1" applyFill="1"/>
    <xf numFmtId="0" fontId="47" fillId="0" borderId="0" xfId="79" applyFont="1" applyFill="1" applyBorder="1"/>
    <xf numFmtId="0" fontId="47" fillId="0" borderId="0" xfId="79" applyFont="1" applyFill="1" applyBorder="1" applyAlignment="1">
      <alignment horizontal="left"/>
    </xf>
    <xf numFmtId="0" fontId="47" fillId="0" borderId="0" xfId="79" applyFont="1" applyFill="1" applyBorder="1" applyAlignment="1">
      <alignment horizontal="right"/>
    </xf>
    <xf numFmtId="0" fontId="47" fillId="0" borderId="0" xfId="79" applyFont="1" applyFill="1" applyAlignment="1">
      <alignment horizontal="right"/>
    </xf>
    <xf numFmtId="0" fontId="47" fillId="0" borderId="0" xfId="79" applyFont="1" applyFill="1" applyAlignment="1">
      <alignment horizontal="left"/>
    </xf>
    <xf numFmtId="164" fontId="48" fillId="0" borderId="0" xfId="77" applyFont="1" applyFill="1" applyBorder="1" applyAlignment="1" applyProtection="1">
      <alignment horizontal="left"/>
    </xf>
    <xf numFmtId="0" fontId="47" fillId="0" borderId="0" xfId="79" applyFont="1" applyFill="1" applyBorder="1" applyAlignment="1" applyProtection="1">
      <alignment horizontal="left"/>
    </xf>
    <xf numFmtId="0" fontId="47" fillId="0" borderId="1" xfId="79" applyFont="1" applyFill="1" applyBorder="1" applyAlignment="1" applyProtection="1">
      <alignment horizontal="left"/>
    </xf>
    <xf numFmtId="167" fontId="47" fillId="0" borderId="1" xfId="79" applyNumberFormat="1" applyFont="1" applyFill="1" applyBorder="1" applyAlignment="1">
      <alignment horizontal="left"/>
    </xf>
    <xf numFmtId="167" fontId="47" fillId="0" borderId="1" xfId="79" applyNumberFormat="1" applyFont="1" applyFill="1" applyBorder="1" applyAlignment="1">
      <alignment horizontal="right"/>
    </xf>
    <xf numFmtId="0" fontId="47" fillId="0" borderId="0" xfId="79" applyFont="1" applyFill="1" applyAlignment="1" applyProtection="1">
      <alignment horizontal="left"/>
    </xf>
    <xf numFmtId="167" fontId="47" fillId="0" borderId="0" xfId="79" applyNumberFormat="1" applyFont="1" applyFill="1" applyBorder="1" applyAlignment="1">
      <alignment horizontal="left"/>
    </xf>
    <xf numFmtId="167" fontId="47" fillId="0" borderId="0" xfId="79" applyNumberFormat="1" applyFont="1" applyFill="1" applyBorder="1" applyAlignment="1">
      <alignment horizontal="right"/>
    </xf>
    <xf numFmtId="3" fontId="47" fillId="0" borderId="0" xfId="79" applyNumberFormat="1" applyFont="1" applyFill="1" applyBorder="1" applyAlignment="1">
      <alignment horizontal="left"/>
    </xf>
    <xf numFmtId="3" fontId="47" fillId="0" borderId="0" xfId="79" applyNumberFormat="1" applyFont="1" applyFill="1" applyBorder="1" applyAlignment="1">
      <alignment horizontal="right"/>
    </xf>
    <xf numFmtId="0" fontId="48" fillId="0" borderId="0" xfId="27" applyFont="1" applyFill="1" applyAlignment="1" applyProtection="1">
      <alignment horizontal="left"/>
    </xf>
    <xf numFmtId="4" fontId="47" fillId="0" borderId="0" xfId="79" applyNumberFormat="1" applyFont="1" applyFill="1" applyBorder="1" applyAlignment="1">
      <alignment horizontal="right"/>
    </xf>
    <xf numFmtId="4" fontId="47" fillId="0" borderId="0" xfId="79" applyNumberFormat="1" applyFont="1" applyFill="1" applyBorder="1" applyAlignment="1">
      <alignment horizontal="left"/>
    </xf>
    <xf numFmtId="167" fontId="47" fillId="0" borderId="0" xfId="79" applyNumberFormat="1" applyFont="1" applyFill="1" applyBorder="1" applyAlignment="1" applyProtection="1">
      <alignment horizontal="left"/>
    </xf>
    <xf numFmtId="0" fontId="47" fillId="0" borderId="0" xfId="95" applyFont="1" applyFill="1" applyBorder="1" applyAlignment="1">
      <alignment horizontal="right"/>
    </xf>
    <xf numFmtId="0" fontId="47" fillId="0" borderId="1" xfId="79" applyFont="1" applyFill="1" applyBorder="1" applyAlignment="1">
      <alignment horizontal="left"/>
    </xf>
    <xf numFmtId="0" fontId="47" fillId="0" borderId="1" xfId="79" applyFont="1" applyFill="1" applyBorder="1" applyAlignment="1">
      <alignment horizontal="right"/>
    </xf>
    <xf numFmtId="0" fontId="47" fillId="0" borderId="1" xfId="79" applyFont="1" applyFill="1" applyBorder="1" applyAlignment="1" applyProtection="1">
      <alignment horizontal="right"/>
    </xf>
    <xf numFmtId="0" fontId="47" fillId="0" borderId="2" xfId="79" applyFont="1" applyFill="1" applyBorder="1" applyAlignment="1">
      <alignment horizontal="left"/>
    </xf>
    <xf numFmtId="0" fontId="47" fillId="0" borderId="2" xfId="79" applyFont="1" applyFill="1" applyBorder="1" applyAlignment="1">
      <alignment horizontal="right"/>
    </xf>
    <xf numFmtId="0" fontId="47" fillId="0" borderId="24" xfId="79" applyFont="1" applyFill="1" applyBorder="1" applyAlignment="1">
      <alignment horizontal="right"/>
    </xf>
    <xf numFmtId="0" fontId="47" fillId="0" borderId="1" xfId="95" applyFont="1" applyFill="1" applyBorder="1" applyAlignment="1">
      <alignment horizontal="left"/>
    </xf>
    <xf numFmtId="0" fontId="47" fillId="0" borderId="1" xfId="95" applyFont="1" applyFill="1" applyBorder="1" applyAlignment="1">
      <alignment horizontal="right"/>
    </xf>
    <xf numFmtId="0" fontId="47" fillId="0" borderId="1" xfId="95" applyFont="1" applyFill="1" applyBorder="1"/>
    <xf numFmtId="0" fontId="49" fillId="0" borderId="0" xfId="79" applyFont="1" applyFill="1" applyBorder="1" applyAlignment="1">
      <alignment horizontal="left"/>
    </xf>
    <xf numFmtId="0" fontId="49" fillId="0" borderId="0" xfId="79" applyNumberFormat="1" applyFont="1" applyFill="1" applyAlignment="1">
      <alignment horizontal="left"/>
    </xf>
    <xf numFmtId="0" fontId="49" fillId="0" borderId="0" xfId="79" applyNumberFormat="1" applyFont="1" applyFill="1" applyBorder="1" applyAlignment="1">
      <alignment horizontal="left"/>
    </xf>
    <xf numFmtId="0" fontId="26" fillId="0" borderId="0" xfId="97" applyFont="1" applyFill="1" applyBorder="1"/>
    <xf numFmtId="0" fontId="26" fillId="0" borderId="0" xfId="97" applyFont="1"/>
    <xf numFmtId="0" fontId="26" fillId="0" borderId="0" xfId="97" applyFont="1" applyAlignment="1">
      <alignment horizontal="right"/>
    </xf>
    <xf numFmtId="0" fontId="51" fillId="0" borderId="0" xfId="97" applyFont="1"/>
    <xf numFmtId="167" fontId="26" fillId="0" borderId="0" xfId="97" applyNumberFormat="1" applyFont="1"/>
    <xf numFmtId="167" fontId="26" fillId="0" borderId="0" xfId="97" applyNumberFormat="1" applyFont="1" applyAlignment="1">
      <alignment horizontal="right"/>
    </xf>
    <xf numFmtId="0" fontId="26" fillId="0" borderId="1" xfId="97" applyFont="1" applyBorder="1"/>
    <xf numFmtId="167" fontId="26" fillId="0" borderId="1" xfId="97" applyNumberFormat="1" applyFont="1" applyBorder="1"/>
    <xf numFmtId="167" fontId="26" fillId="0" borderId="1" xfId="97" applyNumberFormat="1" applyFont="1" applyBorder="1" applyAlignment="1">
      <alignment horizontal="right"/>
    </xf>
    <xf numFmtId="0" fontId="51" fillId="0" borderId="1" xfId="97" applyFont="1" applyBorder="1"/>
    <xf numFmtId="3" fontId="26" fillId="0" borderId="0" xfId="97" applyNumberFormat="1" applyFont="1" applyAlignment="1">
      <alignment horizontal="right"/>
    </xf>
    <xf numFmtId="0" fontId="26" fillId="0" borderId="0" xfId="97" applyFont="1" applyBorder="1"/>
    <xf numFmtId="0" fontId="26" fillId="0" borderId="0" xfId="97" applyFont="1" applyBorder="1" applyAlignment="1">
      <alignment horizontal="right"/>
    </xf>
    <xf numFmtId="0" fontId="51" fillId="0" borderId="0" xfId="97" applyFont="1" applyBorder="1"/>
    <xf numFmtId="0" fontId="26" fillId="0" borderId="2" xfId="97" applyFont="1" applyBorder="1"/>
    <xf numFmtId="0" fontId="26" fillId="0" borderId="2" xfId="97" applyFont="1" applyBorder="1" applyAlignment="1">
      <alignment horizontal="right"/>
    </xf>
    <xf numFmtId="0" fontId="51" fillId="0" borderId="2" xfId="97" applyFont="1" applyBorder="1"/>
    <xf numFmtId="0" fontId="27" fillId="0" borderId="0" xfId="97" applyFont="1" applyFill="1" applyBorder="1"/>
    <xf numFmtId="0" fontId="27" fillId="0" borderId="0" xfId="97" applyFont="1"/>
    <xf numFmtId="0" fontId="27" fillId="0" borderId="0" xfId="97" applyFont="1" applyAlignment="1">
      <alignment horizontal="right"/>
    </xf>
    <xf numFmtId="0" fontId="28" fillId="0" borderId="0" xfId="97" applyNumberFormat="1" applyFont="1" applyFill="1" applyBorder="1" applyAlignment="1">
      <alignment horizontal="left"/>
    </xf>
    <xf numFmtId="0" fontId="28" fillId="0" borderId="0" xfId="97" applyNumberFormat="1" applyFont="1" applyAlignment="1">
      <alignment horizontal="left"/>
    </xf>
    <xf numFmtId="0" fontId="3" fillId="0" borderId="1" xfId="25" applyFont="1" applyBorder="1"/>
    <xf numFmtId="0" fontId="2" fillId="0" borderId="0" xfId="26" applyFont="1" applyAlignment="1"/>
    <xf numFmtId="10" fontId="2" fillId="0" borderId="0" xfId="25" applyNumberFormat="1" applyFont="1" applyBorder="1" applyAlignment="1">
      <alignment wrapText="1"/>
    </xf>
    <xf numFmtId="0" fontId="2" fillId="0" borderId="0" xfId="25" applyFont="1" applyBorder="1" applyAlignment="1"/>
    <xf numFmtId="3" fontId="2" fillId="0" borderId="0" xfId="25" applyNumberFormat="1" applyFont="1" applyBorder="1" applyAlignment="1">
      <alignment horizontal="right"/>
    </xf>
    <xf numFmtId="10" fontId="2" fillId="0" borderId="0" xfId="25" applyNumberFormat="1" applyFont="1" applyBorder="1" applyAlignment="1"/>
    <xf numFmtId="10" fontId="3" fillId="0" borderId="0" xfId="25" applyNumberFormat="1" applyFont="1" applyBorder="1" applyAlignment="1">
      <alignment horizontal="left"/>
    </xf>
    <xf numFmtId="3" fontId="3" fillId="0" borderId="0" xfId="25" applyNumberFormat="1" applyFont="1" applyAlignment="1">
      <alignment horizontal="right"/>
    </xf>
    <xf numFmtId="10" fontId="3" fillId="0" borderId="0" xfId="25" applyNumberFormat="1" applyFont="1" applyAlignment="1">
      <alignment horizontal="left"/>
    </xf>
    <xf numFmtId="10" fontId="2" fillId="0" borderId="0" xfId="25" applyNumberFormat="1" applyFont="1" applyAlignment="1">
      <alignment horizontal="left"/>
    </xf>
    <xf numFmtId="10" fontId="2" fillId="0" borderId="0" xfId="25" applyNumberFormat="1" applyFont="1"/>
    <xf numFmtId="3" fontId="2" fillId="0" borderId="0" xfId="25" applyNumberFormat="1" applyFont="1" applyAlignment="1">
      <alignment horizontal="right"/>
    </xf>
    <xf numFmtId="164" fontId="7" fillId="0" borderId="0" xfId="98" applyFont="1" applyFill="1"/>
    <xf numFmtId="3" fontId="7" fillId="0" borderId="0" xfId="98" applyNumberFormat="1" applyFont="1" applyFill="1"/>
    <xf numFmtId="3" fontId="7" fillId="0" borderId="0" xfId="25" applyNumberFormat="1" applyFont="1" applyFill="1" applyBorder="1" applyAlignment="1">
      <alignment horizontal="right"/>
    </xf>
    <xf numFmtId="3" fontId="7" fillId="0" borderId="0" xfId="25" applyNumberFormat="1" applyFont="1" applyFill="1" applyBorder="1"/>
    <xf numFmtId="0" fontId="7" fillId="0" borderId="2" xfId="6" applyNumberFormat="1" applyFont="1" applyFill="1" applyBorder="1"/>
    <xf numFmtId="0" fontId="7" fillId="0" borderId="2" xfId="6" applyNumberFormat="1" applyFont="1" applyFill="1" applyBorder="1" applyAlignment="1">
      <alignment horizontal="left"/>
    </xf>
    <xf numFmtId="0" fontId="8" fillId="0" borderId="0" xfId="6" applyFont="1" applyAlignment="1" applyProtection="1">
      <alignment horizontal="left" wrapText="1"/>
      <protection locked="0"/>
    </xf>
    <xf numFmtId="0" fontId="7" fillId="0" borderId="0" xfId="6" applyFont="1"/>
    <xf numFmtId="0" fontId="8" fillId="0" borderId="0" xfId="6" applyFont="1" applyAlignment="1" applyProtection="1">
      <alignment horizontal="left"/>
      <protection locked="0"/>
    </xf>
    <xf numFmtId="0" fontId="8" fillId="0" borderId="0" xfId="27" applyFont="1" applyFill="1" applyAlignment="1" applyProtection="1">
      <alignment horizontal="left"/>
    </xf>
    <xf numFmtId="0" fontId="8" fillId="0" borderId="0" xfId="6" applyFont="1" applyAlignment="1">
      <alignment horizontal="left"/>
    </xf>
    <xf numFmtId="0" fontId="8" fillId="0" borderId="0" xfId="6" applyFont="1"/>
    <xf numFmtId="0" fontId="8" fillId="0" borderId="0" xfId="6" applyFont="1" applyAlignment="1">
      <alignment horizontal="right"/>
    </xf>
    <xf numFmtId="0" fontId="8" fillId="0" borderId="0" xfId="27" applyFont="1" applyFill="1" applyAlignment="1">
      <alignment horizontal="left"/>
    </xf>
    <xf numFmtId="0" fontId="9" fillId="0" borderId="1" xfId="25" applyFont="1" applyFill="1" applyBorder="1"/>
    <xf numFmtId="3" fontId="2" fillId="0" borderId="0" xfId="18" applyNumberFormat="1" applyFont="1" applyFill="1" applyAlignment="1">
      <alignment horizontal="right"/>
    </xf>
    <xf numFmtId="3" fontId="2" fillId="0" borderId="0" xfId="18" applyNumberFormat="1" applyFont="1" applyAlignment="1">
      <alignment horizontal="right"/>
    </xf>
    <xf numFmtId="3" fontId="2" fillId="0" borderId="0" xfId="25" applyNumberFormat="1" applyFont="1" applyBorder="1"/>
    <xf numFmtId="3" fontId="3" fillId="0" borderId="0" xfId="18" applyNumberFormat="1" applyFont="1" applyFill="1" applyAlignment="1">
      <alignment horizontal="right"/>
    </xf>
    <xf numFmtId="3" fontId="3" fillId="0" borderId="0" xfId="18" applyNumberFormat="1" applyFont="1" applyAlignment="1">
      <alignment horizontal="right"/>
    </xf>
    <xf numFmtId="3" fontId="3" fillId="0" borderId="0" xfId="25" applyNumberFormat="1" applyFont="1" applyBorder="1"/>
    <xf numFmtId="3" fontId="3" fillId="0" borderId="0" xfId="25" applyNumberFormat="1" applyFont="1" applyFill="1" applyAlignment="1">
      <alignment horizontal="right"/>
    </xf>
    <xf numFmtId="0" fontId="9" fillId="0" borderId="0" xfId="7" applyFont="1" applyFill="1"/>
    <xf numFmtId="0" fontId="9" fillId="0" borderId="0" xfId="7" applyFont="1" applyFill="1" applyAlignment="1">
      <alignment vertical="center"/>
    </xf>
    <xf numFmtId="0" fontId="9" fillId="0" borderId="2" xfId="7" applyFont="1" applyFill="1" applyBorder="1" applyAlignment="1">
      <alignment vertical="center"/>
    </xf>
    <xf numFmtId="0" fontId="9" fillId="0" borderId="1" xfId="7" applyFont="1" applyFill="1" applyBorder="1" applyAlignment="1">
      <alignment vertical="center"/>
    </xf>
    <xf numFmtId="0" fontId="9" fillId="0" borderId="1" xfId="7" applyFont="1" applyFill="1" applyBorder="1"/>
    <xf numFmtId="164" fontId="9" fillId="0" borderId="1" xfId="92" applyFont="1" applyFill="1" applyBorder="1" applyAlignment="1" applyProtection="1">
      <alignment horizontal="left"/>
    </xf>
    <xf numFmtId="164" fontId="2" fillId="0" borderId="0" xfId="92" applyFont="1" applyAlignment="1" applyProtection="1">
      <alignment horizontal="left" wrapText="1"/>
    </xf>
    <xf numFmtId="164" fontId="10" fillId="0" borderId="0" xfId="92" applyFont="1" applyFill="1" applyAlignment="1" applyProtection="1">
      <alignment horizontal="left"/>
    </xf>
    <xf numFmtId="0" fontId="10" fillId="0" borderId="0" xfId="25" applyFont="1" applyFill="1" applyAlignment="1">
      <alignment horizontal="left"/>
    </xf>
    <xf numFmtId="0" fontId="7" fillId="0" borderId="0" xfId="99" applyFont="1"/>
    <xf numFmtId="0" fontId="7" fillId="0" borderId="0" xfId="99" applyFont="1" applyAlignment="1">
      <alignment horizontal="right"/>
    </xf>
    <xf numFmtId="0" fontId="7" fillId="0" borderId="0" xfId="99" applyFont="1" applyFill="1"/>
    <xf numFmtId="0" fontId="7" fillId="0" borderId="0" xfId="25" applyFont="1" applyFill="1"/>
    <xf numFmtId="0" fontId="7" fillId="0" borderId="0" xfId="100" applyFont="1" applyFill="1" applyBorder="1" applyAlignment="1" applyProtection="1">
      <alignment horizontal="left"/>
      <protection locked="0"/>
    </xf>
    <xf numFmtId="0" fontId="7" fillId="0" borderId="0" xfId="25" applyFont="1"/>
    <xf numFmtId="0" fontId="8" fillId="0" borderId="0" xfId="99" applyFont="1" applyBorder="1"/>
    <xf numFmtId="3" fontId="7" fillId="0" borderId="0" xfId="99" applyNumberFormat="1" applyFont="1" applyAlignment="1">
      <alignment horizontal="right"/>
    </xf>
    <xf numFmtId="0" fontId="7" fillId="0" borderId="0" xfId="99" applyFont="1" applyBorder="1"/>
    <xf numFmtId="0" fontId="7" fillId="0" borderId="1" xfId="99" applyFont="1" applyBorder="1"/>
    <xf numFmtId="3" fontId="7" fillId="0" borderId="1" xfId="99" applyNumberFormat="1" applyFont="1" applyBorder="1" applyAlignment="1">
      <alignment horizontal="right"/>
    </xf>
    <xf numFmtId="0" fontId="7" fillId="0" borderId="0" xfId="99" applyFont="1" applyBorder="1" applyAlignment="1">
      <alignment horizontal="left"/>
    </xf>
    <xf numFmtId="3" fontId="7" fillId="0" borderId="0" xfId="99" applyNumberFormat="1" applyFont="1" applyBorder="1"/>
    <xf numFmtId="3" fontId="7" fillId="0" borderId="0" xfId="99" applyNumberFormat="1" applyFont="1" applyBorder="1" applyAlignment="1">
      <alignment horizontal="right"/>
    </xf>
    <xf numFmtId="0" fontId="8" fillId="0" borderId="0" xfId="99" applyFont="1" applyBorder="1" applyAlignment="1">
      <alignment horizontal="left"/>
    </xf>
    <xf numFmtId="0" fontId="7" fillId="0" borderId="0" xfId="99" applyFont="1" applyFill="1" applyBorder="1" applyAlignment="1">
      <alignment horizontal="left"/>
    </xf>
    <xf numFmtId="177" fontId="10" fillId="0" borderId="0" xfId="101" applyNumberFormat="1" applyFont="1" applyFill="1" applyBorder="1" applyAlignment="1">
      <alignment horizontal="right"/>
    </xf>
    <xf numFmtId="0" fontId="7" fillId="0" borderId="0" xfId="99" applyFont="1" applyFill="1" applyAlignment="1">
      <alignment horizontal="right"/>
    </xf>
    <xf numFmtId="0" fontId="7" fillId="0" borderId="0" xfId="99" applyFont="1" applyFill="1" applyAlignment="1">
      <alignment vertical="center"/>
    </xf>
    <xf numFmtId="0" fontId="7" fillId="0" borderId="2" xfId="99" applyFont="1" applyFill="1" applyBorder="1" applyAlignment="1">
      <alignment vertical="center"/>
    </xf>
    <xf numFmtId="0" fontId="7" fillId="0" borderId="1" xfId="99" applyFont="1" applyFill="1" applyBorder="1"/>
    <xf numFmtId="169" fontId="7" fillId="0" borderId="1" xfId="3" applyNumberFormat="1" applyFont="1" applyFill="1" applyBorder="1" applyAlignment="1" applyProtection="1">
      <alignment horizontal="left"/>
    </xf>
    <xf numFmtId="169" fontId="7" fillId="0" borderId="0" xfId="3" applyNumberFormat="1" applyFont="1" applyFill="1" applyBorder="1" applyAlignment="1" applyProtection="1">
      <alignment horizontal="left"/>
    </xf>
    <xf numFmtId="0" fontId="15" fillId="0" borderId="0" xfId="99" applyFont="1" applyAlignment="1" applyProtection="1">
      <alignment horizontal="left"/>
      <protection locked="0"/>
    </xf>
    <xf numFmtId="0" fontId="8" fillId="0" borderId="0" xfId="99" applyFont="1" applyAlignment="1" applyProtection="1">
      <alignment horizontal="left"/>
      <protection locked="0"/>
    </xf>
    <xf numFmtId="0" fontId="8" fillId="0" borderId="0" xfId="99" applyFont="1" applyAlignment="1">
      <alignment horizontal="left"/>
    </xf>
    <xf numFmtId="0" fontId="10" fillId="0" borderId="9" xfId="29" applyFont="1" applyBorder="1" applyAlignment="1">
      <alignment horizontal="center" vertical="center" wrapText="1"/>
    </xf>
    <xf numFmtId="0" fontId="10" fillId="0" borderId="6" xfId="29" applyFont="1" applyBorder="1" applyAlignment="1">
      <alignment horizontal="center" vertical="center" wrapText="1"/>
    </xf>
    <xf numFmtId="0" fontId="10" fillId="0" borderId="3" xfId="29" applyFont="1" applyBorder="1" applyAlignment="1">
      <alignment horizontal="center" vertical="center" wrapText="1"/>
    </xf>
    <xf numFmtId="0" fontId="9" fillId="0" borderId="6" xfId="30" applyFont="1" applyFill="1" applyBorder="1" applyAlignment="1" applyProtection="1">
      <alignment horizontal="center" vertical="center" wrapText="1"/>
    </xf>
    <xf numFmtId="0" fontId="9" fillId="0" borderId="3" xfId="30" applyFont="1" applyFill="1" applyBorder="1" applyAlignment="1" applyProtection="1">
      <alignment horizontal="center" vertical="center" wrapText="1"/>
    </xf>
    <xf numFmtId="0" fontId="21" fillId="0" borderId="12" xfId="29" applyFont="1" applyBorder="1" applyAlignment="1">
      <alignment horizontal="center" vertical="center" wrapText="1"/>
    </xf>
    <xf numFmtId="0" fontId="21" fillId="0" borderId="10" xfId="29" applyFont="1" applyBorder="1" applyAlignment="1">
      <alignment horizontal="center" vertical="center" wrapText="1"/>
    </xf>
    <xf numFmtId="0" fontId="21" fillId="0" borderId="11" xfId="29" applyFont="1" applyBorder="1" applyAlignment="1">
      <alignment horizontal="center" vertical="center" wrapText="1"/>
    </xf>
    <xf numFmtId="0" fontId="9" fillId="0" borderId="9" xfId="29" applyFont="1" applyBorder="1" applyAlignment="1">
      <alignment horizontal="center" vertical="center" wrapText="1"/>
    </xf>
    <xf numFmtId="0" fontId="9" fillId="0" borderId="3" xfId="29" applyFont="1" applyBorder="1" applyAlignment="1">
      <alignment horizontal="center" vertical="center" wrapText="1"/>
    </xf>
    <xf numFmtId="0" fontId="9" fillId="0" borderId="6" xfId="29" applyFont="1" applyBorder="1" applyAlignment="1">
      <alignment horizontal="center" vertical="center" wrapText="1"/>
    </xf>
    <xf numFmtId="0" fontId="9" fillId="0" borderId="12" xfId="29" applyFont="1" applyBorder="1" applyAlignment="1">
      <alignment horizontal="center" vertical="center" wrapText="1"/>
    </xf>
    <xf numFmtId="0" fontId="9" fillId="0" borderId="5" xfId="29" applyFont="1" applyBorder="1" applyAlignment="1">
      <alignment horizontal="center" vertical="center" wrapText="1"/>
    </xf>
    <xf numFmtId="0" fontId="9" fillId="0" borderId="11" xfId="29" applyFont="1" applyBorder="1" applyAlignment="1">
      <alignment horizontal="center" vertical="center" wrapText="1"/>
    </xf>
    <xf numFmtId="0" fontId="9" fillId="0" borderId="4" xfId="29" applyFont="1" applyBorder="1" applyAlignment="1">
      <alignment horizontal="center" vertical="center" wrapText="1"/>
    </xf>
    <xf numFmtId="0" fontId="10" fillId="0" borderId="9" xfId="30" applyFont="1" applyFill="1" applyBorder="1" applyAlignment="1" applyProtection="1">
      <alignment horizontal="center" vertical="center" wrapText="1"/>
    </xf>
    <xf numFmtId="0" fontId="10" fillId="0" borderId="6" xfId="30" applyFont="1" applyFill="1" applyBorder="1" applyAlignment="1" applyProtection="1">
      <alignment horizontal="center" vertical="center" wrapText="1"/>
    </xf>
    <xf numFmtId="0" fontId="10" fillId="0" borderId="3" xfId="30" applyFont="1" applyFill="1" applyBorder="1" applyAlignment="1" applyProtection="1">
      <alignment horizontal="center" vertical="center" wrapText="1"/>
    </xf>
    <xf numFmtId="0" fontId="10" fillId="0" borderId="12" xfId="30" applyFont="1" applyFill="1" applyBorder="1" applyAlignment="1" applyProtection="1">
      <alignment horizontal="center" vertical="center"/>
    </xf>
    <xf numFmtId="0" fontId="10" fillId="0" borderId="10" xfId="30" applyFont="1" applyFill="1" applyBorder="1" applyAlignment="1" applyProtection="1">
      <alignment horizontal="center" vertical="center"/>
    </xf>
    <xf numFmtId="0" fontId="10" fillId="0" borderId="11" xfId="30" applyFont="1" applyFill="1" applyBorder="1" applyAlignment="1" applyProtection="1">
      <alignment horizontal="center" vertical="center"/>
    </xf>
    <xf numFmtId="0" fontId="10" fillId="0" borderId="12" xfId="29" applyFont="1" applyBorder="1" applyAlignment="1">
      <alignment horizontal="center" vertical="center" wrapText="1"/>
    </xf>
    <xf numFmtId="0" fontId="10" fillId="0" borderId="10" xfId="29" applyFont="1" applyBorder="1" applyAlignment="1">
      <alignment horizontal="center" vertical="center" wrapText="1"/>
    </xf>
    <xf numFmtId="0" fontId="10" fillId="0" borderId="11" xfId="29" applyFont="1" applyBorder="1" applyAlignment="1">
      <alignment horizontal="center" vertical="center" wrapText="1"/>
    </xf>
    <xf numFmtId="0" fontId="10" fillId="0" borderId="9" xfId="29" applyFont="1" applyFill="1" applyBorder="1" applyAlignment="1">
      <alignment horizontal="center" vertical="center" wrapText="1"/>
    </xf>
    <xf numFmtId="0" fontId="10" fillId="0" borderId="6" xfId="29" applyFont="1" applyFill="1" applyBorder="1" applyAlignment="1">
      <alignment horizontal="center" vertical="center" wrapText="1"/>
    </xf>
    <xf numFmtId="0" fontId="10" fillId="0" borderId="3" xfId="29" applyFont="1" applyFill="1" applyBorder="1" applyAlignment="1">
      <alignment horizontal="center" vertical="center" wrapText="1"/>
    </xf>
    <xf numFmtId="0" fontId="9" fillId="0" borderId="9" xfId="29" applyFont="1" applyFill="1" applyBorder="1" applyAlignment="1">
      <alignment horizontal="center" vertical="center" wrapText="1"/>
    </xf>
    <xf numFmtId="0" fontId="9" fillId="0" borderId="3" xfId="29" applyFont="1" applyFill="1" applyBorder="1" applyAlignment="1">
      <alignment horizontal="center" vertical="center" wrapText="1"/>
    </xf>
    <xf numFmtId="0" fontId="9" fillId="0" borderId="6" xfId="29" applyFont="1" applyFill="1" applyBorder="1" applyAlignment="1">
      <alignment horizontal="center" vertical="center" wrapText="1"/>
    </xf>
    <xf numFmtId="0" fontId="9" fillId="0" borderId="12" xfId="29" applyFont="1" applyFill="1" applyBorder="1" applyAlignment="1">
      <alignment horizontal="center" vertical="center" wrapText="1"/>
    </xf>
    <xf numFmtId="0" fontId="9" fillId="0" borderId="5" xfId="29" applyFont="1" applyFill="1" applyBorder="1" applyAlignment="1">
      <alignment horizontal="center" vertical="center" wrapText="1"/>
    </xf>
    <xf numFmtId="0" fontId="9" fillId="0" borderId="11" xfId="29" applyFont="1" applyFill="1" applyBorder="1" applyAlignment="1">
      <alignment horizontal="center" vertical="center" wrapText="1"/>
    </xf>
    <xf numFmtId="0" fontId="9" fillId="0" borderId="4" xfId="29" applyFont="1" applyFill="1" applyBorder="1" applyAlignment="1">
      <alignment horizontal="center" vertical="center" wrapText="1"/>
    </xf>
    <xf numFmtId="0" fontId="10" fillId="0" borderId="12" xfId="29" applyFont="1" applyFill="1" applyBorder="1" applyAlignment="1">
      <alignment horizontal="center" vertical="center" wrapText="1"/>
    </xf>
    <xf numFmtId="0" fontId="10" fillId="0" borderId="10" xfId="29" applyFont="1" applyFill="1" applyBorder="1" applyAlignment="1">
      <alignment horizontal="center" vertical="center" wrapText="1"/>
    </xf>
    <xf numFmtId="0" fontId="10" fillId="0" borderId="11" xfId="29" applyFont="1" applyFill="1" applyBorder="1" applyAlignment="1">
      <alignment horizontal="center" vertical="center" wrapText="1"/>
    </xf>
    <xf numFmtId="0" fontId="3" fillId="0" borderId="0" xfId="97" applyNumberFormat="1" applyFont="1" applyFill="1" applyAlignment="1" applyProtection="1">
      <alignment horizontal="left"/>
    </xf>
    <xf numFmtId="0" fontId="52" fillId="0" borderId="0" xfId="97" applyFont="1" applyFill="1"/>
  </cellXfs>
  <cellStyles count="103">
    <cellStyle name="_CD_Peru" xfId="34"/>
    <cellStyle name="=C:\WINNT\SYSTEM32\COMMAND.COM" xfId="35"/>
    <cellStyle name="20% - Énfasis1" xfId="36"/>
    <cellStyle name="20% - Énfasis2" xfId="37"/>
    <cellStyle name="20% - Énfasis3" xfId="38"/>
    <cellStyle name="20% - Énfasis4" xfId="39"/>
    <cellStyle name="20% - Énfasis5" xfId="40"/>
    <cellStyle name="20% - Énfasis6" xfId="41"/>
    <cellStyle name="40% - Énfasis1" xfId="42"/>
    <cellStyle name="40% - Énfasis2" xfId="43"/>
    <cellStyle name="40% - Énfasis3" xfId="44"/>
    <cellStyle name="40% - Énfasis4" xfId="45"/>
    <cellStyle name="40% - Énfasis5" xfId="46"/>
    <cellStyle name="40% - Énfasis6" xfId="47"/>
    <cellStyle name="60% - Énfasis1" xfId="48"/>
    <cellStyle name="60% - Énfasis2" xfId="49"/>
    <cellStyle name="60% - Énfasis3" xfId="50"/>
    <cellStyle name="60% - Énfasis4" xfId="51"/>
    <cellStyle name="60% - Énfasis5" xfId="52"/>
    <cellStyle name="60% - Énfasis6" xfId="53"/>
    <cellStyle name="ANCLAS,REZONES Y SUS PARTES,DE FUNDICION,DE HIERRO O DE ACERO" xfId="25"/>
    <cellStyle name="ANCLAS,REZONES Y SUS PARTES,DE FUNDICION,DE HIERRO O DE ACERO 2" xfId="28"/>
    <cellStyle name="ANCLAS,REZONES Y SUS PARTES,DE FUNDICION,DE HIERRO O DE ACERO 2 2" xfId="32"/>
    <cellStyle name="ANCLAS,REZONES Y SUS PARTES,DE FUNDICION,DE HIERRO O DE ACERO 3" xfId="102"/>
    <cellStyle name="bolet" xfId="54"/>
    <cellStyle name="Buena" xfId="55"/>
    <cellStyle name="Cálculo" xfId="56"/>
    <cellStyle name="Celda de comprobación" xfId="57"/>
    <cellStyle name="Celda vinculada" xfId="58"/>
    <cellStyle name="Comma [0] 2" xfId="93"/>
    <cellStyle name="Comma 2" xfId="96"/>
    <cellStyle name="Comma0" xfId="59"/>
    <cellStyle name="Currency 2" xfId="60"/>
    <cellStyle name="Currency0" xfId="61"/>
    <cellStyle name="Date" xfId="62"/>
    <cellStyle name="Diseño" xfId="63"/>
    <cellStyle name="Encabezado 4" xfId="64"/>
    <cellStyle name="Énfasis1" xfId="65"/>
    <cellStyle name="Énfasis2" xfId="66"/>
    <cellStyle name="Énfasis3" xfId="67"/>
    <cellStyle name="Énfasis4" xfId="68"/>
    <cellStyle name="Énfasis5" xfId="69"/>
    <cellStyle name="Énfasis6" xfId="70"/>
    <cellStyle name="Entrada" xfId="71"/>
    <cellStyle name="Fixed" xfId="72"/>
    <cellStyle name="Incorrecto" xfId="73"/>
    <cellStyle name="MES" xfId="74"/>
    <cellStyle name="Millares_Petroleo" xfId="75"/>
    <cellStyle name="Normal" xfId="0" builtinId="0"/>
    <cellStyle name="Normal 2" xfId="26"/>
    <cellStyle name="Normal 3" xfId="29"/>
    <cellStyle name="Normal 4" xfId="97"/>
    <cellStyle name="Normal__CN-Arg" xfId="90"/>
    <cellStyle name="Normal_ARG96-01" xfId="27"/>
    <cellStyle name="Normal_ARG96-03" xfId="76"/>
    <cellStyle name="Normal_ARG96-04" xfId="77"/>
    <cellStyle name="Normal_ARG96-07" xfId="1"/>
    <cellStyle name="Normal_ARG96-08" xfId="2"/>
    <cellStyle name="Normal_ARG96-09" xfId="3"/>
    <cellStyle name="Normal_ARG96-10" xfId="4"/>
    <cellStyle name="Normal_ARG96-11" xfId="5"/>
    <cellStyle name="Normal_ARG96-12" xfId="30"/>
    <cellStyle name="Normal_ARG96-14" xfId="99"/>
    <cellStyle name="Normal_ARG96-15" xfId="6"/>
    <cellStyle name="Normal_ARG96-16" xfId="7"/>
    <cellStyle name="Normal_ARG97-03" xfId="78"/>
    <cellStyle name="Normal_ARG97-09" xfId="33"/>
    <cellStyle name="Normal_ARG976-04" xfId="94"/>
    <cellStyle name="Normal_ArgDestiX" xfId="31"/>
    <cellStyle name="Normal_BOL96-01" xfId="8"/>
    <cellStyle name="Normal_BOL96-16" xfId="98"/>
    <cellStyle name="Normal_BOL96-17" xfId="92"/>
    <cellStyle name="Normal_C24" xfId="9"/>
    <cellStyle name="Normal_CHL96-01" xfId="10"/>
    <cellStyle name="Normal_Cuad_A-13_Deuda" xfId="101"/>
    <cellStyle name="Normal_EcuIET" xfId="95"/>
    <cellStyle name="Normal_GTM96-06" xfId="11"/>
    <cellStyle name="Normal_GTM96-08" xfId="12"/>
    <cellStyle name="Normal_GTM96-09" xfId="13"/>
    <cellStyle name="Normal_GTM96-12" xfId="100"/>
    <cellStyle name="Normal_GTM96-13" xfId="14"/>
    <cellStyle name="Normal_GtmExpD" xfId="15"/>
    <cellStyle name="Normal_GtmImpD" xfId="16"/>
    <cellStyle name="Normal_GtmManuf" xfId="17"/>
    <cellStyle name="Normal_Guatemala" xfId="18"/>
    <cellStyle name="Normal_HONDURAS" xfId="19"/>
    <cellStyle name="Normal_MEX96-06" xfId="20"/>
    <cellStyle name="Normal_PER96-02" xfId="79"/>
    <cellStyle name="Normal_SLV96-07" xfId="21"/>
    <cellStyle name="Normal_SLV96-10" xfId="22"/>
    <cellStyle name="Normal_SlvManuf" xfId="23"/>
    <cellStyle name="Normal_URY_1-2" xfId="91"/>
    <cellStyle name="Normal_URY96-14" xfId="24"/>
    <cellStyle name="Notas" xfId="80"/>
    <cellStyle name="Salida" xfId="81"/>
    <cellStyle name="Style 1" xfId="82"/>
    <cellStyle name="Texto de advertencia" xfId="83"/>
    <cellStyle name="Texto explicativo" xfId="84"/>
    <cellStyle name="Título" xfId="85"/>
    <cellStyle name="Título 1" xfId="86"/>
    <cellStyle name="Título 2" xfId="87"/>
    <cellStyle name="Título 3" xfId="88"/>
    <cellStyle name="Título_Petroleo" xfId="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P33"/>
  <sheetViews>
    <sheetView showGridLines="0" workbookViewId="0">
      <selection activeCell="B19" sqref="B19"/>
    </sheetView>
  </sheetViews>
  <sheetFormatPr defaultColWidth="9.28515625" defaultRowHeight="10.199999999999999"/>
  <cols>
    <col min="1" max="1" width="13.28515625" style="310" bestFit="1" customWidth="1"/>
    <col min="2" max="2" width="66.140625" style="310" customWidth="1"/>
    <col min="3" max="3" width="67" style="310" bestFit="1" customWidth="1"/>
    <col min="4" max="16384" width="9.28515625" style="310"/>
  </cols>
  <sheetData>
    <row r="1" spans="1:3" s="326" customFormat="1" ht="16.2" customHeight="1">
      <c r="B1" s="327" t="s">
        <v>20</v>
      </c>
      <c r="C1" s="327"/>
    </row>
    <row r="2" spans="1:3">
      <c r="A2" s="325">
        <f ca="1">NOW()</f>
        <v>41550.528986226855</v>
      </c>
      <c r="B2" s="324" t="s">
        <v>288</v>
      </c>
      <c r="C2" s="324" t="s">
        <v>287</v>
      </c>
    </row>
    <row r="3" spans="1:3">
      <c r="A3" s="323"/>
      <c r="B3" s="322"/>
      <c r="C3" s="322"/>
    </row>
    <row r="4" spans="1:3">
      <c r="A4" s="321"/>
      <c r="B4" s="320"/>
      <c r="C4" s="319"/>
    </row>
    <row r="5" spans="1:3" ht="15.9" customHeight="1">
      <c r="A5" s="317">
        <v>1</v>
      </c>
      <c r="B5" s="315" t="s">
        <v>286</v>
      </c>
      <c r="C5" s="315" t="s">
        <v>285</v>
      </c>
    </row>
    <row r="6" spans="1:3" ht="15.9" customHeight="1">
      <c r="A6" s="317">
        <v>2</v>
      </c>
      <c r="B6" s="315" t="s">
        <v>284</v>
      </c>
      <c r="C6" s="315" t="s">
        <v>283</v>
      </c>
    </row>
    <row r="7" spans="1:3" ht="15.9" customHeight="1">
      <c r="A7" s="317">
        <v>3</v>
      </c>
      <c r="B7" s="315" t="s">
        <v>282</v>
      </c>
      <c r="C7" s="315" t="s">
        <v>282</v>
      </c>
    </row>
    <row r="8" spans="1:3" ht="15.9" customHeight="1">
      <c r="A8" s="317">
        <v>4</v>
      </c>
      <c r="B8" s="315" t="s">
        <v>281</v>
      </c>
      <c r="C8" s="318" t="s">
        <v>280</v>
      </c>
    </row>
    <row r="9" spans="1:3" ht="15.9" customHeight="1">
      <c r="A9" s="317">
        <v>5</v>
      </c>
      <c r="B9" s="315" t="s">
        <v>19</v>
      </c>
      <c r="C9" s="315" t="s">
        <v>49</v>
      </c>
    </row>
    <row r="10" spans="1:3" ht="15.9" customHeight="1">
      <c r="A10" s="317">
        <v>6</v>
      </c>
      <c r="B10" s="315" t="s">
        <v>819</v>
      </c>
      <c r="C10" s="315" t="s">
        <v>52</v>
      </c>
    </row>
    <row r="11" spans="1:3" ht="15.9" customHeight="1">
      <c r="A11" s="317">
        <v>7</v>
      </c>
      <c r="B11" s="315" t="s">
        <v>56</v>
      </c>
      <c r="C11" s="315" t="s">
        <v>279</v>
      </c>
    </row>
    <row r="12" spans="1:3" ht="15.9" customHeight="1">
      <c r="A12" s="316">
        <v>8</v>
      </c>
      <c r="B12" s="315" t="s">
        <v>278</v>
      </c>
      <c r="C12" s="315" t="s">
        <v>277</v>
      </c>
    </row>
    <row r="13" spans="1:3" ht="15.9" customHeight="1">
      <c r="A13" s="317">
        <v>9</v>
      </c>
      <c r="B13" s="315" t="s">
        <v>276</v>
      </c>
      <c r="C13" s="315" t="s">
        <v>275</v>
      </c>
    </row>
    <row r="14" spans="1:3" ht="15.9" customHeight="1">
      <c r="A14" s="317">
        <v>10</v>
      </c>
      <c r="B14" s="315" t="s">
        <v>12</v>
      </c>
      <c r="C14" s="318" t="s">
        <v>274</v>
      </c>
    </row>
    <row r="15" spans="1:3" ht="15.9" customHeight="1">
      <c r="A15" s="317">
        <v>11</v>
      </c>
      <c r="B15" s="315" t="s">
        <v>273</v>
      </c>
      <c r="C15" s="315" t="s">
        <v>272</v>
      </c>
    </row>
    <row r="16" spans="1:3" ht="15.9" customHeight="1">
      <c r="A16" s="317">
        <v>12</v>
      </c>
      <c r="B16" s="315" t="s">
        <v>271</v>
      </c>
      <c r="C16" s="315" t="s">
        <v>270</v>
      </c>
    </row>
    <row r="17" spans="1:16" ht="15.9" customHeight="1">
      <c r="A17" s="317">
        <v>13</v>
      </c>
      <c r="B17" s="315" t="s">
        <v>269</v>
      </c>
      <c r="C17" s="315" t="s">
        <v>268</v>
      </c>
    </row>
    <row r="18" spans="1:16" ht="15.9" customHeight="1">
      <c r="A18" s="317">
        <v>14</v>
      </c>
      <c r="B18" s="315" t="s">
        <v>266</v>
      </c>
      <c r="C18" s="315" t="s">
        <v>265</v>
      </c>
    </row>
    <row r="19" spans="1:16" ht="15.9" customHeight="1">
      <c r="A19" s="317">
        <v>15</v>
      </c>
      <c r="B19" s="315" t="s">
        <v>821</v>
      </c>
      <c r="C19" s="315" t="s">
        <v>820</v>
      </c>
    </row>
    <row r="20" spans="1:16" ht="15.9" customHeight="1">
      <c r="A20" s="317" t="s">
        <v>267</v>
      </c>
      <c r="B20" s="315" t="s">
        <v>70</v>
      </c>
      <c r="C20" s="315"/>
      <c r="P20" s="310" t="s">
        <v>71</v>
      </c>
    </row>
    <row r="21" spans="1:16" ht="15.9" customHeight="1">
      <c r="A21" s="316" t="s">
        <v>264</v>
      </c>
      <c r="B21" s="315" t="s">
        <v>780</v>
      </c>
      <c r="C21" s="315" t="s">
        <v>779</v>
      </c>
    </row>
    <row r="22" spans="1:16" ht="15.9" customHeight="1">
      <c r="A22" s="314">
        <v>18</v>
      </c>
      <c r="B22" s="315" t="s">
        <v>743</v>
      </c>
      <c r="C22" s="315" t="s">
        <v>742</v>
      </c>
    </row>
    <row r="23" spans="1:16" ht="19.2" customHeight="1">
      <c r="A23" s="314"/>
    </row>
    <row r="24" spans="1:16" s="311" customFormat="1" ht="16.05" customHeight="1"/>
    <row r="25" spans="1:16" s="311" customFormat="1" ht="15">
      <c r="A25" s="314"/>
      <c r="B25" s="313"/>
      <c r="C25" s="312"/>
    </row>
    <row r="26" spans="1:16" s="311" customFormat="1" ht="15">
      <c r="A26" s="314"/>
      <c r="B26" s="313"/>
      <c r="C26" s="312"/>
    </row>
    <row r="27" spans="1:16" s="311" customFormat="1" ht="15">
      <c r="A27" s="314"/>
      <c r="B27" s="313"/>
      <c r="C27" s="312"/>
    </row>
    <row r="28" spans="1:16" s="311" customFormat="1" ht="15">
      <c r="A28" s="314"/>
      <c r="B28" s="313"/>
      <c r="C28" s="312"/>
    </row>
    <row r="29" spans="1:16" s="311" customFormat="1" ht="15">
      <c r="A29" s="314"/>
      <c r="B29" s="313"/>
      <c r="C29" s="312"/>
    </row>
    <row r="30" spans="1:16" s="311" customFormat="1" ht="15">
      <c r="A30" s="314"/>
      <c r="B30" s="313"/>
      <c r="C30" s="312"/>
    </row>
    <row r="31" spans="1:16" s="311" customFormat="1" ht="15">
      <c r="A31" s="314"/>
      <c r="B31" s="313"/>
      <c r="C31" s="312"/>
    </row>
    <row r="32" spans="1:16" s="311" customFormat="1" ht="15">
      <c r="A32" s="314"/>
      <c r="B32" s="313"/>
      <c r="C32" s="312"/>
    </row>
    <row r="33" s="311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18"/>
  <sheetViews>
    <sheetView showGridLines="0" zoomScale="110" zoomScaleNormal="110" workbookViewId="0"/>
  </sheetViews>
  <sheetFormatPr defaultColWidth="11.7109375" defaultRowHeight="10.199999999999999"/>
  <cols>
    <col min="1" max="1" width="49.5703125" style="609" customWidth="1"/>
    <col min="2" max="2" width="2.140625" style="611" customWidth="1"/>
    <col min="3" max="11" width="7.28515625" style="610" customWidth="1"/>
    <col min="12" max="12" width="2.5703125" style="609" customWidth="1"/>
    <col min="13" max="13" width="49.28515625" style="609" bestFit="1" customWidth="1"/>
    <col min="14" max="16384" width="11.7109375" style="608"/>
  </cols>
  <sheetData>
    <row r="1" spans="1:13" s="628" customFormat="1" ht="12">
      <c r="A1" s="629">
        <v>1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</row>
    <row r="2" spans="1:13" s="625" customFormat="1">
      <c r="A2" s="626" t="s">
        <v>705</v>
      </c>
      <c r="B2" s="626"/>
      <c r="C2" s="627"/>
      <c r="D2" s="627"/>
      <c r="E2" s="627"/>
      <c r="F2" s="627"/>
      <c r="G2" s="627"/>
      <c r="H2" s="627"/>
      <c r="I2" s="627"/>
      <c r="J2" s="627"/>
      <c r="K2" s="627"/>
      <c r="L2" s="626"/>
      <c r="M2" s="626" t="s">
        <v>704</v>
      </c>
    </row>
    <row r="4" spans="1:13">
      <c r="A4" s="622"/>
      <c r="B4" s="624"/>
      <c r="C4" s="623">
        <v>2004</v>
      </c>
      <c r="D4" s="623">
        <v>2005</v>
      </c>
      <c r="E4" s="623">
        <v>2006</v>
      </c>
      <c r="F4" s="623">
        <v>2007</v>
      </c>
      <c r="G4" s="623">
        <v>2008</v>
      </c>
      <c r="H4" s="623">
        <v>2009</v>
      </c>
      <c r="I4" s="623">
        <v>2010</v>
      </c>
      <c r="J4" s="623">
        <v>2011</v>
      </c>
      <c r="K4" s="623">
        <v>2012</v>
      </c>
      <c r="L4" s="622" t="s">
        <v>17</v>
      </c>
      <c r="M4" s="622"/>
    </row>
    <row r="5" spans="1:13">
      <c r="A5" s="619"/>
      <c r="B5" s="621"/>
      <c r="C5" s="620"/>
      <c r="D5" s="620"/>
      <c r="E5" s="620"/>
      <c r="F5" s="620"/>
      <c r="G5" s="620"/>
      <c r="H5" s="620"/>
      <c r="I5" s="620"/>
      <c r="J5" s="620"/>
      <c r="K5" s="620"/>
      <c r="L5" s="619"/>
      <c r="M5" s="619"/>
    </row>
    <row r="6" spans="1:13">
      <c r="B6" s="611" t="s">
        <v>703</v>
      </c>
    </row>
    <row r="7" spans="1:13">
      <c r="A7" s="609" t="s">
        <v>702</v>
      </c>
      <c r="C7" s="613">
        <v>3.1520818717720278</v>
      </c>
      <c r="D7" s="613">
        <v>3.2601110109365949</v>
      </c>
      <c r="E7" s="613">
        <v>5.3797767642230987</v>
      </c>
      <c r="F7" s="613">
        <v>6.3040565377761482</v>
      </c>
      <c r="G7" s="613">
        <v>3.2810798155510357</v>
      </c>
      <c r="H7" s="613">
        <v>0.52604301774625828</v>
      </c>
      <c r="I7" s="613">
        <v>2.8694877371275851</v>
      </c>
      <c r="J7" s="613">
        <v>4.239674177829178</v>
      </c>
      <c r="K7" s="613">
        <v>2.9735795555075661</v>
      </c>
      <c r="L7" s="612"/>
      <c r="M7" s="609" t="s">
        <v>701</v>
      </c>
    </row>
    <row r="8" spans="1:13">
      <c r="A8" s="609" t="s">
        <v>700</v>
      </c>
      <c r="C8" s="613">
        <v>0.61222494911401526</v>
      </c>
      <c r="D8" s="613">
        <v>0.73068362966728362</v>
      </c>
      <c r="E8" s="613">
        <v>2.8108650723872142</v>
      </c>
      <c r="F8" s="613">
        <v>3.7165479355862896</v>
      </c>
      <c r="G8" s="613">
        <v>0.7742209185586546</v>
      </c>
      <c r="H8" s="613">
        <v>-1.9041900466557959</v>
      </c>
      <c r="I8" s="613">
        <v>0.3952555811228331</v>
      </c>
      <c r="J8" s="613">
        <v>1.7282244551244386</v>
      </c>
      <c r="K8" s="613">
        <v>0.48888183942707997</v>
      </c>
      <c r="L8" s="612"/>
      <c r="M8" s="609" t="s">
        <v>699</v>
      </c>
    </row>
    <row r="9" spans="1:13">
      <c r="C9" s="613"/>
      <c r="D9" s="613"/>
      <c r="E9" s="613"/>
      <c r="F9" s="613"/>
      <c r="G9" s="613"/>
      <c r="H9" s="613"/>
      <c r="I9" s="613"/>
      <c r="J9" s="613"/>
      <c r="K9" s="613"/>
      <c r="L9" s="612"/>
    </row>
    <row r="10" spans="1:13">
      <c r="A10" s="609" t="s">
        <v>698</v>
      </c>
      <c r="C10" s="613"/>
      <c r="D10" s="613"/>
      <c r="E10" s="613"/>
      <c r="F10" s="613"/>
      <c r="G10" s="613"/>
      <c r="H10" s="613"/>
      <c r="I10" s="613"/>
      <c r="J10" s="613"/>
      <c r="K10" s="613"/>
      <c r="L10" s="612"/>
      <c r="M10" s="609" t="s">
        <v>697</v>
      </c>
    </row>
    <row r="11" spans="1:13">
      <c r="A11" s="609" t="s">
        <v>696</v>
      </c>
      <c r="C11" s="613">
        <v>4.1506984472444941</v>
      </c>
      <c r="D11" s="613">
        <v>2.1271602015557889</v>
      </c>
      <c r="E11" s="613">
        <v>1.2518345535127429</v>
      </c>
      <c r="F11" s="613">
        <v>5.8788619940711273</v>
      </c>
      <c r="G11" s="613">
        <v>0.8853938870559297</v>
      </c>
      <c r="H11" s="613">
        <v>3.8042274323562442</v>
      </c>
      <c r="I11" s="613">
        <v>-0.24988919053136049</v>
      </c>
      <c r="J11" s="613">
        <v>5.0244835849461156</v>
      </c>
      <c r="K11" s="613">
        <v>4.9236107900361148</v>
      </c>
      <c r="L11" s="612"/>
      <c r="M11" s="609" t="s">
        <v>695</v>
      </c>
    </row>
    <row r="12" spans="1:13">
      <c r="A12" s="609" t="s">
        <v>694</v>
      </c>
      <c r="C12" s="613">
        <v>-11.935556618115372</v>
      </c>
      <c r="D12" s="613">
        <v>-3.240451041009007</v>
      </c>
      <c r="E12" s="613">
        <v>17.584656330400385</v>
      </c>
      <c r="F12" s="613">
        <v>13.908564423993974</v>
      </c>
      <c r="G12" s="613">
        <v>-4.2971743200581063</v>
      </c>
      <c r="H12" s="613">
        <v>3.3401838765125813</v>
      </c>
      <c r="I12" s="613">
        <v>3.528532368533055</v>
      </c>
      <c r="J12" s="613">
        <v>18.445665246894372</v>
      </c>
      <c r="K12" s="613">
        <v>-21.269235073744309</v>
      </c>
      <c r="L12" s="612"/>
      <c r="M12" s="609" t="s">
        <v>693</v>
      </c>
    </row>
    <row r="13" spans="1:13">
      <c r="A13" s="609" t="s">
        <v>692</v>
      </c>
      <c r="C13" s="613">
        <v>4.8935974153175632</v>
      </c>
      <c r="D13" s="613">
        <v>2.6040656889697811</v>
      </c>
      <c r="E13" s="613">
        <v>3.7575041635290463</v>
      </c>
      <c r="F13" s="613">
        <v>3.042820339453578</v>
      </c>
      <c r="G13" s="613">
        <v>2.0091106089586752</v>
      </c>
      <c r="H13" s="613">
        <v>-0.91160138394390522</v>
      </c>
      <c r="I13" s="613">
        <v>3.3475374653519019</v>
      </c>
      <c r="J13" s="613">
        <v>3.0326634638914163</v>
      </c>
      <c r="K13" s="613">
        <v>3.2913487314898848</v>
      </c>
      <c r="L13" s="612"/>
      <c r="M13" s="609" t="s">
        <v>437</v>
      </c>
    </row>
    <row r="14" spans="1:13">
      <c r="A14" s="609" t="s">
        <v>691</v>
      </c>
      <c r="C14" s="613">
        <v>3.6078956797861661</v>
      </c>
      <c r="D14" s="613">
        <v>2.6915677412090222</v>
      </c>
      <c r="E14" s="613">
        <v>2.9807206818157628</v>
      </c>
      <c r="F14" s="613">
        <v>6.3086788655113191</v>
      </c>
      <c r="G14" s="613">
        <v>1.5776155004710857</v>
      </c>
      <c r="H14" s="613">
        <v>0.66595717443971303</v>
      </c>
      <c r="I14" s="613">
        <v>5.1015298502319117</v>
      </c>
      <c r="J14" s="613">
        <v>5.6674341280077423</v>
      </c>
      <c r="K14" s="613">
        <v>6.4694369710539323</v>
      </c>
      <c r="L14" s="612"/>
      <c r="M14" s="609" t="s">
        <v>690</v>
      </c>
    </row>
    <row r="15" spans="1:13">
      <c r="A15" s="609" t="s">
        <v>689</v>
      </c>
      <c r="C15" s="613">
        <v>-8.9229365325589995</v>
      </c>
      <c r="D15" s="613">
        <v>4.4771315898923136</v>
      </c>
      <c r="E15" s="613">
        <v>13.094942738720249</v>
      </c>
      <c r="F15" s="613">
        <v>8.8149112026736596</v>
      </c>
      <c r="G15" s="613">
        <v>-0.47242885712222016</v>
      </c>
      <c r="H15" s="613">
        <v>-10.76272974884821</v>
      </c>
      <c r="I15" s="613">
        <v>-11.516409107307323</v>
      </c>
      <c r="J15" s="613">
        <v>1.9010926785755444</v>
      </c>
      <c r="K15" s="613">
        <v>0.68253578902410794</v>
      </c>
      <c r="L15" s="612"/>
      <c r="M15" s="609" t="s">
        <v>688</v>
      </c>
    </row>
    <row r="16" spans="1:13">
      <c r="A16" s="609" t="s">
        <v>432</v>
      </c>
      <c r="C16" s="613"/>
      <c r="D16" s="613"/>
      <c r="E16" s="613"/>
      <c r="F16" s="613"/>
      <c r="G16" s="613"/>
      <c r="H16" s="613"/>
      <c r="I16" s="613"/>
      <c r="J16" s="613"/>
      <c r="K16" s="613"/>
      <c r="L16" s="612"/>
      <c r="M16" s="609" t="s">
        <v>687</v>
      </c>
    </row>
    <row r="17" spans="1:13">
      <c r="A17" s="609" t="s">
        <v>686</v>
      </c>
      <c r="C17" s="613">
        <v>3.0773580207823725</v>
      </c>
      <c r="D17" s="613">
        <v>3.1873111791586695</v>
      </c>
      <c r="E17" s="613">
        <v>3.9467119136556317</v>
      </c>
      <c r="F17" s="613">
        <v>4.0632600850741163</v>
      </c>
      <c r="G17" s="613">
        <v>1.9588038236719951</v>
      </c>
      <c r="H17" s="613">
        <v>-2.2521040579273066</v>
      </c>
      <c r="I17" s="613">
        <v>3.6988673995624888</v>
      </c>
      <c r="J17" s="613">
        <v>3.7590816643104041</v>
      </c>
      <c r="K17" s="613">
        <v>2.6456702784837915</v>
      </c>
      <c r="L17" s="612"/>
      <c r="M17" s="609" t="s">
        <v>685</v>
      </c>
    </row>
    <row r="18" spans="1:13">
      <c r="A18" s="609" t="s">
        <v>684</v>
      </c>
      <c r="C18" s="613">
        <v>15.425594668213805</v>
      </c>
      <c r="D18" s="613">
        <v>11.349676632343385</v>
      </c>
      <c r="E18" s="613">
        <v>18.552033274353352</v>
      </c>
      <c r="F18" s="613">
        <v>22.838956719323988</v>
      </c>
      <c r="G18" s="613">
        <v>14.550989858489727</v>
      </c>
      <c r="H18" s="613">
        <v>2.5481369360893069</v>
      </c>
      <c r="I18" s="613">
        <v>2.8569559804124678</v>
      </c>
      <c r="J18" s="613">
        <v>4.8220029823917931</v>
      </c>
      <c r="K18" s="613">
        <v>3.4018481269433298</v>
      </c>
      <c r="L18" s="612"/>
      <c r="M18" s="609" t="s">
        <v>683</v>
      </c>
    </row>
    <row r="19" spans="1:13">
      <c r="A19" s="609" t="s">
        <v>682</v>
      </c>
      <c r="C19" s="613"/>
      <c r="D19" s="613"/>
      <c r="E19" s="613"/>
      <c r="F19" s="613"/>
      <c r="G19" s="613"/>
      <c r="H19" s="613"/>
      <c r="I19" s="613"/>
      <c r="J19" s="613"/>
      <c r="K19" s="613"/>
      <c r="L19" s="612"/>
      <c r="M19" s="609" t="s">
        <v>681</v>
      </c>
    </row>
    <row r="20" spans="1:13">
      <c r="A20" s="609" t="s">
        <v>680</v>
      </c>
      <c r="C20" s="613">
        <v>5.4585392782255937</v>
      </c>
      <c r="D20" s="613">
        <v>5.2944680028109481</v>
      </c>
      <c r="E20" s="613">
        <v>6.0233853282546157</v>
      </c>
      <c r="F20" s="613">
        <v>5.5357893578125372</v>
      </c>
      <c r="G20" s="613">
        <v>4.763989087142062</v>
      </c>
      <c r="H20" s="613">
        <v>3.3786788080792496</v>
      </c>
      <c r="I20" s="613">
        <v>3.057049751194274</v>
      </c>
      <c r="J20" s="613">
        <v>3.6634831011250979</v>
      </c>
      <c r="K20" s="613">
        <v>5.8350290317420006</v>
      </c>
      <c r="L20" s="612"/>
      <c r="M20" s="609" t="s">
        <v>679</v>
      </c>
    </row>
    <row r="21" spans="1:13">
      <c r="A21" s="609" t="s">
        <v>678</v>
      </c>
      <c r="C21" s="613">
        <v>0.54269082054907436</v>
      </c>
      <c r="D21" s="613">
        <v>2.3160120400643969</v>
      </c>
      <c r="E21" s="613">
        <v>5.412292847088418</v>
      </c>
      <c r="F21" s="613">
        <v>6.029340739462441</v>
      </c>
      <c r="G21" s="613">
        <v>5.8017494805384651</v>
      </c>
      <c r="H21" s="613">
        <v>4.461455960878169</v>
      </c>
      <c r="I21" s="613">
        <v>5.3819052667162248</v>
      </c>
      <c r="J21" s="613">
        <v>4.6980399862942113</v>
      </c>
      <c r="K21" s="613">
        <v>3.5857369687930296</v>
      </c>
      <c r="L21" s="612"/>
      <c r="M21" s="609" t="s">
        <v>677</v>
      </c>
    </row>
    <row r="22" spans="1:13">
      <c r="C22" s="613"/>
      <c r="D22" s="613"/>
      <c r="E22" s="613"/>
      <c r="F22" s="613"/>
      <c r="G22" s="613"/>
      <c r="H22" s="613"/>
      <c r="I22" s="613"/>
      <c r="J22" s="613"/>
      <c r="K22" s="613"/>
      <c r="L22" s="612"/>
    </row>
    <row r="23" spans="1:13">
      <c r="A23" s="609" t="s">
        <v>676</v>
      </c>
      <c r="C23" s="613"/>
      <c r="D23" s="613"/>
      <c r="E23" s="613"/>
      <c r="F23" s="613"/>
      <c r="G23" s="613"/>
      <c r="H23" s="613"/>
      <c r="I23" s="613"/>
      <c r="J23" s="613"/>
      <c r="K23" s="613"/>
      <c r="L23" s="612"/>
      <c r="M23" s="609" t="s">
        <v>675</v>
      </c>
    </row>
    <row r="24" spans="1:13">
      <c r="A24" s="609" t="s">
        <v>674</v>
      </c>
      <c r="C24" s="613">
        <v>2.8067816440886739</v>
      </c>
      <c r="D24" s="613">
        <v>4.0420704327260415</v>
      </c>
      <c r="E24" s="613">
        <v>4.774044874051464</v>
      </c>
      <c r="F24" s="613">
        <v>5.6473236543828298</v>
      </c>
      <c r="G24" s="613">
        <v>4.988112654284671</v>
      </c>
      <c r="H24" s="613">
        <v>1.1219295983591282</v>
      </c>
      <c r="I24" s="613">
        <v>3.9228546688233612</v>
      </c>
      <c r="J24" s="613">
        <v>3.8678055259657951</v>
      </c>
      <c r="K24" s="613">
        <v>2.9180614021977691</v>
      </c>
      <c r="L24" s="612"/>
      <c r="M24" s="609" t="s">
        <v>673</v>
      </c>
    </row>
    <row r="25" spans="1:13">
      <c r="A25" s="609" t="s">
        <v>672</v>
      </c>
      <c r="C25" s="613">
        <v>-6.6420785260795645</v>
      </c>
      <c r="D25" s="613">
        <v>1.6608598512715123</v>
      </c>
      <c r="E25" s="613">
        <v>5.7119174991991262</v>
      </c>
      <c r="F25" s="613">
        <v>8.2758567643436809</v>
      </c>
      <c r="G25" s="613">
        <v>11.339539271639175</v>
      </c>
      <c r="H25" s="613">
        <v>14.333699894788833</v>
      </c>
      <c r="I25" s="613">
        <v>7.7926313825759097</v>
      </c>
      <c r="J25" s="613">
        <v>5.5202448320573305</v>
      </c>
      <c r="K25" s="613">
        <v>6.8252247283951517</v>
      </c>
      <c r="L25" s="612"/>
      <c r="M25" s="609" t="s">
        <v>671</v>
      </c>
    </row>
    <row r="26" spans="1:13">
      <c r="A26" s="609" t="s">
        <v>670</v>
      </c>
      <c r="C26" s="613">
        <v>3.8515854030225727</v>
      </c>
      <c r="D26" s="613">
        <v>4.2787665594353319</v>
      </c>
      <c r="E26" s="613">
        <v>4.6831592695236512</v>
      </c>
      <c r="F26" s="613">
        <v>5.3900994562174898</v>
      </c>
      <c r="G26" s="613">
        <v>4.3495530086286704</v>
      </c>
      <c r="H26" s="613">
        <v>-0.29533201965239453</v>
      </c>
      <c r="I26" s="613">
        <v>3.4468253690639772</v>
      </c>
      <c r="J26" s="613">
        <v>3.655996140131168</v>
      </c>
      <c r="K26" s="613">
        <v>2.4082346616898453</v>
      </c>
      <c r="L26" s="612"/>
      <c r="M26" s="609" t="s">
        <v>669</v>
      </c>
    </row>
    <row r="27" spans="1:13">
      <c r="A27" s="609" t="s">
        <v>662</v>
      </c>
      <c r="C27" s="613">
        <v>3.6727616783442718</v>
      </c>
      <c r="D27" s="613">
        <v>-1.3343143466206353</v>
      </c>
      <c r="E27" s="613">
        <v>11.02968122165402</v>
      </c>
      <c r="F27" s="613">
        <v>7.8008050425582232</v>
      </c>
      <c r="G27" s="613">
        <v>-19.534440598720103</v>
      </c>
      <c r="H27" s="613">
        <v>-17.913330064587274</v>
      </c>
      <c r="I27" s="613">
        <v>7.3421791828156335</v>
      </c>
      <c r="J27" s="613">
        <v>15.642258802769792</v>
      </c>
      <c r="K27" s="613">
        <v>0.92429934411082382</v>
      </c>
      <c r="L27" s="612"/>
      <c r="M27" s="609" t="s">
        <v>661</v>
      </c>
    </row>
    <row r="28" spans="1:13">
      <c r="A28" s="609" t="s">
        <v>668</v>
      </c>
      <c r="C28" s="613">
        <v>8.2169710245370666</v>
      </c>
      <c r="D28" s="613">
        <v>-2.1096302883499951</v>
      </c>
      <c r="E28" s="613">
        <v>4.7906670679562779</v>
      </c>
      <c r="F28" s="613">
        <v>9.4161196091222763</v>
      </c>
      <c r="G28" s="613">
        <v>-0.1629973652630512</v>
      </c>
      <c r="H28" s="613">
        <v>-2.6612193613615109</v>
      </c>
      <c r="I28" s="613">
        <v>6.1339764241537864</v>
      </c>
      <c r="J28" s="613">
        <v>3.0079546004343261</v>
      </c>
      <c r="K28" s="613">
        <v>2.2308865130747924</v>
      </c>
      <c r="L28" s="612"/>
      <c r="M28" s="609" t="s">
        <v>667</v>
      </c>
    </row>
    <row r="29" spans="1:13">
      <c r="A29" s="609" t="s">
        <v>666</v>
      </c>
      <c r="C29" s="613">
        <v>5.6837163552151848</v>
      </c>
      <c r="D29" s="613">
        <v>-0.57197037532750183</v>
      </c>
      <c r="E29" s="613">
        <v>6.450058706356665</v>
      </c>
      <c r="F29" s="613">
        <v>7.234670283189848</v>
      </c>
      <c r="G29" s="613">
        <v>-5.747167606517789</v>
      </c>
      <c r="H29" s="613">
        <v>-7.801369335053332</v>
      </c>
      <c r="I29" s="613">
        <v>9.9945900958995804</v>
      </c>
      <c r="J29" s="613">
        <v>7.0004473371864773</v>
      </c>
      <c r="K29" s="613">
        <v>1.3860868994100217</v>
      </c>
      <c r="L29" s="612"/>
      <c r="M29" s="609" t="s">
        <v>665</v>
      </c>
    </row>
    <row r="30" spans="1:13">
      <c r="C30" s="613"/>
      <c r="D30" s="613"/>
      <c r="E30" s="613"/>
      <c r="F30" s="613"/>
      <c r="G30" s="613"/>
      <c r="H30" s="613"/>
      <c r="I30" s="613"/>
      <c r="J30" s="613"/>
      <c r="K30" s="613"/>
      <c r="L30" s="612"/>
    </row>
    <row r="31" spans="1:13">
      <c r="A31" s="609" t="s">
        <v>664</v>
      </c>
      <c r="B31" s="611" t="s">
        <v>592</v>
      </c>
      <c r="C31" s="613"/>
      <c r="D31" s="613"/>
      <c r="E31" s="613"/>
      <c r="F31" s="613"/>
      <c r="G31" s="613"/>
      <c r="H31" s="613"/>
      <c r="I31" s="613"/>
      <c r="J31" s="613"/>
      <c r="K31" s="613"/>
      <c r="L31" s="612"/>
      <c r="M31" s="609" t="s">
        <v>663</v>
      </c>
    </row>
    <row r="32" spans="1:13">
      <c r="A32" s="609" t="s">
        <v>662</v>
      </c>
      <c r="C32" s="613">
        <v>20.846553645567248</v>
      </c>
      <c r="D32" s="613">
        <v>19.735882757758919</v>
      </c>
      <c r="E32" s="613">
        <v>20.824140797493769</v>
      </c>
      <c r="F32" s="613">
        <v>20.831207396675282</v>
      </c>
      <c r="G32" s="613">
        <v>16.4020977252869</v>
      </c>
      <c r="H32" s="613">
        <v>13.052954481861869</v>
      </c>
      <c r="I32" s="613">
        <v>13.937508971976781</v>
      </c>
      <c r="J32" s="613">
        <v>15.140343029269237</v>
      </c>
      <c r="K32" s="613">
        <v>14.431741999296591</v>
      </c>
      <c r="L32" s="612"/>
      <c r="M32" s="609" t="s">
        <v>661</v>
      </c>
    </row>
    <row r="33" spans="1:13">
      <c r="A33" s="609" t="s">
        <v>660</v>
      </c>
      <c r="C33" s="613">
        <v>15.987439942379321</v>
      </c>
      <c r="D33" s="613">
        <v>15.17636893284643</v>
      </c>
      <c r="E33" s="613">
        <v>15.782648853551484</v>
      </c>
      <c r="F33" s="613">
        <v>15.595976316200083</v>
      </c>
      <c r="G33" s="613">
        <v>12.789337512054248</v>
      </c>
      <c r="H33" s="613">
        <v>13.775913839511617</v>
      </c>
      <c r="I33" s="613">
        <v>12.574845598362474</v>
      </c>
      <c r="J33" s="613">
        <v>11.787918841198417</v>
      </c>
      <c r="K33" s="613">
        <v>11.559427278665234</v>
      </c>
      <c r="L33" s="612"/>
      <c r="M33" s="609" t="s">
        <v>659</v>
      </c>
    </row>
    <row r="34" spans="1:13">
      <c r="A34" s="609" t="s">
        <v>658</v>
      </c>
      <c r="C34" s="613">
        <v>4.8591137031879246</v>
      </c>
      <c r="D34" s="613">
        <v>4.5595138249124867</v>
      </c>
      <c r="E34" s="613">
        <v>5.0414919439422814</v>
      </c>
      <c r="F34" s="613">
        <v>5.2352310804751996</v>
      </c>
      <c r="G34" s="613">
        <v>3.6127602132326513</v>
      </c>
      <c r="H34" s="613">
        <v>-0.7229593576497465</v>
      </c>
      <c r="I34" s="613">
        <v>1.3626633736143046</v>
      </c>
      <c r="J34" s="613">
        <v>3.3524241880708168</v>
      </c>
      <c r="K34" s="613">
        <v>2.8723147206313575</v>
      </c>
      <c r="L34" s="612"/>
      <c r="M34" s="609" t="s">
        <v>657</v>
      </c>
    </row>
    <row r="35" spans="1:13">
      <c r="C35" s="613"/>
      <c r="D35" s="613"/>
      <c r="E35" s="613"/>
      <c r="F35" s="613"/>
      <c r="G35" s="613"/>
      <c r="H35" s="613"/>
      <c r="I35" s="613"/>
      <c r="J35" s="613"/>
      <c r="K35" s="613"/>
      <c r="L35" s="612"/>
    </row>
    <row r="36" spans="1:13">
      <c r="A36" s="609" t="s">
        <v>656</v>
      </c>
      <c r="B36" s="611" t="s">
        <v>655</v>
      </c>
      <c r="C36" s="613"/>
      <c r="D36" s="613"/>
      <c r="E36" s="613"/>
      <c r="F36" s="613"/>
      <c r="G36" s="613"/>
      <c r="H36" s="613"/>
      <c r="I36" s="613"/>
      <c r="J36" s="613"/>
      <c r="K36" s="613"/>
      <c r="L36" s="612"/>
      <c r="M36" s="609" t="s">
        <v>654</v>
      </c>
    </row>
    <row r="37" spans="1:13">
      <c r="A37" s="609" t="s">
        <v>653</v>
      </c>
      <c r="C37" s="618">
        <v>-1164.5</v>
      </c>
      <c r="D37" s="618">
        <v>-1240.7</v>
      </c>
      <c r="E37" s="618">
        <v>-1524.1</v>
      </c>
      <c r="F37" s="618">
        <v>-1785.9</v>
      </c>
      <c r="G37" s="618">
        <v>-1413.9</v>
      </c>
      <c r="H37" s="618">
        <v>272.8</v>
      </c>
      <c r="I37" s="618">
        <v>-563.29999999999995</v>
      </c>
      <c r="J37" s="618">
        <v>-1598.7339999999999</v>
      </c>
      <c r="K37" s="618">
        <v>-1446.9873</v>
      </c>
      <c r="L37" s="612"/>
      <c r="M37" s="609" t="s">
        <v>652</v>
      </c>
    </row>
    <row r="38" spans="1:13">
      <c r="A38" s="609" t="s">
        <v>651</v>
      </c>
      <c r="C38" s="618">
        <v>-3632</v>
      </c>
      <c r="D38" s="618">
        <v>-4190.6000000000004</v>
      </c>
      <c r="E38" s="618">
        <v>-4852.3</v>
      </c>
      <c r="F38" s="618">
        <v>-5487.1</v>
      </c>
      <c r="G38" s="618">
        <v>-5574.7</v>
      </c>
      <c r="H38" s="618">
        <v>-3348.2</v>
      </c>
      <c r="I38" s="618">
        <v>-4271</v>
      </c>
      <c r="J38" s="618">
        <v>-4963.3760000000002</v>
      </c>
      <c r="K38" s="618">
        <v>-5731.0523000000003</v>
      </c>
      <c r="L38" s="612"/>
      <c r="M38" s="609" t="s">
        <v>650</v>
      </c>
    </row>
    <row r="39" spans="1:13">
      <c r="A39" s="609" t="s">
        <v>649</v>
      </c>
      <c r="C39" s="618">
        <v>5105.1000000000004</v>
      </c>
      <c r="D39" s="618">
        <v>5459.5</v>
      </c>
      <c r="E39" s="618">
        <v>6082.1</v>
      </c>
      <c r="F39" s="618">
        <v>6983.1</v>
      </c>
      <c r="G39" s="618">
        <v>7846.6</v>
      </c>
      <c r="H39" s="618">
        <v>7294.9</v>
      </c>
      <c r="I39" s="618">
        <v>8535.7000000000007</v>
      </c>
      <c r="J39" s="618">
        <v>10518.668</v>
      </c>
      <c r="K39" s="618">
        <v>10107.045</v>
      </c>
      <c r="L39" s="612"/>
      <c r="M39" s="609" t="s">
        <v>648</v>
      </c>
    </row>
    <row r="40" spans="1:13">
      <c r="A40" s="609" t="s">
        <v>647</v>
      </c>
      <c r="C40" s="618">
        <v>8737</v>
      </c>
      <c r="D40" s="618">
        <v>9650.1</v>
      </c>
      <c r="E40" s="618">
        <v>10934.4</v>
      </c>
      <c r="F40" s="618">
        <v>12470.2</v>
      </c>
      <c r="G40" s="618">
        <v>13421.2</v>
      </c>
      <c r="H40" s="618">
        <v>10643.1</v>
      </c>
      <c r="I40" s="618">
        <v>12806.4</v>
      </c>
      <c r="J40" s="618">
        <v>15482.044</v>
      </c>
      <c r="K40" s="618">
        <v>15838.097299999999</v>
      </c>
      <c r="L40" s="612"/>
      <c r="M40" s="609" t="s">
        <v>646</v>
      </c>
    </row>
    <row r="41" spans="1:13">
      <c r="A41" s="609" t="s">
        <v>645</v>
      </c>
      <c r="C41" s="618">
        <v>-243.90000000000009</v>
      </c>
      <c r="D41" s="618">
        <v>-141.79999999999995</v>
      </c>
      <c r="E41" s="618">
        <v>-259.60000000000014</v>
      </c>
      <c r="F41" s="618">
        <v>-310</v>
      </c>
      <c r="G41" s="618">
        <v>-9.6999999999998181</v>
      </c>
      <c r="H41" s="618">
        <v>97.200000000000045</v>
      </c>
      <c r="I41" s="618">
        <v>-26.800000000000182</v>
      </c>
      <c r="J41" s="618">
        <v>-118.68600000000015</v>
      </c>
      <c r="K41" s="618">
        <v>-51.916999999999916</v>
      </c>
      <c r="L41" s="612"/>
      <c r="M41" s="609" t="s">
        <v>644</v>
      </c>
    </row>
    <row r="42" spans="1:13">
      <c r="A42" s="609" t="s">
        <v>643</v>
      </c>
      <c r="C42" s="618">
        <v>-410.1</v>
      </c>
      <c r="D42" s="618">
        <v>-484.8</v>
      </c>
      <c r="E42" s="618">
        <v>-680.4</v>
      </c>
      <c r="F42" s="618">
        <v>-842.7</v>
      </c>
      <c r="G42" s="618">
        <v>-937.6</v>
      </c>
      <c r="H42" s="618">
        <v>-1101.5999999999999</v>
      </c>
      <c r="I42" s="618">
        <v>-1211.2</v>
      </c>
      <c r="J42" s="618">
        <v>-1650.3630000000001</v>
      </c>
      <c r="K42" s="618">
        <v>-1371.451</v>
      </c>
      <c r="L42" s="612"/>
      <c r="M42" s="609" t="s">
        <v>642</v>
      </c>
    </row>
    <row r="43" spans="1:13">
      <c r="A43" s="609" t="s">
        <v>641</v>
      </c>
      <c r="C43" s="618">
        <v>3121.5</v>
      </c>
      <c r="D43" s="618">
        <v>3576.5</v>
      </c>
      <c r="E43" s="618">
        <v>4268.2</v>
      </c>
      <c r="F43" s="618">
        <v>4854</v>
      </c>
      <c r="G43" s="618">
        <v>5108.1000000000004</v>
      </c>
      <c r="H43" s="618">
        <v>4625.6000000000004</v>
      </c>
      <c r="I43" s="618">
        <v>4945.6000000000004</v>
      </c>
      <c r="J43" s="618">
        <v>5133.7910000000002</v>
      </c>
      <c r="K43" s="618">
        <v>5707.6329999999998</v>
      </c>
      <c r="L43" s="612"/>
      <c r="M43" s="609" t="s">
        <v>640</v>
      </c>
    </row>
    <row r="44" spans="1:13">
      <c r="C44" s="618"/>
      <c r="D44" s="618"/>
      <c r="E44" s="618"/>
      <c r="F44" s="618"/>
      <c r="G44" s="618"/>
      <c r="H44" s="618"/>
      <c r="I44" s="618"/>
      <c r="J44" s="618"/>
      <c r="K44" s="618"/>
      <c r="L44" s="612"/>
    </row>
    <row r="45" spans="1:13">
      <c r="A45" s="609" t="s">
        <v>639</v>
      </c>
      <c r="C45" s="618">
        <v>1768.9</v>
      </c>
      <c r="D45" s="618">
        <v>1479.4</v>
      </c>
      <c r="E45" s="618">
        <v>1776.2</v>
      </c>
      <c r="F45" s="618">
        <v>2002.1</v>
      </c>
      <c r="G45" s="618">
        <v>1746.6</v>
      </c>
      <c r="H45" s="618">
        <v>200</v>
      </c>
      <c r="I45" s="618">
        <v>1240.2</v>
      </c>
      <c r="J45" s="618">
        <v>1804.6680000000001</v>
      </c>
      <c r="K45" s="618">
        <v>1945.8923</v>
      </c>
      <c r="L45" s="612"/>
      <c r="M45" s="609" t="s">
        <v>638</v>
      </c>
    </row>
    <row r="46" spans="1:13">
      <c r="A46" s="609" t="s">
        <v>637</v>
      </c>
      <c r="C46" s="618">
        <v>254.8</v>
      </c>
      <c r="D46" s="618">
        <v>470</v>
      </c>
      <c r="E46" s="618">
        <v>551.6</v>
      </c>
      <c r="F46" s="618">
        <v>719.80000000000007</v>
      </c>
      <c r="G46" s="618">
        <v>737.4</v>
      </c>
      <c r="H46" s="618">
        <v>573.70000000000005</v>
      </c>
      <c r="I46" s="618">
        <v>782.4</v>
      </c>
      <c r="J46" s="618">
        <v>1008.9060000000001</v>
      </c>
      <c r="K46" s="618">
        <v>1167.489</v>
      </c>
      <c r="L46" s="612"/>
      <c r="M46" s="609" t="s">
        <v>636</v>
      </c>
    </row>
    <row r="47" spans="1:13">
      <c r="A47" s="609" t="s">
        <v>635</v>
      </c>
      <c r="C47" s="618">
        <v>1514.1000000000001</v>
      </c>
      <c r="D47" s="618">
        <v>1009.4000000000001</v>
      </c>
      <c r="E47" s="618">
        <v>1224.5999999999999</v>
      </c>
      <c r="F47" s="618">
        <v>1282.2999999999997</v>
      </c>
      <c r="G47" s="618">
        <v>1009.1999999999999</v>
      </c>
      <c r="H47" s="618">
        <v>-373.70000000000005</v>
      </c>
      <c r="I47" s="618">
        <v>457.80000000000007</v>
      </c>
      <c r="J47" s="618">
        <v>795.76200000000006</v>
      </c>
      <c r="K47" s="618">
        <v>778.40329999999994</v>
      </c>
      <c r="L47" s="612"/>
      <c r="M47" s="609" t="s">
        <v>634</v>
      </c>
    </row>
    <row r="48" spans="1:13">
      <c r="C48" s="618"/>
      <c r="D48" s="618"/>
      <c r="E48" s="618"/>
      <c r="F48" s="618"/>
      <c r="G48" s="618"/>
      <c r="H48" s="618"/>
      <c r="I48" s="618"/>
      <c r="J48" s="618"/>
      <c r="K48" s="618"/>
      <c r="L48" s="612"/>
    </row>
    <row r="49" spans="1:13">
      <c r="A49" s="609" t="s">
        <v>633</v>
      </c>
      <c r="C49" s="618">
        <v>604.40000000000009</v>
      </c>
      <c r="D49" s="618">
        <v>238.70000000000005</v>
      </c>
      <c r="E49" s="618">
        <v>252.10000000000014</v>
      </c>
      <c r="F49" s="618">
        <v>216.19999999999982</v>
      </c>
      <c r="G49" s="618">
        <v>332.69999999999982</v>
      </c>
      <c r="H49" s="618">
        <v>472.8</v>
      </c>
      <c r="I49" s="618">
        <v>676.90000000000009</v>
      </c>
      <c r="J49" s="618">
        <v>205.9340000000002</v>
      </c>
      <c r="K49" s="618">
        <v>498.90499999999997</v>
      </c>
      <c r="L49" s="612"/>
      <c r="M49" s="609" t="s">
        <v>632</v>
      </c>
    </row>
    <row r="50" spans="1:13">
      <c r="A50" s="609" t="s">
        <v>631</v>
      </c>
      <c r="C50" s="618">
        <v>-604.4</v>
      </c>
      <c r="D50" s="618">
        <v>-238.7</v>
      </c>
      <c r="E50" s="618">
        <v>-252.1</v>
      </c>
      <c r="F50" s="618">
        <v>-216.2</v>
      </c>
      <c r="G50" s="618">
        <v>-332.7</v>
      </c>
      <c r="H50" s="618">
        <v>-472.8</v>
      </c>
      <c r="I50" s="618">
        <v>-676.9</v>
      </c>
      <c r="J50" s="618">
        <v>-205.934</v>
      </c>
      <c r="K50" s="618">
        <v>-498.90499999999997</v>
      </c>
      <c r="L50" s="612"/>
      <c r="M50" s="609" t="s">
        <v>630</v>
      </c>
    </row>
    <row r="51" spans="1:13">
      <c r="A51" s="609" t="s">
        <v>629</v>
      </c>
      <c r="C51" s="618">
        <v>0</v>
      </c>
      <c r="D51" s="618">
        <v>0</v>
      </c>
      <c r="E51" s="618">
        <v>0</v>
      </c>
      <c r="F51" s="618">
        <v>0</v>
      </c>
      <c r="G51" s="618">
        <v>0</v>
      </c>
      <c r="H51" s="618">
        <v>0</v>
      </c>
      <c r="I51" s="618">
        <v>0</v>
      </c>
      <c r="J51" s="618">
        <v>0</v>
      </c>
      <c r="K51" s="618">
        <v>0</v>
      </c>
      <c r="L51" s="612"/>
      <c r="M51" s="609" t="s">
        <v>628</v>
      </c>
    </row>
    <row r="52" spans="1:13">
      <c r="C52" s="613"/>
      <c r="D52" s="613"/>
      <c r="E52" s="613"/>
      <c r="F52" s="613"/>
      <c r="G52" s="613"/>
      <c r="H52" s="613"/>
      <c r="I52" s="613"/>
      <c r="J52" s="613"/>
      <c r="K52" s="613"/>
      <c r="L52" s="612"/>
    </row>
    <row r="53" spans="1:13">
      <c r="A53" s="609" t="s">
        <v>627</v>
      </c>
      <c r="C53" s="613"/>
      <c r="D53" s="613"/>
      <c r="E53" s="613"/>
      <c r="F53" s="613"/>
      <c r="G53" s="613"/>
      <c r="H53" s="613"/>
      <c r="I53" s="613"/>
      <c r="J53" s="613"/>
      <c r="K53" s="613"/>
      <c r="L53" s="612"/>
      <c r="M53" s="609" t="s">
        <v>626</v>
      </c>
    </row>
    <row r="54" spans="1:13">
      <c r="A54" s="609" t="s">
        <v>625</v>
      </c>
      <c r="C54" s="613">
        <v>108.49305503646605</v>
      </c>
      <c r="D54" s="613">
        <v>99.999999999999957</v>
      </c>
      <c r="E54" s="613">
        <v>97.046178057809229</v>
      </c>
      <c r="F54" s="613">
        <v>96.566415683090767</v>
      </c>
      <c r="G54" s="613">
        <v>91.73552365332705</v>
      </c>
      <c r="H54" s="613">
        <v>94.624872808782754</v>
      </c>
      <c r="I54" s="613">
        <v>94.169523910559249</v>
      </c>
      <c r="J54" s="613">
        <v>90.098305913112839</v>
      </c>
      <c r="K54" s="613">
        <v>88.579701199913757</v>
      </c>
      <c r="L54" s="612"/>
      <c r="M54" s="609" t="s">
        <v>624</v>
      </c>
    </row>
    <row r="55" spans="1:13">
      <c r="A55" s="609" t="s">
        <v>623</v>
      </c>
      <c r="C55" s="613"/>
      <c r="D55" s="613"/>
      <c r="E55" s="613"/>
      <c r="F55" s="613"/>
      <c r="G55" s="613"/>
      <c r="H55" s="613"/>
      <c r="I55" s="613"/>
      <c r="J55" s="613"/>
      <c r="K55" s="613"/>
      <c r="L55" s="612"/>
      <c r="M55" s="609" t="s">
        <v>622</v>
      </c>
    </row>
    <row r="56" spans="1:13">
      <c r="A56" s="609" t="s">
        <v>621</v>
      </c>
      <c r="C56" s="613">
        <v>100.925894688822</v>
      </c>
      <c r="D56" s="613">
        <v>100</v>
      </c>
      <c r="E56" s="613">
        <v>98.130808337330507</v>
      </c>
      <c r="F56" s="613">
        <v>96.313582577012497</v>
      </c>
      <c r="G56" s="613">
        <v>93.756615817912405</v>
      </c>
      <c r="H56" s="613">
        <v>101.762837348114</v>
      </c>
      <c r="I56" s="613">
        <v>101.29601259685801</v>
      </c>
      <c r="J56" s="613">
        <v>100.399535998502</v>
      </c>
      <c r="K56" s="613">
        <v>94.877593689962595</v>
      </c>
      <c r="L56" s="612"/>
      <c r="M56" s="609" t="s">
        <v>620</v>
      </c>
    </row>
    <row r="57" spans="1:13">
      <c r="A57" s="609" t="s">
        <v>619</v>
      </c>
      <c r="C57" s="618">
        <v>1358.8</v>
      </c>
      <c r="D57" s="618">
        <v>994.6</v>
      </c>
      <c r="E57" s="618">
        <v>1095.8</v>
      </c>
      <c r="F57" s="618">
        <v>1159.4000000000001</v>
      </c>
      <c r="G57" s="618">
        <v>809</v>
      </c>
      <c r="H57" s="618">
        <v>-901.6</v>
      </c>
      <c r="I57" s="618">
        <v>29</v>
      </c>
      <c r="J57" s="618">
        <v>154.30500000000001</v>
      </c>
      <c r="K57" s="618">
        <v>574.44129999999996</v>
      </c>
      <c r="L57" s="612"/>
      <c r="M57" s="609" t="s">
        <v>618</v>
      </c>
    </row>
    <row r="58" spans="1:13">
      <c r="A58" s="609" t="s">
        <v>617</v>
      </c>
      <c r="C58" s="618" t="s">
        <v>13</v>
      </c>
      <c r="D58" s="618">
        <v>8831.76</v>
      </c>
      <c r="E58" s="618">
        <v>9844.2799999999988</v>
      </c>
      <c r="F58" s="618">
        <v>10909.47</v>
      </c>
      <c r="G58" s="618">
        <v>11163.380000000001</v>
      </c>
      <c r="H58" s="618">
        <v>11247.92</v>
      </c>
      <c r="I58" s="618">
        <v>12025.5</v>
      </c>
      <c r="J58" s="618">
        <v>14020.599999999999</v>
      </c>
      <c r="K58" s="618">
        <v>15757.619999999999</v>
      </c>
      <c r="L58" s="612"/>
      <c r="M58" s="609" t="s">
        <v>616</v>
      </c>
    </row>
    <row r="59" spans="1:13">
      <c r="C59" s="613"/>
      <c r="D59" s="613"/>
      <c r="E59" s="613"/>
      <c r="F59" s="613"/>
      <c r="G59" s="613"/>
      <c r="H59" s="613"/>
      <c r="I59" s="613"/>
      <c r="J59" s="613"/>
      <c r="K59" s="613"/>
      <c r="L59" s="612"/>
    </row>
    <row r="60" spans="1:13">
      <c r="A60" s="609" t="s">
        <v>615</v>
      </c>
      <c r="B60" s="611" t="s">
        <v>614</v>
      </c>
      <c r="C60" s="613"/>
      <c r="D60" s="613"/>
      <c r="E60" s="613"/>
      <c r="F60" s="613"/>
      <c r="G60" s="613"/>
      <c r="H60" s="613"/>
      <c r="I60" s="613"/>
      <c r="J60" s="613"/>
      <c r="K60" s="613"/>
      <c r="L60" s="612"/>
      <c r="M60" s="609" t="s">
        <v>613</v>
      </c>
    </row>
    <row r="61" spans="1:13">
      <c r="A61" s="609" t="s">
        <v>612</v>
      </c>
      <c r="C61" s="613">
        <v>4.4000000000000004</v>
      </c>
      <c r="D61" s="613" t="s">
        <v>13</v>
      </c>
      <c r="E61" s="613" t="s">
        <v>13</v>
      </c>
      <c r="F61" s="613" t="s">
        <v>13</v>
      </c>
      <c r="G61" s="613" t="s">
        <v>13</v>
      </c>
      <c r="H61" s="613" t="s">
        <v>13</v>
      </c>
      <c r="I61" s="613">
        <v>4.8</v>
      </c>
      <c r="J61" s="613">
        <v>3.1</v>
      </c>
      <c r="K61" s="613">
        <v>4</v>
      </c>
      <c r="L61" s="612"/>
      <c r="M61" s="609" t="s">
        <v>611</v>
      </c>
    </row>
    <row r="62" spans="1:13">
      <c r="C62" s="613"/>
      <c r="D62" s="613"/>
      <c r="E62" s="613"/>
      <c r="F62" s="613"/>
      <c r="G62" s="613"/>
      <c r="H62" s="613"/>
      <c r="I62" s="613"/>
      <c r="J62" s="613"/>
      <c r="K62" s="613"/>
      <c r="L62" s="612"/>
    </row>
    <row r="63" spans="1:13">
      <c r="A63" s="609" t="s">
        <v>610</v>
      </c>
      <c r="B63" s="611" t="s">
        <v>609</v>
      </c>
      <c r="C63" s="613"/>
      <c r="D63" s="613"/>
      <c r="E63" s="613"/>
      <c r="F63" s="613"/>
      <c r="G63" s="613"/>
      <c r="H63" s="613"/>
      <c r="I63" s="613"/>
      <c r="J63" s="613"/>
      <c r="K63" s="613"/>
      <c r="L63" s="612"/>
      <c r="M63" s="609" t="s">
        <v>608</v>
      </c>
    </row>
    <row r="64" spans="1:13">
      <c r="A64" s="609" t="s">
        <v>607</v>
      </c>
      <c r="C64" s="613"/>
      <c r="D64" s="613"/>
      <c r="E64" s="613"/>
      <c r="F64" s="613"/>
      <c r="G64" s="613"/>
      <c r="H64" s="613"/>
      <c r="I64" s="613"/>
      <c r="J64" s="613"/>
      <c r="K64" s="613"/>
      <c r="L64" s="612"/>
      <c r="M64" s="609" t="s">
        <v>606</v>
      </c>
    </row>
    <row r="65" spans="1:13">
      <c r="A65" s="609" t="s">
        <v>605</v>
      </c>
      <c r="C65" s="613">
        <v>9.2230633687919941</v>
      </c>
      <c r="D65" s="613">
        <v>8.5667338860258688</v>
      </c>
      <c r="E65" s="613">
        <v>5.7925151348376502</v>
      </c>
      <c r="F65" s="613">
        <v>8.7462608921836207</v>
      </c>
      <c r="G65" s="613">
        <v>9.4002272319559932</v>
      </c>
      <c r="H65" s="613">
        <v>-0.27876468980596592</v>
      </c>
      <c r="I65" s="613">
        <v>5.3935540451655495</v>
      </c>
      <c r="J65" s="613">
        <v>6.2000000000000055</v>
      </c>
      <c r="K65" s="613">
        <v>3.446327683615813</v>
      </c>
      <c r="L65" s="612"/>
      <c r="M65" s="609" t="s">
        <v>604</v>
      </c>
    </row>
    <row r="66" spans="1:13">
      <c r="A66" s="609" t="s">
        <v>603</v>
      </c>
      <c r="C66" s="613"/>
      <c r="D66" s="613"/>
      <c r="E66" s="613"/>
      <c r="F66" s="613"/>
      <c r="G66" s="613"/>
      <c r="H66" s="613"/>
      <c r="I66" s="613"/>
      <c r="J66" s="613"/>
      <c r="K66" s="613"/>
      <c r="L66" s="612"/>
      <c r="M66" s="609" t="s">
        <v>602</v>
      </c>
    </row>
    <row r="67" spans="1:13">
      <c r="A67" s="609" t="s">
        <v>601</v>
      </c>
      <c r="C67" s="613">
        <v>0.40022488515816246</v>
      </c>
      <c r="D67" s="613">
        <v>-3.9432966916946088</v>
      </c>
      <c r="E67" s="613">
        <v>-0.46724514362729286</v>
      </c>
      <c r="F67" s="613">
        <v>0.9461485935452929</v>
      </c>
      <c r="G67" s="613">
        <v>-1.2355428447309524</v>
      </c>
      <c r="H67" s="613">
        <v>7.4041676814847079</v>
      </c>
      <c r="I67" s="613">
        <v>-1.0244874352201894</v>
      </c>
      <c r="J67" s="613">
        <v>-3.3779438766223802</v>
      </c>
      <c r="K67" s="613">
        <v>0.5970148142023568</v>
      </c>
      <c r="L67" s="612"/>
      <c r="M67" s="609" t="s">
        <v>600</v>
      </c>
    </row>
    <row r="68" spans="1:13">
      <c r="A68" s="609" t="s">
        <v>599</v>
      </c>
      <c r="C68" s="613">
        <v>-2.2427001441837291</v>
      </c>
      <c r="D68" s="613">
        <v>-3.9877300613496924</v>
      </c>
      <c r="E68" s="613">
        <v>-1.0649627263045747</v>
      </c>
      <c r="F68" s="613">
        <v>-1.6146393972013118</v>
      </c>
      <c r="G68" s="613">
        <v>-2.6258205689277947</v>
      </c>
      <c r="H68" s="613">
        <v>0.11235955056179137</v>
      </c>
      <c r="I68" s="613">
        <v>2.8058361391694708</v>
      </c>
      <c r="J68" s="613">
        <v>0.4366812227074357</v>
      </c>
      <c r="K68" s="613">
        <v>4.0044565217391526</v>
      </c>
      <c r="L68" s="612"/>
      <c r="M68" s="609" t="s">
        <v>598</v>
      </c>
    </row>
    <row r="69" spans="1:13">
      <c r="A69" s="609" t="s">
        <v>597</v>
      </c>
      <c r="C69" s="613">
        <v>4.4641666666666664</v>
      </c>
      <c r="D69" s="613">
        <v>4.5874999999999995</v>
      </c>
      <c r="E69" s="613">
        <v>4.7175000000000002</v>
      </c>
      <c r="F69" s="613">
        <v>4.9099999999999993</v>
      </c>
      <c r="G69" s="613">
        <v>5.1833333333333336</v>
      </c>
      <c r="H69" s="613">
        <v>5.6358333333333333</v>
      </c>
      <c r="I69" s="613">
        <v>5.4916666666666663</v>
      </c>
      <c r="J69" s="613">
        <v>5.2666666666666666</v>
      </c>
      <c r="K69" s="613">
        <v>5.2870000000000008</v>
      </c>
      <c r="L69" s="612"/>
      <c r="M69" s="609" t="s">
        <v>596</v>
      </c>
    </row>
    <row r="70" spans="1:13">
      <c r="A70" s="609" t="s">
        <v>595</v>
      </c>
      <c r="C70" s="613">
        <v>13.816666666666668</v>
      </c>
      <c r="D70" s="613">
        <v>13.032499999999999</v>
      </c>
      <c r="E70" s="613">
        <v>12.762500000000001</v>
      </c>
      <c r="F70" s="613">
        <v>12.832499999999996</v>
      </c>
      <c r="G70" s="613">
        <v>13.39</v>
      </c>
      <c r="H70" s="613">
        <v>13.849166666666667</v>
      </c>
      <c r="I70" s="613">
        <v>13.345000000000001</v>
      </c>
      <c r="J70" s="613">
        <v>13.428333333333335</v>
      </c>
      <c r="K70" s="613">
        <v>13.484999999999999</v>
      </c>
      <c r="L70" s="612"/>
      <c r="M70" s="609" t="s">
        <v>594</v>
      </c>
    </row>
    <row r="71" spans="1:13">
      <c r="C71" s="613"/>
      <c r="D71" s="613"/>
      <c r="E71" s="613"/>
      <c r="F71" s="613"/>
      <c r="G71" s="613"/>
      <c r="H71" s="613"/>
      <c r="I71" s="613"/>
      <c r="J71" s="613"/>
      <c r="K71" s="613"/>
      <c r="L71" s="612"/>
    </row>
    <row r="72" spans="1:13">
      <c r="A72" s="609" t="s">
        <v>593</v>
      </c>
      <c r="B72" s="611" t="s">
        <v>592</v>
      </c>
      <c r="C72" s="613"/>
      <c r="D72" s="613"/>
      <c r="E72" s="613"/>
      <c r="F72" s="613"/>
      <c r="G72" s="613"/>
      <c r="H72" s="613"/>
      <c r="I72" s="613"/>
      <c r="J72" s="613"/>
      <c r="K72" s="613"/>
      <c r="L72" s="612"/>
      <c r="M72" s="609" t="s">
        <v>591</v>
      </c>
    </row>
    <row r="73" spans="1:13">
      <c r="A73" s="609" t="s">
        <v>590</v>
      </c>
      <c r="C73" s="613">
        <v>12.319939682846574</v>
      </c>
      <c r="D73" s="613">
        <v>11.989982016432577</v>
      </c>
      <c r="E73" s="613">
        <v>12.726525832588461</v>
      </c>
      <c r="F73" s="613">
        <v>12.840198815637876</v>
      </c>
      <c r="G73" s="613">
        <v>12.024818166303783</v>
      </c>
      <c r="H73" s="613">
        <v>11.052221547134923</v>
      </c>
      <c r="I73" s="613">
        <v>11.235617201170646</v>
      </c>
      <c r="J73" s="613">
        <v>11.629576764305776</v>
      </c>
      <c r="K73" s="613">
        <v>11.60206421361443</v>
      </c>
      <c r="L73" s="612"/>
      <c r="M73" s="609" t="s">
        <v>589</v>
      </c>
    </row>
    <row r="74" spans="1:13">
      <c r="A74" s="609" t="s">
        <v>588</v>
      </c>
      <c r="C74" s="613">
        <v>11.821898049123504</v>
      </c>
      <c r="D74" s="613">
        <v>11.48605277556741</v>
      </c>
      <c r="E74" s="613">
        <v>12.105674196164447</v>
      </c>
      <c r="F74" s="613">
        <v>12.302088606251743</v>
      </c>
      <c r="G74" s="613">
        <v>11.526847991986584</v>
      </c>
      <c r="H74" s="613">
        <v>10.628938102628362</v>
      </c>
      <c r="I74" s="613">
        <v>10.760061720352233</v>
      </c>
      <c r="J74" s="613">
        <v>11.179364653951957</v>
      </c>
      <c r="K74" s="613">
        <v>11.1732366193689</v>
      </c>
      <c r="L74" s="612"/>
      <c r="M74" s="609" t="s">
        <v>587</v>
      </c>
    </row>
    <row r="75" spans="1:13">
      <c r="A75" s="609" t="s">
        <v>586</v>
      </c>
      <c r="C75" s="613">
        <v>13.412178286117681</v>
      </c>
      <c r="D75" s="613">
        <v>13.720031200716253</v>
      </c>
      <c r="E75" s="613">
        <v>14.671925510824183</v>
      </c>
      <c r="F75" s="613">
        <v>14.281071410264298</v>
      </c>
      <c r="G75" s="613">
        <v>13.639504654919774</v>
      </c>
      <c r="H75" s="613">
        <v>14.192718972196944</v>
      </c>
      <c r="I75" s="613">
        <v>14.52607561571037</v>
      </c>
      <c r="J75" s="613">
        <v>14.412644643048328</v>
      </c>
      <c r="K75" s="613">
        <v>14.017943923428543</v>
      </c>
      <c r="L75" s="612"/>
      <c r="M75" s="609" t="s">
        <v>585</v>
      </c>
    </row>
    <row r="76" spans="1:13">
      <c r="A76" s="609" t="s">
        <v>584</v>
      </c>
      <c r="C76" s="613">
        <v>9.1522057255569003</v>
      </c>
      <c r="D76" s="613">
        <v>9.1115322791683528</v>
      </c>
      <c r="E76" s="613">
        <v>9.4075084322098608</v>
      </c>
      <c r="F76" s="613">
        <v>9.4668931808101817</v>
      </c>
      <c r="G76" s="613">
        <v>9.1710131989768726</v>
      </c>
      <c r="H76" s="613">
        <v>10.118148752895989</v>
      </c>
      <c r="I76" s="613">
        <v>10.404468955168873</v>
      </c>
      <c r="J76" s="613">
        <v>10.443437768562537</v>
      </c>
      <c r="K76" s="613">
        <v>10.720699191040284</v>
      </c>
      <c r="L76" s="612"/>
      <c r="M76" s="609" t="s">
        <v>583</v>
      </c>
    </row>
    <row r="77" spans="1:13">
      <c r="A77" s="609" t="s">
        <v>582</v>
      </c>
      <c r="C77" s="613">
        <v>1.3659197614201921</v>
      </c>
      <c r="D77" s="613">
        <v>1.4072748786594631</v>
      </c>
      <c r="E77" s="613">
        <v>1.384650689288222</v>
      </c>
      <c r="F77" s="613">
        <v>1.4866770526867776</v>
      </c>
      <c r="G77" s="613">
        <v>1.3607026930025319</v>
      </c>
      <c r="H77" s="613">
        <v>1.4203513112591377</v>
      </c>
      <c r="I77" s="613">
        <v>1.4829473996569824</v>
      </c>
      <c r="J77" s="613">
        <v>1.4748214453590138</v>
      </c>
      <c r="K77" s="613">
        <v>1.5260534231710001</v>
      </c>
      <c r="L77" s="612"/>
      <c r="M77" s="609" t="s">
        <v>581</v>
      </c>
    </row>
    <row r="78" spans="1:13">
      <c r="A78" s="609" t="s">
        <v>580</v>
      </c>
      <c r="C78" s="613">
        <v>4.2599725605607803</v>
      </c>
      <c r="D78" s="613">
        <v>4.6084989215479002</v>
      </c>
      <c r="E78" s="613">
        <v>5.2644170786143238</v>
      </c>
      <c r="F78" s="613">
        <v>4.8141782294541162</v>
      </c>
      <c r="G78" s="613">
        <v>4.4684914559429005</v>
      </c>
      <c r="H78" s="613">
        <v>4.0745702193009556</v>
      </c>
      <c r="I78" s="613">
        <v>4.1215766389324671</v>
      </c>
      <c r="J78" s="613">
        <v>3.9692068744857916</v>
      </c>
      <c r="K78" s="613">
        <v>3.2972447323882617</v>
      </c>
      <c r="L78" s="612"/>
      <c r="M78" s="609" t="s">
        <v>579</v>
      </c>
    </row>
    <row r="79" spans="1:13">
      <c r="A79" s="609" t="s">
        <v>578</v>
      </c>
      <c r="C79" s="613">
        <v>0.273681158149085</v>
      </c>
      <c r="D79" s="613">
        <v>-0.32277430562421139</v>
      </c>
      <c r="E79" s="613">
        <v>-0.56074898894750069</v>
      </c>
      <c r="F79" s="613">
        <v>4.580445806035615E-2</v>
      </c>
      <c r="G79" s="613">
        <v>-0.25398379561345813</v>
      </c>
      <c r="H79" s="613">
        <v>-1.7201461138028833</v>
      </c>
      <c r="I79" s="613">
        <v>-1.8075110148827418</v>
      </c>
      <c r="J79" s="613">
        <v>-1.3082464333835382</v>
      </c>
      <c r="K79" s="613">
        <v>-0.8898262866431158</v>
      </c>
      <c r="L79" s="612"/>
      <c r="M79" s="609" t="s">
        <v>577</v>
      </c>
    </row>
    <row r="80" spans="1:13">
      <c r="A80" s="609" t="s">
        <v>576</v>
      </c>
      <c r="C80" s="613">
        <v>-1.0922386032711071</v>
      </c>
      <c r="D80" s="613">
        <v>-1.7300491842836747</v>
      </c>
      <c r="E80" s="613">
        <v>-1.9453996782357226</v>
      </c>
      <c r="F80" s="613">
        <v>-1.4408725946264214</v>
      </c>
      <c r="G80" s="613">
        <v>-1.61468648861599</v>
      </c>
      <c r="H80" s="613">
        <v>-3.1404974250620215</v>
      </c>
      <c r="I80" s="613">
        <v>-3.2904584145397244</v>
      </c>
      <c r="J80" s="613">
        <v>-2.783067878742552</v>
      </c>
      <c r="K80" s="613">
        <v>-2.4158797098141158</v>
      </c>
      <c r="L80" s="612"/>
      <c r="M80" s="609" t="s">
        <v>334</v>
      </c>
    </row>
    <row r="81" spans="1:13">
      <c r="C81" s="613"/>
      <c r="D81" s="613"/>
      <c r="E81" s="613"/>
      <c r="F81" s="613"/>
      <c r="G81" s="613"/>
      <c r="H81" s="613"/>
      <c r="I81" s="613"/>
      <c r="J81" s="613"/>
      <c r="K81" s="613"/>
      <c r="L81" s="612"/>
    </row>
    <row r="82" spans="1:13">
      <c r="A82" s="609" t="s">
        <v>575</v>
      </c>
      <c r="C82" s="613">
        <v>21.425019352636664</v>
      </c>
      <c r="D82" s="613">
        <v>20.757256537454985</v>
      </c>
      <c r="E82" s="613">
        <v>21.650622887118033</v>
      </c>
      <c r="F82" s="613">
        <v>21.339731127326456</v>
      </c>
      <c r="G82" s="613">
        <v>20.118729605800734</v>
      </c>
      <c r="H82" s="613">
        <v>22.917710322753774</v>
      </c>
      <c r="I82" s="613">
        <v>24.098780124146941</v>
      </c>
      <c r="J82" s="613">
        <v>23.662184192970361</v>
      </c>
      <c r="K82" s="613">
        <v>24.323740872159643</v>
      </c>
      <c r="L82" s="612"/>
      <c r="M82" s="609" t="s">
        <v>574</v>
      </c>
    </row>
    <row r="83" spans="1:13">
      <c r="A83" s="609" t="s">
        <v>573</v>
      </c>
      <c r="C83" s="613">
        <v>6.7426988444535247</v>
      </c>
      <c r="D83" s="613">
        <v>7.9072760196017251</v>
      </c>
      <c r="E83" s="613">
        <v>8.7839117284943846</v>
      </c>
      <c r="F83" s="613">
        <v>9.2416679880225043</v>
      </c>
      <c r="G83" s="613">
        <v>8.858542804977148</v>
      </c>
      <c r="H83" s="613">
        <v>9.9355569880443628</v>
      </c>
      <c r="I83" s="613">
        <v>11.038705467541401</v>
      </c>
      <c r="J83" s="613">
        <v>12.140391229772481</v>
      </c>
      <c r="K83" s="613">
        <v>11.933591540842913</v>
      </c>
      <c r="L83" s="612"/>
      <c r="M83" s="609" t="s">
        <v>572</v>
      </c>
    </row>
    <row r="84" spans="1:13">
      <c r="A84" s="609" t="s">
        <v>571</v>
      </c>
      <c r="C84" s="613">
        <v>14.682320508183139</v>
      </c>
      <c r="D84" s="613">
        <v>12.849980517853259</v>
      </c>
      <c r="E84" s="613">
        <v>12.866711158623648</v>
      </c>
      <c r="F84" s="613">
        <v>12.098063139303949</v>
      </c>
      <c r="G84" s="613">
        <v>11.260186800823584</v>
      </c>
      <c r="H84" s="613">
        <v>12.982153334709407</v>
      </c>
      <c r="I84" s="613">
        <v>13.060074656605538</v>
      </c>
      <c r="J84" s="613">
        <v>11.521792963197882</v>
      </c>
      <c r="K84" s="613">
        <v>12.390149331316731</v>
      </c>
      <c r="L84" s="612"/>
      <c r="M84" s="609" t="s">
        <v>570</v>
      </c>
    </row>
    <row r="85" spans="1:13">
      <c r="C85" s="613"/>
      <c r="D85" s="613"/>
      <c r="E85" s="613"/>
      <c r="F85" s="613"/>
      <c r="G85" s="613"/>
      <c r="H85" s="613"/>
      <c r="I85" s="613"/>
      <c r="J85" s="613"/>
      <c r="K85" s="613"/>
      <c r="L85" s="612"/>
    </row>
    <row r="86" spans="1:13">
      <c r="A86" s="609" t="s">
        <v>569</v>
      </c>
      <c r="B86" s="611" t="s">
        <v>568</v>
      </c>
      <c r="C86" s="613"/>
      <c r="D86" s="613"/>
      <c r="E86" s="613"/>
      <c r="F86" s="613"/>
      <c r="G86" s="613"/>
      <c r="H86" s="613"/>
      <c r="I86" s="613"/>
      <c r="J86" s="613"/>
      <c r="K86" s="613"/>
      <c r="L86" s="612"/>
      <c r="M86" s="609" t="s">
        <v>567</v>
      </c>
    </row>
    <row r="87" spans="1:13">
      <c r="A87" s="609" t="s">
        <v>566</v>
      </c>
      <c r="C87" s="613">
        <v>31.283333037755884</v>
      </c>
      <c r="D87" s="613">
        <v>33.917278220045908</v>
      </c>
      <c r="E87" s="613">
        <v>34.585429027334385</v>
      </c>
      <c r="F87" s="613">
        <v>34.547816268622711</v>
      </c>
      <c r="G87" s="613">
        <v>32.88654467967131</v>
      </c>
      <c r="H87" s="613">
        <v>32.890446510865033</v>
      </c>
      <c r="I87" s="613">
        <v>32.760780636428173</v>
      </c>
      <c r="J87" s="613">
        <v>33.911140669611946</v>
      </c>
      <c r="K87" s="613">
        <v>35.952636885458773</v>
      </c>
      <c r="L87" s="612"/>
      <c r="M87" s="609" t="s">
        <v>565</v>
      </c>
    </row>
    <row r="88" spans="1:13">
      <c r="A88" s="609" t="s">
        <v>564</v>
      </c>
      <c r="C88" s="613">
        <v>5.3720313321263857</v>
      </c>
      <c r="D88" s="613">
        <v>9.0652273459961741</v>
      </c>
      <c r="E88" s="613">
        <v>10.599074897916202</v>
      </c>
      <c r="F88" s="613">
        <v>10.368463155224838</v>
      </c>
      <c r="G88" s="613">
        <v>9.587913605165447</v>
      </c>
      <c r="H88" s="613">
        <v>12.157356104896094</v>
      </c>
      <c r="I88" s="613">
        <v>12.715952720176604</v>
      </c>
      <c r="J88" s="613">
        <v>13.163721492992424</v>
      </c>
      <c r="K88" s="613">
        <v>7.3972860869451411</v>
      </c>
      <c r="L88" s="612"/>
      <c r="M88" s="609" t="s">
        <v>563</v>
      </c>
    </row>
    <row r="89" spans="1:13">
      <c r="A89" s="609" t="s">
        <v>562</v>
      </c>
      <c r="C89" s="613">
        <v>26.19968639920301</v>
      </c>
      <c r="D89" s="613">
        <v>25.361320327736951</v>
      </c>
      <c r="E89" s="613">
        <v>28.364213028674889</v>
      </c>
      <c r="F89" s="613">
        <v>28.183248212775169</v>
      </c>
      <c r="G89" s="613">
        <v>27.312671491328643</v>
      </c>
      <c r="H89" s="613">
        <v>25.341771534690466</v>
      </c>
      <c r="I89" s="613">
        <v>23.830702922809959</v>
      </c>
      <c r="J89" s="613">
        <v>23.655051844407105</v>
      </c>
      <c r="K89" s="613">
        <v>31.672214149910328</v>
      </c>
      <c r="L89" s="612"/>
      <c r="M89" s="609" t="s">
        <v>561</v>
      </c>
    </row>
    <row r="90" spans="1:13">
      <c r="A90" s="609" t="s">
        <v>560</v>
      </c>
      <c r="C90" s="613">
        <v>-0.28833218361474011</v>
      </c>
      <c r="D90" s="613">
        <v>-0.5092694536872171</v>
      </c>
      <c r="E90" s="613">
        <v>-4.3779024085233393</v>
      </c>
      <c r="F90" s="613">
        <v>-4.0038950993772939</v>
      </c>
      <c r="G90" s="613">
        <v>-4.0140066183618242</v>
      </c>
      <c r="H90" s="613">
        <v>-4.6086811287215284</v>
      </c>
      <c r="I90" s="613">
        <v>-3.7858449849493589</v>
      </c>
      <c r="J90" s="613">
        <v>-2.9076057337909957</v>
      </c>
      <c r="K90" s="613">
        <v>-3.1168633513966961</v>
      </c>
      <c r="L90" s="612"/>
      <c r="M90" s="609" t="s">
        <v>559</v>
      </c>
    </row>
    <row r="91" spans="1:13">
      <c r="C91" s="613"/>
      <c r="D91" s="613"/>
      <c r="E91" s="613"/>
      <c r="F91" s="613"/>
      <c r="G91" s="613"/>
      <c r="H91" s="613"/>
      <c r="I91" s="613"/>
      <c r="J91" s="613"/>
      <c r="K91" s="613"/>
      <c r="L91" s="612"/>
    </row>
    <row r="92" spans="1:13">
      <c r="A92" s="609" t="s">
        <v>558</v>
      </c>
      <c r="C92" s="613">
        <v>10.015854556008517</v>
      </c>
      <c r="D92" s="613">
        <v>10.177927426582841</v>
      </c>
      <c r="E92" s="613">
        <v>11.111265984709451</v>
      </c>
      <c r="F92" s="613">
        <v>10.86410782269923</v>
      </c>
      <c r="G92" s="613">
        <v>9.6798454189622039</v>
      </c>
      <c r="H92" s="613">
        <v>10.335697705082055</v>
      </c>
      <c r="I92" s="613">
        <v>10.242022028170387</v>
      </c>
      <c r="J92" s="613">
        <v>10.077489493822036</v>
      </c>
      <c r="K92" s="613">
        <v>10.428703159249549</v>
      </c>
      <c r="L92" s="612"/>
      <c r="M92" s="609" t="s">
        <v>557</v>
      </c>
    </row>
    <row r="93" spans="1:13">
      <c r="A93" s="609" t="s">
        <v>556</v>
      </c>
      <c r="C93" s="613">
        <v>43.594660441463972</v>
      </c>
      <c r="D93" s="613">
        <v>45.449470536611621</v>
      </c>
      <c r="E93" s="613">
        <v>46.415424587539725</v>
      </c>
      <c r="F93" s="613">
        <v>44.946574338392573</v>
      </c>
      <c r="G93" s="613">
        <v>43.151509054681107</v>
      </c>
      <c r="H93" s="613">
        <v>46.167534318568343</v>
      </c>
      <c r="I93" s="613">
        <v>46.546733523995023</v>
      </c>
      <c r="J93" s="613">
        <v>44.780866739107914</v>
      </c>
      <c r="K93" s="613">
        <v>46.074270646712968</v>
      </c>
      <c r="L93" s="612"/>
      <c r="M93" s="609" t="s">
        <v>555</v>
      </c>
    </row>
    <row r="94" spans="1:13">
      <c r="A94" s="609" t="s">
        <v>554</v>
      </c>
      <c r="C94" s="613">
        <v>30.70719377011412</v>
      </c>
      <c r="D94" s="613">
        <v>33.288189154842719</v>
      </c>
      <c r="E94" s="613">
        <v>35.218575875364913</v>
      </c>
      <c r="F94" s="613">
        <v>33.854242279259559</v>
      </c>
      <c r="G94" s="613">
        <v>32.154233426166044</v>
      </c>
      <c r="H94" s="613">
        <v>33.472295263405414</v>
      </c>
      <c r="I94" s="613">
        <v>34.081581325643796</v>
      </c>
      <c r="J94" s="613">
        <v>33.392849773246489</v>
      </c>
      <c r="K94" s="613">
        <v>34.632780748803697</v>
      </c>
      <c r="L94" s="612"/>
      <c r="M94" s="609" t="s">
        <v>554</v>
      </c>
    </row>
    <row r="95" spans="1:13">
      <c r="A95" s="609" t="s">
        <v>553</v>
      </c>
      <c r="C95" s="613">
        <v>12.887466671349854</v>
      </c>
      <c r="D95" s="613">
        <v>12.161281381768902</v>
      </c>
      <c r="E95" s="613">
        <v>11.196805202908186</v>
      </c>
      <c r="F95" s="613">
        <v>11.092332059133021</v>
      </c>
      <c r="G95" s="613">
        <v>10.997275628515057</v>
      </c>
      <c r="H95" s="613">
        <v>12.695206584112501</v>
      </c>
      <c r="I95" s="613">
        <v>12.46515219835123</v>
      </c>
      <c r="J95" s="613">
        <v>11.388016965861427</v>
      </c>
      <c r="K95" s="613">
        <v>11.441489897909271</v>
      </c>
      <c r="L95" s="612"/>
      <c r="M95" s="609" t="s">
        <v>552</v>
      </c>
    </row>
    <row r="96" spans="1:13">
      <c r="A96" s="614"/>
      <c r="B96" s="617"/>
      <c r="C96" s="616"/>
      <c r="D96" s="616"/>
      <c r="E96" s="616"/>
      <c r="F96" s="616"/>
      <c r="G96" s="616"/>
      <c r="H96" s="616"/>
      <c r="I96" s="616"/>
      <c r="J96" s="616"/>
      <c r="K96" s="616"/>
      <c r="L96" s="615"/>
      <c r="M96" s="614"/>
    </row>
    <row r="97" spans="1:13">
      <c r="C97" s="613"/>
      <c r="D97" s="613"/>
      <c r="E97" s="613"/>
      <c r="F97" s="613"/>
      <c r="G97" s="613"/>
      <c r="H97" s="613"/>
      <c r="I97" s="613"/>
      <c r="J97" s="613"/>
      <c r="K97" s="613"/>
      <c r="L97" s="612"/>
    </row>
    <row r="98" spans="1:13">
      <c r="A98" s="609" t="s">
        <v>418</v>
      </c>
      <c r="C98" s="613"/>
      <c r="D98" s="613"/>
      <c r="E98" s="613"/>
      <c r="F98" s="613"/>
      <c r="G98" s="613"/>
      <c r="H98" s="613"/>
      <c r="I98" s="613"/>
      <c r="J98" s="613"/>
      <c r="K98" s="613"/>
      <c r="L98" s="612"/>
    </row>
    <row r="99" spans="1:13">
      <c r="A99" s="609" t="s">
        <v>230</v>
      </c>
      <c r="C99" s="613"/>
      <c r="D99" s="613"/>
      <c r="E99" s="613"/>
      <c r="F99" s="613"/>
      <c r="G99" s="613"/>
      <c r="H99" s="613"/>
      <c r="I99" s="613"/>
      <c r="J99" s="613"/>
      <c r="K99" s="613"/>
      <c r="L99" s="612"/>
    </row>
    <row r="100" spans="1:13">
      <c r="A100" s="609" t="s">
        <v>487</v>
      </c>
      <c r="C100" s="613"/>
      <c r="D100" s="613"/>
      <c r="E100" s="613"/>
      <c r="F100" s="613"/>
      <c r="G100" s="613"/>
      <c r="H100" s="613"/>
      <c r="I100" s="613"/>
      <c r="J100" s="613"/>
      <c r="K100" s="613"/>
      <c r="L100" s="612"/>
      <c r="M100" s="608"/>
    </row>
    <row r="101" spans="1:13">
      <c r="A101" s="609" t="s">
        <v>551</v>
      </c>
      <c r="C101" s="613"/>
      <c r="D101" s="613"/>
      <c r="E101" s="613"/>
      <c r="F101" s="613"/>
      <c r="G101" s="613"/>
      <c r="H101" s="613"/>
      <c r="I101" s="613"/>
      <c r="J101" s="613"/>
      <c r="K101" s="613"/>
      <c r="L101" s="612"/>
      <c r="M101" s="608"/>
    </row>
    <row r="102" spans="1:13">
      <c r="A102" s="609" t="s">
        <v>550</v>
      </c>
      <c r="C102" s="613"/>
      <c r="D102" s="613"/>
      <c r="E102" s="613"/>
      <c r="F102" s="613"/>
      <c r="G102" s="613"/>
      <c r="H102" s="613"/>
      <c r="I102" s="613"/>
      <c r="J102" s="613"/>
      <c r="K102" s="613"/>
      <c r="L102" s="612"/>
      <c r="M102" s="608"/>
    </row>
    <row r="103" spans="1:13">
      <c r="A103" s="609" t="s">
        <v>549</v>
      </c>
      <c r="C103" s="613"/>
      <c r="D103" s="613"/>
      <c r="E103" s="613"/>
      <c r="F103" s="613"/>
      <c r="G103" s="613"/>
      <c r="H103" s="613"/>
      <c r="I103" s="613"/>
      <c r="J103" s="613"/>
      <c r="K103" s="613"/>
      <c r="L103" s="612"/>
      <c r="M103" s="608"/>
    </row>
    <row r="104" spans="1:13">
      <c r="A104" s="609" t="s">
        <v>548</v>
      </c>
      <c r="C104" s="613"/>
      <c r="D104" s="613"/>
      <c r="E104" s="613"/>
      <c r="F104" s="613"/>
      <c r="G104" s="613"/>
      <c r="H104" s="613"/>
      <c r="I104" s="613"/>
      <c r="J104" s="613"/>
      <c r="K104" s="613"/>
      <c r="L104" s="612"/>
      <c r="M104" s="608"/>
    </row>
    <row r="105" spans="1:13">
      <c r="A105" s="609" t="s">
        <v>547</v>
      </c>
      <c r="C105" s="613"/>
      <c r="D105" s="613"/>
      <c r="E105" s="613"/>
      <c r="F105" s="613"/>
      <c r="G105" s="613"/>
      <c r="H105" s="613"/>
      <c r="I105" s="613"/>
      <c r="J105" s="613"/>
      <c r="K105" s="613"/>
      <c r="L105" s="612"/>
      <c r="M105" s="608"/>
    </row>
    <row r="106" spans="1:13">
      <c r="A106" s="609" t="s">
        <v>546</v>
      </c>
      <c r="C106" s="613"/>
      <c r="D106" s="613"/>
      <c r="E106" s="613"/>
      <c r="F106" s="613"/>
      <c r="G106" s="613"/>
      <c r="H106" s="613"/>
      <c r="I106" s="613"/>
      <c r="J106" s="613"/>
      <c r="K106" s="613"/>
      <c r="L106" s="612"/>
      <c r="M106" s="608"/>
    </row>
    <row r="107" spans="1:13">
      <c r="A107" s="609" t="s">
        <v>545</v>
      </c>
      <c r="C107" s="613"/>
      <c r="D107" s="613"/>
      <c r="E107" s="613"/>
      <c r="F107" s="613"/>
      <c r="G107" s="613"/>
      <c r="H107" s="613"/>
      <c r="I107" s="613"/>
      <c r="J107" s="613"/>
      <c r="K107" s="613"/>
      <c r="L107" s="612"/>
      <c r="M107" s="608"/>
    </row>
    <row r="108" spans="1:13">
      <c r="C108" s="613"/>
      <c r="D108" s="613"/>
      <c r="E108" s="613"/>
      <c r="F108" s="613"/>
      <c r="G108" s="613"/>
      <c r="H108" s="613"/>
      <c r="I108" s="613"/>
      <c r="J108" s="613"/>
      <c r="K108" s="613"/>
      <c r="L108" s="612"/>
      <c r="M108" s="608"/>
    </row>
    <row r="109" spans="1:13">
      <c r="A109" s="609" t="s">
        <v>417</v>
      </c>
      <c r="C109" s="613"/>
      <c r="D109" s="613"/>
      <c r="E109" s="613"/>
      <c r="F109" s="613"/>
      <c r="G109" s="613"/>
      <c r="H109" s="613"/>
      <c r="I109" s="613"/>
      <c r="J109" s="613"/>
      <c r="K109" s="613"/>
      <c r="L109" s="612"/>
      <c r="M109" s="608"/>
    </row>
    <row r="110" spans="1:13">
      <c r="A110" s="609" t="s">
        <v>42</v>
      </c>
      <c r="C110" s="613"/>
      <c r="D110" s="613"/>
      <c r="E110" s="613"/>
      <c r="F110" s="613"/>
      <c r="G110" s="613"/>
      <c r="H110" s="613"/>
      <c r="I110" s="613"/>
      <c r="J110" s="613"/>
      <c r="K110" s="613"/>
      <c r="L110" s="612"/>
    </row>
    <row r="111" spans="1:13">
      <c r="A111" s="609" t="s">
        <v>481</v>
      </c>
      <c r="C111" s="613"/>
      <c r="D111" s="613"/>
      <c r="E111" s="613"/>
      <c r="F111" s="613"/>
      <c r="G111" s="613"/>
      <c r="H111" s="613"/>
      <c r="I111" s="613"/>
      <c r="J111" s="613"/>
      <c r="K111" s="613"/>
      <c r="L111" s="612"/>
    </row>
    <row r="112" spans="1:13">
      <c r="A112" s="609" t="s">
        <v>544</v>
      </c>
      <c r="C112" s="613"/>
      <c r="D112" s="613"/>
      <c r="E112" s="613"/>
      <c r="F112" s="613"/>
      <c r="G112" s="613"/>
      <c r="H112" s="613"/>
      <c r="I112" s="613"/>
      <c r="J112" s="613"/>
      <c r="K112" s="613"/>
      <c r="L112" s="612"/>
    </row>
    <row r="113" spans="1:12" s="608" customFormat="1">
      <c r="A113" s="609" t="s">
        <v>543</v>
      </c>
      <c r="B113" s="611"/>
      <c r="C113" s="613"/>
      <c r="D113" s="613"/>
      <c r="E113" s="613"/>
      <c r="F113" s="613"/>
      <c r="G113" s="613"/>
      <c r="H113" s="613"/>
      <c r="I113" s="613"/>
      <c r="J113" s="613"/>
      <c r="K113" s="613"/>
      <c r="L113" s="612"/>
    </row>
    <row r="114" spans="1:12" s="608" customFormat="1">
      <c r="A114" s="609" t="s">
        <v>542</v>
      </c>
      <c r="B114" s="611"/>
      <c r="C114" s="613"/>
      <c r="D114" s="613"/>
      <c r="E114" s="613"/>
      <c r="F114" s="613"/>
      <c r="G114" s="613"/>
      <c r="H114" s="613"/>
      <c r="I114" s="613"/>
      <c r="J114" s="613"/>
      <c r="K114" s="613"/>
      <c r="L114" s="612"/>
    </row>
    <row r="115" spans="1:12" s="608" customFormat="1">
      <c r="A115" s="609" t="s">
        <v>541</v>
      </c>
      <c r="B115" s="611"/>
      <c r="C115" s="613"/>
      <c r="D115" s="613"/>
      <c r="E115" s="613"/>
      <c r="F115" s="613"/>
      <c r="G115" s="613"/>
      <c r="H115" s="613"/>
      <c r="I115" s="613"/>
      <c r="J115" s="613"/>
      <c r="K115" s="613"/>
      <c r="L115" s="612"/>
    </row>
    <row r="116" spans="1:12" s="608" customFormat="1">
      <c r="A116" s="609" t="s">
        <v>540</v>
      </c>
      <c r="B116" s="611"/>
      <c r="C116" s="613"/>
      <c r="D116" s="613"/>
      <c r="E116" s="613"/>
      <c r="F116" s="613"/>
      <c r="G116" s="613"/>
      <c r="H116" s="613"/>
      <c r="I116" s="613"/>
      <c r="J116" s="613"/>
      <c r="K116" s="613"/>
      <c r="L116" s="612"/>
    </row>
    <row r="117" spans="1:12" s="608" customFormat="1">
      <c r="A117" s="609" t="s">
        <v>539</v>
      </c>
      <c r="B117" s="611"/>
      <c r="C117" s="610"/>
      <c r="D117" s="610"/>
      <c r="E117" s="610"/>
      <c r="F117" s="610"/>
      <c r="G117" s="610"/>
      <c r="H117" s="610"/>
      <c r="I117" s="610"/>
      <c r="J117" s="610"/>
      <c r="K117" s="610"/>
      <c r="L117" s="609"/>
    </row>
    <row r="118" spans="1:12" s="608" customFormat="1">
      <c r="A118" s="609" t="s">
        <v>538</v>
      </c>
      <c r="B118" s="611"/>
      <c r="C118" s="610"/>
      <c r="D118" s="610"/>
      <c r="E118" s="610"/>
      <c r="F118" s="610"/>
      <c r="G118" s="610"/>
      <c r="H118" s="610"/>
      <c r="I118" s="610"/>
      <c r="J118" s="610"/>
      <c r="K118" s="610"/>
      <c r="L118" s="609"/>
    </row>
  </sheetData>
  <pageMargins left="0.76" right="0" top="0.6" bottom="0.6" header="0" footer="0"/>
  <pageSetup scale="80" orientation="landscape" r:id="rId1"/>
  <headerFooter>
    <oddFooter>&amp;R&amp;A  &amp;D  &amp;T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56"/>
  <sheetViews>
    <sheetView showGridLines="0" zoomScaleNormal="100" workbookViewId="0"/>
  </sheetViews>
  <sheetFormatPr defaultColWidth="11.7109375" defaultRowHeight="10.199999999999999"/>
  <cols>
    <col min="1" max="1" width="49.7109375" style="580" customWidth="1"/>
    <col min="2" max="2" width="8.140625" style="579" customWidth="1"/>
    <col min="3" max="5" width="8.140625" style="578" customWidth="1"/>
    <col min="6" max="6" width="2" style="576" customWidth="1"/>
    <col min="7" max="10" width="8.140625" style="578" customWidth="1"/>
    <col min="11" max="11" width="2" style="578" customWidth="1"/>
    <col min="12" max="12" width="8.140625" style="578" customWidth="1"/>
    <col min="13" max="13" width="1.28515625" style="577" customWidth="1"/>
    <col min="14" max="14" width="8.140625" style="578" customWidth="1"/>
    <col min="15" max="15" width="2.5703125" style="577" customWidth="1"/>
    <col min="16" max="16" width="45.7109375" style="576" customWidth="1"/>
    <col min="17" max="33" width="11.7109375" style="576"/>
    <col min="34" max="16384" width="11.7109375" style="575"/>
  </cols>
  <sheetData>
    <row r="1" spans="1:33" s="606" customFormat="1">
      <c r="A1" s="607">
        <v>2</v>
      </c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  <c r="O1" s="607"/>
      <c r="P1" s="607"/>
      <c r="Q1" s="607"/>
      <c r="R1" s="607"/>
      <c r="S1" s="607"/>
      <c r="T1" s="607"/>
      <c r="U1" s="607"/>
      <c r="V1" s="607"/>
      <c r="W1" s="607"/>
      <c r="X1" s="607"/>
      <c r="Y1" s="607"/>
      <c r="Z1" s="607"/>
      <c r="AA1" s="607"/>
      <c r="AB1" s="607"/>
      <c r="AC1" s="607"/>
      <c r="AD1" s="607"/>
      <c r="AE1" s="607"/>
      <c r="AF1" s="607"/>
      <c r="AG1" s="607"/>
    </row>
    <row r="2" spans="1:33">
      <c r="A2" s="605" t="s">
        <v>537</v>
      </c>
      <c r="D2" s="579"/>
      <c r="O2" s="605"/>
      <c r="P2" s="605" t="s">
        <v>536</v>
      </c>
    </row>
    <row r="3" spans="1:33">
      <c r="A3" s="602"/>
      <c r="B3" s="597"/>
      <c r="C3" s="603"/>
      <c r="D3" s="603"/>
      <c r="E3" s="603"/>
      <c r="F3" s="604"/>
      <c r="G3" s="603"/>
      <c r="H3" s="603"/>
      <c r="I3" s="603"/>
      <c r="J3" s="603"/>
      <c r="K3" s="603"/>
      <c r="L3" s="603"/>
      <c r="M3" s="602"/>
      <c r="N3" s="603"/>
      <c r="O3" s="602"/>
      <c r="P3" s="602"/>
    </row>
    <row r="4" spans="1:33" s="579" customFormat="1">
      <c r="A4" s="580"/>
      <c r="B4" s="600"/>
      <c r="C4" s="600"/>
      <c r="D4" s="599">
        <v>2011</v>
      </c>
      <c r="E4" s="600"/>
      <c r="F4" s="601"/>
      <c r="G4" s="600"/>
      <c r="H4" s="600"/>
      <c r="I4" s="599">
        <v>2012</v>
      </c>
      <c r="J4" s="599"/>
      <c r="L4" s="600"/>
      <c r="M4" s="599"/>
      <c r="N4" s="600">
        <v>2013</v>
      </c>
      <c r="O4" s="599"/>
      <c r="P4" s="580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  <c r="AE4" s="578"/>
      <c r="AF4" s="578"/>
      <c r="AG4" s="578"/>
    </row>
    <row r="5" spans="1:33" s="579" customFormat="1">
      <c r="A5" s="596"/>
      <c r="B5" s="597" t="s">
        <v>533</v>
      </c>
      <c r="C5" s="598" t="s">
        <v>532</v>
      </c>
      <c r="D5" s="598" t="s">
        <v>535</v>
      </c>
      <c r="E5" s="598" t="s">
        <v>534</v>
      </c>
      <c r="F5" s="597"/>
      <c r="G5" s="597" t="s">
        <v>533</v>
      </c>
      <c r="H5" s="598" t="s">
        <v>532</v>
      </c>
      <c r="I5" s="598" t="s">
        <v>535</v>
      </c>
      <c r="J5" s="598" t="s">
        <v>534</v>
      </c>
      <c r="K5" s="597"/>
      <c r="L5" s="597" t="s">
        <v>533</v>
      </c>
      <c r="M5" s="596"/>
      <c r="N5" s="597" t="s">
        <v>532</v>
      </c>
      <c r="O5" s="596" t="s">
        <v>17</v>
      </c>
      <c r="P5" s="596"/>
      <c r="Q5" s="578"/>
      <c r="R5" s="578"/>
      <c r="S5" s="578"/>
      <c r="T5" s="578"/>
      <c r="U5" s="578"/>
      <c r="V5" s="578"/>
      <c r="W5" s="578"/>
      <c r="X5" s="578"/>
      <c r="Y5" s="578"/>
      <c r="Z5" s="578"/>
      <c r="AA5" s="578"/>
      <c r="AB5" s="578"/>
      <c r="AC5" s="578"/>
      <c r="AD5" s="578"/>
      <c r="AE5" s="578"/>
      <c r="AF5" s="578"/>
      <c r="AG5" s="578"/>
    </row>
    <row r="6" spans="1:33">
      <c r="B6" s="578"/>
      <c r="E6" s="595"/>
      <c r="F6" s="578"/>
      <c r="P6" s="580"/>
    </row>
    <row r="7" spans="1:33">
      <c r="A7" s="586" t="s">
        <v>531</v>
      </c>
      <c r="B7" s="578"/>
      <c r="F7" s="578"/>
      <c r="O7" s="594"/>
      <c r="P7" s="586" t="s">
        <v>530</v>
      </c>
    </row>
    <row r="8" spans="1:33">
      <c r="A8" s="580" t="s">
        <v>529</v>
      </c>
      <c r="B8" s="588">
        <v>4.3</v>
      </c>
      <c r="C8" s="588">
        <v>4.5</v>
      </c>
      <c r="D8" s="588">
        <v>4.7</v>
      </c>
      <c r="E8" s="588">
        <v>3.5</v>
      </c>
      <c r="F8" s="588"/>
      <c r="G8" s="588">
        <v>3.5</v>
      </c>
      <c r="H8" s="588">
        <v>2.8</v>
      </c>
      <c r="I8" s="588">
        <v>2.4</v>
      </c>
      <c r="J8" s="588">
        <v>3.1</v>
      </c>
      <c r="L8" s="588">
        <v>2.4</v>
      </c>
      <c r="M8" s="587" t="s">
        <v>490</v>
      </c>
      <c r="N8" s="588" t="s">
        <v>14</v>
      </c>
      <c r="O8" s="587" t="s">
        <v>490</v>
      </c>
      <c r="P8" s="580" t="s">
        <v>528</v>
      </c>
    </row>
    <row r="9" spans="1:33">
      <c r="B9" s="588"/>
      <c r="C9" s="588"/>
      <c r="D9" s="588"/>
      <c r="E9" s="588"/>
      <c r="F9" s="588"/>
      <c r="G9" s="588"/>
      <c r="H9" s="588"/>
      <c r="I9" s="588"/>
      <c r="J9" s="588"/>
      <c r="L9" s="588"/>
      <c r="M9" s="587"/>
      <c r="N9" s="588"/>
      <c r="O9" s="587"/>
      <c r="P9" s="580"/>
    </row>
    <row r="10" spans="1:33">
      <c r="A10" s="586" t="s">
        <v>527</v>
      </c>
      <c r="B10" s="590">
        <v>2718.1000000000004</v>
      </c>
      <c r="C10" s="590">
        <v>2702.3</v>
      </c>
      <c r="D10" s="590">
        <v>2494</v>
      </c>
      <c r="E10" s="590">
        <v>2486.6999999999998</v>
      </c>
      <c r="F10" s="590"/>
      <c r="G10" s="590">
        <v>2637.7</v>
      </c>
      <c r="H10" s="590">
        <v>2577.1</v>
      </c>
      <c r="I10" s="590">
        <v>2398.5</v>
      </c>
      <c r="J10" s="590">
        <v>2364.4</v>
      </c>
      <c r="L10" s="590">
        <v>2604.6000000000004</v>
      </c>
      <c r="M10" s="589" t="s">
        <v>490</v>
      </c>
      <c r="N10" s="590">
        <v>933.8</v>
      </c>
      <c r="O10" s="589" t="s">
        <v>524</v>
      </c>
      <c r="P10" s="586" t="s">
        <v>526</v>
      </c>
    </row>
    <row r="11" spans="1:33">
      <c r="A11" s="586" t="s">
        <v>525</v>
      </c>
      <c r="B11" s="590">
        <v>3854.5</v>
      </c>
      <c r="C11" s="590">
        <v>4394.3999999999996</v>
      </c>
      <c r="D11" s="590">
        <v>4250.3999999999996</v>
      </c>
      <c r="E11" s="590">
        <v>4113.7</v>
      </c>
      <c r="F11" s="590"/>
      <c r="G11" s="590">
        <v>4127.3999999999996</v>
      </c>
      <c r="H11" s="590">
        <v>4347.3</v>
      </c>
      <c r="I11" s="590">
        <v>4146.9000000000005</v>
      </c>
      <c r="J11" s="590">
        <v>4372.6000000000004</v>
      </c>
      <c r="L11" s="590">
        <v>4148.3</v>
      </c>
      <c r="M11" s="589" t="s">
        <v>490</v>
      </c>
      <c r="N11" s="590">
        <v>1609.4</v>
      </c>
      <c r="O11" s="589" t="s">
        <v>524</v>
      </c>
      <c r="P11" s="586" t="s">
        <v>523</v>
      </c>
    </row>
    <row r="12" spans="1:33">
      <c r="A12" s="586" t="s">
        <v>522</v>
      </c>
      <c r="B12" s="590">
        <v>6191.01</v>
      </c>
      <c r="C12" s="590">
        <v>6383</v>
      </c>
      <c r="D12" s="590">
        <v>6303</v>
      </c>
      <c r="E12" s="590">
        <v>6188</v>
      </c>
      <c r="F12" s="590"/>
      <c r="G12" s="590">
        <v>6140.8214583100007</v>
      </c>
      <c r="H12" s="590">
        <v>6813</v>
      </c>
      <c r="I12" s="590">
        <v>6754</v>
      </c>
      <c r="J12" s="590">
        <v>6694</v>
      </c>
      <c r="L12" s="590">
        <v>7280</v>
      </c>
      <c r="M12" s="589" t="s">
        <v>490</v>
      </c>
      <c r="N12" s="590">
        <v>7253</v>
      </c>
      <c r="O12" s="589" t="s">
        <v>489</v>
      </c>
      <c r="P12" s="586" t="s">
        <v>521</v>
      </c>
    </row>
    <row r="13" spans="1:33">
      <c r="A13" s="586"/>
      <c r="B13" s="588"/>
      <c r="C13" s="588"/>
      <c r="D13" s="588"/>
      <c r="E13" s="588"/>
      <c r="F13" s="588"/>
      <c r="G13" s="588"/>
      <c r="H13" s="588"/>
      <c r="I13" s="588"/>
      <c r="J13" s="588"/>
      <c r="L13" s="588"/>
      <c r="M13" s="587"/>
      <c r="N13" s="588"/>
      <c r="O13" s="587"/>
      <c r="P13" s="586"/>
    </row>
    <row r="14" spans="1:33">
      <c r="A14" s="586" t="s">
        <v>520</v>
      </c>
      <c r="B14" s="588">
        <v>91.306282184355737</v>
      </c>
      <c r="C14" s="588">
        <v>90.375239305641003</v>
      </c>
      <c r="D14" s="588">
        <v>90.108904359588564</v>
      </c>
      <c r="E14" s="588">
        <v>88.602797802866107</v>
      </c>
      <c r="F14" s="588"/>
      <c r="G14" s="588">
        <v>88.605014886140324</v>
      </c>
      <c r="H14" s="588">
        <v>88.129664290209959</v>
      </c>
      <c r="I14" s="588">
        <v>88.748797308085116</v>
      </c>
      <c r="J14" s="588">
        <v>88.83532831521967</v>
      </c>
      <c r="L14" s="588">
        <v>87.722809938812233</v>
      </c>
      <c r="M14" s="587"/>
      <c r="N14" s="588">
        <v>86.795219951146237</v>
      </c>
      <c r="O14" s="587" t="s">
        <v>489</v>
      </c>
      <c r="P14" s="586" t="s">
        <v>519</v>
      </c>
    </row>
    <row r="15" spans="1:33">
      <c r="A15" s="586"/>
      <c r="B15" s="588"/>
      <c r="C15" s="588"/>
      <c r="D15" s="588"/>
      <c r="E15" s="588"/>
      <c r="F15" s="588"/>
      <c r="G15" s="588"/>
      <c r="H15" s="588"/>
      <c r="I15" s="588"/>
      <c r="J15" s="588"/>
      <c r="L15" s="588"/>
      <c r="M15" s="587"/>
      <c r="N15" s="588"/>
      <c r="O15" s="587"/>
      <c r="P15" s="586"/>
    </row>
    <row r="16" spans="1:33">
      <c r="A16" s="586" t="s">
        <v>518</v>
      </c>
      <c r="B16" s="588"/>
      <c r="C16" s="588"/>
      <c r="D16" s="588"/>
      <c r="E16" s="588"/>
      <c r="F16" s="588"/>
      <c r="G16" s="588"/>
      <c r="H16" s="588"/>
      <c r="I16" s="588"/>
      <c r="J16" s="588"/>
      <c r="L16" s="588"/>
      <c r="M16" s="587"/>
      <c r="N16" s="588"/>
      <c r="O16" s="587"/>
      <c r="P16" s="586" t="s">
        <v>517</v>
      </c>
      <c r="Q16" s="575"/>
      <c r="R16" s="575"/>
      <c r="S16" s="575"/>
      <c r="T16" s="575"/>
      <c r="U16" s="575"/>
      <c r="V16" s="575"/>
      <c r="W16" s="575"/>
      <c r="X16" s="575"/>
      <c r="Y16" s="575"/>
      <c r="Z16" s="575"/>
      <c r="AA16" s="575"/>
      <c r="AB16" s="575"/>
      <c r="AC16" s="575"/>
      <c r="AD16" s="575"/>
      <c r="AE16" s="575"/>
      <c r="AF16" s="575"/>
      <c r="AG16" s="575"/>
    </row>
    <row r="17" spans="1:33">
      <c r="A17" s="580" t="s">
        <v>516</v>
      </c>
      <c r="B17" s="588">
        <v>4.9906790945406065</v>
      </c>
      <c r="C17" s="588">
        <v>6.4274037491370617</v>
      </c>
      <c r="D17" s="588">
        <v>7.2469201160031638</v>
      </c>
      <c r="E17" s="588">
        <v>6.2000000000000055</v>
      </c>
      <c r="F17" s="588"/>
      <c r="G17" s="588">
        <v>4.5508248727678557</v>
      </c>
      <c r="H17" s="588">
        <v>3.4730883622757336</v>
      </c>
      <c r="I17" s="588">
        <v>3.2803932690489646</v>
      </c>
      <c r="J17" s="588">
        <v>3.446327683615813</v>
      </c>
      <c r="L17" s="588">
        <v>4.3360243593408399</v>
      </c>
      <c r="M17" s="587" t="s">
        <v>490</v>
      </c>
      <c r="N17" s="588">
        <v>4.2703304864463387</v>
      </c>
      <c r="O17" s="587" t="s">
        <v>489</v>
      </c>
      <c r="P17" s="580" t="s">
        <v>515</v>
      </c>
      <c r="Q17" s="575"/>
      <c r="R17" s="575"/>
      <c r="S17" s="575"/>
      <c r="T17" s="575"/>
      <c r="U17" s="575"/>
      <c r="V17" s="575"/>
      <c r="W17" s="575"/>
      <c r="X17" s="575"/>
      <c r="Y17" s="575"/>
      <c r="Z17" s="575"/>
      <c r="AA17" s="575"/>
      <c r="AB17" s="575"/>
      <c r="AC17" s="575"/>
      <c r="AD17" s="575"/>
      <c r="AE17" s="575"/>
      <c r="AF17" s="575"/>
      <c r="AG17" s="575"/>
    </row>
    <row r="18" spans="1:33">
      <c r="A18" s="586" t="s">
        <v>514</v>
      </c>
      <c r="B18" s="588"/>
      <c r="C18" s="588"/>
      <c r="D18" s="588"/>
      <c r="E18" s="588"/>
      <c r="F18" s="588"/>
      <c r="G18" s="588"/>
      <c r="H18" s="588"/>
      <c r="I18" s="588"/>
      <c r="J18" s="588"/>
      <c r="L18" s="588"/>
      <c r="M18" s="587"/>
      <c r="N18" s="588"/>
      <c r="O18" s="587"/>
      <c r="P18" s="586" t="s">
        <v>513</v>
      </c>
      <c r="Q18" s="575"/>
      <c r="R18" s="575"/>
      <c r="S18" s="575"/>
      <c r="T18" s="575"/>
      <c r="U18" s="575"/>
      <c r="V18" s="575"/>
      <c r="W18" s="575"/>
      <c r="X18" s="575"/>
      <c r="Y18" s="575"/>
      <c r="Z18" s="575"/>
      <c r="AA18" s="575"/>
      <c r="AB18" s="575"/>
      <c r="AC18" s="575"/>
      <c r="AD18" s="575"/>
      <c r="AE18" s="575"/>
      <c r="AF18" s="575"/>
      <c r="AG18" s="575"/>
    </row>
    <row r="19" spans="1:33">
      <c r="A19" s="586" t="s">
        <v>512</v>
      </c>
      <c r="B19" s="592">
        <v>7.8231471290545214</v>
      </c>
      <c r="C19" s="592">
        <v>7.6939189440993774</v>
      </c>
      <c r="D19" s="592">
        <v>7.811914544513459</v>
      </c>
      <c r="E19" s="592">
        <v>7.8218582539682542</v>
      </c>
      <c r="F19" s="592"/>
      <c r="G19" s="592">
        <v>7.7699799783549794</v>
      </c>
      <c r="H19" s="592">
        <v>7.7925628019323652</v>
      </c>
      <c r="I19" s="592">
        <v>7.8927018214756259</v>
      </c>
      <c r="J19" s="592">
        <v>7.8815693926846118</v>
      </c>
      <c r="K19" s="592"/>
      <c r="L19" s="592">
        <v>7.840218176328503</v>
      </c>
      <c r="M19" s="593" t="s">
        <v>490</v>
      </c>
      <c r="N19" s="592">
        <v>7.8019723320158114</v>
      </c>
      <c r="O19" s="589" t="s">
        <v>490</v>
      </c>
      <c r="P19" s="586" t="s">
        <v>511</v>
      </c>
      <c r="Q19" s="575"/>
      <c r="R19" s="575"/>
      <c r="S19" s="575"/>
      <c r="T19" s="575"/>
      <c r="U19" s="575"/>
      <c r="V19" s="575"/>
      <c r="W19" s="575"/>
      <c r="X19" s="575"/>
      <c r="Y19" s="575"/>
      <c r="Z19" s="575"/>
      <c r="AA19" s="575"/>
      <c r="AB19" s="575"/>
      <c r="AC19" s="575"/>
      <c r="AD19" s="575"/>
      <c r="AE19" s="575"/>
      <c r="AF19" s="575"/>
      <c r="AG19" s="575"/>
    </row>
    <row r="20" spans="1:33">
      <c r="A20" s="586" t="s">
        <v>490</v>
      </c>
      <c r="B20" s="588"/>
      <c r="C20" s="588"/>
      <c r="D20" s="588"/>
      <c r="E20" s="588"/>
      <c r="F20" s="588"/>
      <c r="G20" s="588"/>
      <c r="H20" s="588"/>
      <c r="I20" s="588"/>
      <c r="J20" s="588"/>
      <c r="L20" s="588"/>
      <c r="M20" s="587"/>
      <c r="N20" s="588"/>
      <c r="O20" s="587"/>
      <c r="P20" s="586" t="s">
        <v>490</v>
      </c>
      <c r="Q20" s="575"/>
      <c r="R20" s="575"/>
      <c r="S20" s="575"/>
      <c r="T20" s="575"/>
      <c r="U20" s="575"/>
      <c r="V20" s="575"/>
      <c r="W20" s="575"/>
      <c r="X20" s="575"/>
      <c r="Y20" s="575"/>
      <c r="Z20" s="575"/>
      <c r="AA20" s="575"/>
      <c r="AB20" s="575"/>
      <c r="AC20" s="575"/>
      <c r="AD20" s="575"/>
      <c r="AE20" s="575"/>
      <c r="AF20" s="575"/>
      <c r="AG20" s="575"/>
    </row>
    <row r="21" spans="1:33">
      <c r="A21" s="586" t="s">
        <v>510</v>
      </c>
      <c r="B21" s="588"/>
      <c r="C21" s="588"/>
      <c r="D21" s="588"/>
      <c r="E21" s="588"/>
      <c r="F21" s="588"/>
      <c r="G21" s="588"/>
      <c r="H21" s="588"/>
      <c r="I21" s="588"/>
      <c r="J21" s="588"/>
      <c r="L21" s="588"/>
      <c r="M21" s="587"/>
      <c r="N21" s="588"/>
      <c r="O21" s="587"/>
      <c r="P21" s="586" t="s">
        <v>509</v>
      </c>
      <c r="Q21" s="575"/>
      <c r="R21" s="575"/>
      <c r="S21" s="575"/>
      <c r="T21" s="575"/>
      <c r="U21" s="575"/>
      <c r="V21" s="575"/>
      <c r="W21" s="575"/>
      <c r="X21" s="575"/>
      <c r="Y21" s="575"/>
      <c r="Z21" s="575"/>
      <c r="AA21" s="575"/>
      <c r="AB21" s="575"/>
      <c r="AC21" s="575"/>
      <c r="AD21" s="575"/>
      <c r="AE21" s="575"/>
      <c r="AF21" s="575"/>
      <c r="AG21" s="575"/>
    </row>
    <row r="22" spans="1:33">
      <c r="A22" s="591" t="s">
        <v>508</v>
      </c>
      <c r="B22" s="588">
        <v>5.3266666666666671</v>
      </c>
      <c r="C22" s="588">
        <v>5.2700000000000005</v>
      </c>
      <c r="D22" s="588">
        <v>5.2433333333333332</v>
      </c>
      <c r="E22" s="588">
        <v>5.2266666666666666</v>
      </c>
      <c r="F22" s="588"/>
      <c r="G22" s="588">
        <v>5.2033333333333331</v>
      </c>
      <c r="H22" s="588">
        <v>5.2666666666666666</v>
      </c>
      <c r="I22" s="588">
        <v>5.3533333333333326</v>
      </c>
      <c r="J22" s="588">
        <v>5.3966666666666674</v>
      </c>
      <c r="L22" s="588">
        <v>5.4433333333333342</v>
      </c>
      <c r="M22" s="587" t="s">
        <v>490</v>
      </c>
      <c r="N22" s="588">
        <v>5.4450000000000003</v>
      </c>
      <c r="O22" s="587" t="s">
        <v>489</v>
      </c>
      <c r="P22" s="591" t="s">
        <v>507</v>
      </c>
      <c r="Q22" s="575"/>
      <c r="R22" s="575"/>
      <c r="S22" s="575"/>
      <c r="T22" s="575"/>
      <c r="U22" s="575"/>
      <c r="V22" s="575"/>
      <c r="W22" s="575"/>
      <c r="X22" s="575"/>
      <c r="Y22" s="575"/>
      <c r="Z22" s="575"/>
      <c r="AA22" s="575"/>
      <c r="AB22" s="575"/>
      <c r="AC22" s="575"/>
      <c r="AD22" s="575"/>
      <c r="AE22" s="575"/>
      <c r="AF22" s="575"/>
      <c r="AG22" s="575"/>
    </row>
    <row r="23" spans="1:33">
      <c r="A23" s="591" t="s">
        <v>506</v>
      </c>
      <c r="B23" s="588">
        <v>13.339999999999998</v>
      </c>
      <c r="C23" s="588">
        <v>13.4</v>
      </c>
      <c r="D23" s="588">
        <v>13.443333333333333</v>
      </c>
      <c r="E23" s="588">
        <v>13.53</v>
      </c>
      <c r="F23" s="588"/>
      <c r="G23" s="588">
        <v>13.479999999999999</v>
      </c>
      <c r="H23" s="588">
        <v>13.433333333333332</v>
      </c>
      <c r="I23" s="588">
        <v>13.506666666666666</v>
      </c>
      <c r="J23" s="588">
        <v>13.536666666666667</v>
      </c>
      <c r="L23" s="588">
        <v>13.506666666666666</v>
      </c>
      <c r="M23" s="587" t="s">
        <v>490</v>
      </c>
      <c r="N23" s="588">
        <v>13.559999999999999</v>
      </c>
      <c r="O23" s="587" t="s">
        <v>489</v>
      </c>
      <c r="P23" s="591" t="s">
        <v>505</v>
      </c>
      <c r="Q23" s="575"/>
      <c r="R23" s="575"/>
      <c r="S23" s="575"/>
      <c r="T23" s="575"/>
      <c r="U23" s="575"/>
      <c r="V23" s="575"/>
      <c r="W23" s="575"/>
      <c r="X23" s="575"/>
      <c r="Y23" s="575"/>
      <c r="Z23" s="575"/>
      <c r="AA23" s="575"/>
      <c r="AB23" s="575"/>
      <c r="AC23" s="575"/>
      <c r="AD23" s="575"/>
      <c r="AE23" s="575"/>
      <c r="AF23" s="575"/>
      <c r="AG23" s="575"/>
    </row>
    <row r="24" spans="1:33">
      <c r="A24" s="586" t="s">
        <v>504</v>
      </c>
      <c r="B24" s="588">
        <v>4.4490669856459322</v>
      </c>
      <c r="C24" s="588">
        <v>4.6387477025898081</v>
      </c>
      <c r="D24" s="588">
        <v>4.7907343604108314</v>
      </c>
      <c r="E24" s="588">
        <v>5.3522514619883053</v>
      </c>
      <c r="F24" s="588"/>
      <c r="G24" s="588">
        <v>5.2964479380268852</v>
      </c>
      <c r="H24" s="588">
        <v>5.3629543333333336</v>
      </c>
      <c r="I24" s="588">
        <v>4.9788888888888883</v>
      </c>
      <c r="J24" s="588" t="s">
        <v>14</v>
      </c>
      <c r="L24" s="588">
        <v>4.8018618367658279</v>
      </c>
      <c r="M24" s="587" t="s">
        <v>490</v>
      </c>
      <c r="N24" s="588">
        <v>5.071190476301588</v>
      </c>
      <c r="O24" s="587" t="s">
        <v>490</v>
      </c>
      <c r="P24" s="586" t="s">
        <v>503</v>
      </c>
      <c r="Q24" s="575"/>
      <c r="R24" s="575"/>
      <c r="S24" s="575"/>
      <c r="T24" s="575"/>
      <c r="U24" s="575"/>
      <c r="V24" s="575"/>
      <c r="W24" s="575"/>
      <c r="X24" s="575"/>
      <c r="Y24" s="575"/>
      <c r="Z24" s="575"/>
      <c r="AA24" s="575"/>
      <c r="AB24" s="575"/>
      <c r="AC24" s="575"/>
      <c r="AD24" s="575"/>
      <c r="AE24" s="575"/>
      <c r="AF24" s="575"/>
      <c r="AG24" s="575"/>
    </row>
    <row r="25" spans="1:33">
      <c r="A25" s="586" t="s">
        <v>502</v>
      </c>
      <c r="B25" s="588">
        <v>4.5</v>
      </c>
      <c r="C25" s="588">
        <v>4.75</v>
      </c>
      <c r="D25" s="588">
        <v>4.916666666666667</v>
      </c>
      <c r="E25" s="588">
        <v>5.5</v>
      </c>
      <c r="F25" s="588"/>
      <c r="G25" s="588">
        <v>5.5</v>
      </c>
      <c r="H25" s="588">
        <v>5.5</v>
      </c>
      <c r="I25" s="588">
        <v>5</v>
      </c>
      <c r="J25" s="588">
        <v>5</v>
      </c>
      <c r="L25" s="588">
        <v>5</v>
      </c>
      <c r="M25" s="587" t="s">
        <v>490</v>
      </c>
      <c r="N25" s="588">
        <v>5</v>
      </c>
      <c r="O25" s="587" t="s">
        <v>490</v>
      </c>
      <c r="P25" s="586" t="s">
        <v>501</v>
      </c>
      <c r="Q25" s="575"/>
      <c r="R25" s="575"/>
      <c r="S25" s="575"/>
      <c r="T25" s="575"/>
      <c r="U25" s="575"/>
      <c r="V25" s="575"/>
      <c r="W25" s="575"/>
      <c r="X25" s="575"/>
      <c r="Y25" s="575"/>
      <c r="Z25" s="575"/>
      <c r="AA25" s="575"/>
      <c r="AB25" s="575"/>
      <c r="AC25" s="575"/>
      <c r="AD25" s="575"/>
      <c r="AE25" s="575"/>
      <c r="AF25" s="575"/>
      <c r="AG25" s="575"/>
    </row>
    <row r="26" spans="1:33">
      <c r="A26" s="586"/>
      <c r="B26" s="590"/>
      <c r="C26" s="590"/>
      <c r="D26" s="590"/>
      <c r="E26" s="590"/>
      <c r="F26" s="590"/>
      <c r="G26" s="590"/>
      <c r="H26" s="590"/>
      <c r="I26" s="590"/>
      <c r="J26" s="590"/>
      <c r="K26" s="590"/>
      <c r="L26" s="590"/>
      <c r="M26" s="589"/>
      <c r="N26" s="590"/>
      <c r="O26" s="589"/>
      <c r="P26" s="586"/>
      <c r="Q26" s="575"/>
      <c r="R26" s="575"/>
      <c r="S26" s="575"/>
      <c r="T26" s="575"/>
      <c r="U26" s="575"/>
      <c r="V26" s="575"/>
      <c r="W26" s="575"/>
      <c r="X26" s="575"/>
      <c r="Y26" s="575"/>
      <c r="Z26" s="575"/>
      <c r="AA26" s="575"/>
      <c r="AB26" s="575"/>
      <c r="AC26" s="575"/>
      <c r="AD26" s="575"/>
      <c r="AE26" s="575"/>
      <c r="AF26" s="575"/>
      <c r="AG26" s="575"/>
    </row>
    <row r="27" spans="1:33">
      <c r="A27" s="586" t="s">
        <v>500</v>
      </c>
      <c r="B27" s="590" t="s">
        <v>499</v>
      </c>
      <c r="C27" s="590" t="s">
        <v>499</v>
      </c>
      <c r="D27" s="590">
        <v>150</v>
      </c>
      <c r="E27" s="590" t="s">
        <v>499</v>
      </c>
      <c r="F27" s="590"/>
      <c r="G27" s="590">
        <v>200</v>
      </c>
      <c r="H27" s="590">
        <v>700</v>
      </c>
      <c r="I27" s="590" t="s">
        <v>499</v>
      </c>
      <c r="J27" s="590">
        <v>500</v>
      </c>
      <c r="K27" s="590"/>
      <c r="L27" s="590">
        <v>700</v>
      </c>
      <c r="M27" s="589" t="s">
        <v>490</v>
      </c>
      <c r="N27" s="590">
        <v>100</v>
      </c>
      <c r="O27" s="589" t="s">
        <v>489</v>
      </c>
      <c r="P27" s="586" t="s">
        <v>498</v>
      </c>
      <c r="Q27" s="575"/>
      <c r="R27" s="575"/>
      <c r="S27" s="575"/>
      <c r="T27" s="575"/>
      <c r="U27" s="575"/>
      <c r="V27" s="575"/>
      <c r="W27" s="575"/>
      <c r="X27" s="575"/>
      <c r="Y27" s="575"/>
      <c r="Z27" s="575"/>
      <c r="AA27" s="575"/>
      <c r="AB27" s="575"/>
      <c r="AC27" s="575"/>
      <c r="AD27" s="575"/>
      <c r="AE27" s="575"/>
      <c r="AF27" s="575"/>
      <c r="AG27" s="575"/>
    </row>
    <row r="28" spans="1:33">
      <c r="A28" s="586" t="s">
        <v>490</v>
      </c>
      <c r="B28" s="588"/>
      <c r="C28" s="588"/>
      <c r="D28" s="588"/>
      <c r="E28" s="588"/>
      <c r="F28" s="588"/>
      <c r="G28" s="588"/>
      <c r="H28" s="588"/>
      <c r="I28" s="588"/>
      <c r="J28" s="588"/>
      <c r="L28" s="588"/>
      <c r="M28" s="587"/>
      <c r="N28" s="588"/>
      <c r="O28" s="587"/>
      <c r="P28" s="586" t="s">
        <v>490</v>
      </c>
      <c r="Q28" s="575"/>
      <c r="R28" s="575"/>
      <c r="S28" s="575"/>
      <c r="T28" s="575"/>
      <c r="U28" s="575"/>
      <c r="V28" s="575"/>
      <c r="W28" s="575"/>
      <c r="X28" s="575"/>
      <c r="Y28" s="575"/>
      <c r="Z28" s="575"/>
      <c r="AA28" s="575"/>
      <c r="AB28" s="575"/>
      <c r="AC28" s="575"/>
      <c r="AD28" s="575"/>
      <c r="AE28" s="575"/>
      <c r="AF28" s="575"/>
      <c r="AG28" s="575"/>
    </row>
    <row r="29" spans="1:33">
      <c r="A29" s="586" t="s">
        <v>497</v>
      </c>
      <c r="B29" s="588"/>
      <c r="C29" s="588"/>
      <c r="D29" s="588"/>
      <c r="E29" s="588"/>
      <c r="F29" s="588"/>
      <c r="G29" s="588"/>
      <c r="H29" s="588"/>
      <c r="I29" s="588"/>
      <c r="J29" s="588"/>
      <c r="L29" s="588"/>
      <c r="M29" s="587"/>
      <c r="N29" s="588"/>
      <c r="O29" s="587"/>
      <c r="P29" s="586" t="s">
        <v>496</v>
      </c>
      <c r="Q29" s="575"/>
      <c r="R29" s="575"/>
      <c r="S29" s="575"/>
      <c r="T29" s="575"/>
      <c r="U29" s="575"/>
      <c r="V29" s="575"/>
      <c r="W29" s="575"/>
      <c r="X29" s="575"/>
      <c r="Y29" s="575"/>
      <c r="Z29" s="575"/>
      <c r="AA29" s="575"/>
      <c r="AB29" s="575"/>
      <c r="AC29" s="575"/>
      <c r="AD29" s="575"/>
      <c r="AE29" s="575"/>
      <c r="AF29" s="575"/>
      <c r="AG29" s="575"/>
    </row>
    <row r="30" spans="1:33">
      <c r="A30" s="586" t="s">
        <v>495</v>
      </c>
      <c r="B30" s="588">
        <v>12.386208205663941</v>
      </c>
      <c r="C30" s="588">
        <v>15.763955537274853</v>
      </c>
      <c r="D30" s="588">
        <v>17.096454558408446</v>
      </c>
      <c r="E30" s="588">
        <v>15.366403469642664</v>
      </c>
      <c r="F30" s="588"/>
      <c r="G30" s="588">
        <v>15.043586304296497</v>
      </c>
      <c r="H30" s="588">
        <v>11.617233868835818</v>
      </c>
      <c r="I30" s="588">
        <v>7.9078708303063516</v>
      </c>
      <c r="J30" s="588">
        <v>10.878508528111341</v>
      </c>
      <c r="L30" s="588">
        <v>8.6912201183992224</v>
      </c>
      <c r="M30" s="587" t="s">
        <v>490</v>
      </c>
      <c r="N30" s="588">
        <v>9.1298544935273451</v>
      </c>
      <c r="O30" s="587" t="s">
        <v>489</v>
      </c>
      <c r="P30" s="586" t="s">
        <v>494</v>
      </c>
      <c r="Q30" s="575"/>
      <c r="R30" s="575"/>
      <c r="S30" s="575"/>
      <c r="T30" s="575"/>
      <c r="U30" s="575"/>
      <c r="V30" s="575"/>
      <c r="W30" s="575"/>
      <c r="X30" s="575"/>
      <c r="Y30" s="575"/>
      <c r="Z30" s="575"/>
      <c r="AA30" s="575"/>
      <c r="AB30" s="575"/>
      <c r="AC30" s="575"/>
      <c r="AD30" s="575"/>
      <c r="AE30" s="575"/>
      <c r="AF30" s="575"/>
      <c r="AG30" s="575"/>
    </row>
    <row r="31" spans="1:33">
      <c r="A31" s="586" t="s">
        <v>493</v>
      </c>
      <c r="B31" s="588"/>
      <c r="C31" s="588"/>
      <c r="D31" s="588"/>
      <c r="E31" s="588"/>
      <c r="F31" s="588"/>
      <c r="G31" s="588"/>
      <c r="H31" s="588"/>
      <c r="I31" s="588"/>
      <c r="J31" s="588"/>
      <c r="L31" s="588"/>
      <c r="M31" s="587"/>
      <c r="N31" s="588"/>
      <c r="O31" s="587"/>
      <c r="P31" s="586" t="s">
        <v>492</v>
      </c>
      <c r="Q31" s="575"/>
      <c r="R31" s="575"/>
      <c r="S31" s="575"/>
      <c r="T31" s="575"/>
      <c r="U31" s="575"/>
      <c r="V31" s="575"/>
      <c r="W31" s="575"/>
      <c r="X31" s="575"/>
      <c r="Y31" s="575"/>
      <c r="Z31" s="575"/>
      <c r="AA31" s="575"/>
      <c r="AB31" s="575"/>
      <c r="AC31" s="575"/>
      <c r="AD31" s="575"/>
      <c r="AE31" s="575"/>
      <c r="AF31" s="575"/>
      <c r="AG31" s="575"/>
    </row>
    <row r="32" spans="1:33">
      <c r="A32" s="586" t="s">
        <v>491</v>
      </c>
      <c r="B32" s="588">
        <v>1.9399999999999973</v>
      </c>
      <c r="C32" s="588">
        <v>1.9399999999999973</v>
      </c>
      <c r="D32" s="588">
        <v>1.8399999999999972</v>
      </c>
      <c r="E32" s="588">
        <v>1.6100000000000003</v>
      </c>
      <c r="F32" s="588"/>
      <c r="G32" s="588">
        <v>1.5100000000000002</v>
      </c>
      <c r="H32" s="588">
        <v>1.5000000000000013</v>
      </c>
      <c r="I32" s="588">
        <v>1.5399999999999969</v>
      </c>
      <c r="J32" s="588">
        <v>1.3399999999999967</v>
      </c>
      <c r="L32" s="588">
        <v>1.3499999999999956</v>
      </c>
      <c r="M32" s="587" t="s">
        <v>490</v>
      </c>
      <c r="N32" s="588">
        <v>1.3800000000000034</v>
      </c>
      <c r="O32" s="587" t="s">
        <v>489</v>
      </c>
      <c r="P32" s="586" t="s">
        <v>488</v>
      </c>
      <c r="Q32" s="575"/>
      <c r="R32" s="575"/>
      <c r="S32" s="575"/>
      <c r="T32" s="575"/>
      <c r="U32" s="575"/>
      <c r="V32" s="575"/>
      <c r="W32" s="575"/>
      <c r="X32" s="575"/>
      <c r="Y32" s="575"/>
      <c r="Z32" s="575"/>
      <c r="AA32" s="575"/>
      <c r="AB32" s="575"/>
      <c r="AC32" s="575"/>
      <c r="AD32" s="575"/>
      <c r="AE32" s="575"/>
      <c r="AF32" s="575"/>
      <c r="AG32" s="575"/>
    </row>
    <row r="33" spans="1:33" ht="6" customHeight="1">
      <c r="A33" s="583"/>
      <c r="B33" s="585"/>
      <c r="C33" s="585"/>
      <c r="D33" s="585"/>
      <c r="E33" s="585"/>
      <c r="F33" s="585"/>
      <c r="G33" s="585"/>
      <c r="H33" s="585"/>
      <c r="I33" s="585"/>
      <c r="J33" s="585"/>
      <c r="K33" s="585"/>
      <c r="L33" s="585"/>
      <c r="M33" s="584"/>
      <c r="N33" s="585"/>
      <c r="O33" s="584"/>
      <c r="P33" s="583"/>
      <c r="Q33" s="575"/>
      <c r="R33" s="575"/>
      <c r="S33" s="575"/>
      <c r="T33" s="575"/>
      <c r="U33" s="575"/>
      <c r="V33" s="575"/>
      <c r="W33" s="575"/>
      <c r="X33" s="575"/>
      <c r="Y33" s="575"/>
      <c r="Z33" s="575"/>
      <c r="AA33" s="575"/>
      <c r="AB33" s="575"/>
      <c r="AC33" s="575"/>
      <c r="AD33" s="575"/>
      <c r="AE33" s="575"/>
      <c r="AF33" s="575"/>
      <c r="AG33" s="575"/>
    </row>
    <row r="34" spans="1:33">
      <c r="F34" s="578"/>
      <c r="O34" s="581"/>
      <c r="P34" s="580"/>
      <c r="Q34" s="575"/>
      <c r="R34" s="575"/>
      <c r="S34" s="575"/>
      <c r="T34" s="575"/>
      <c r="U34" s="575"/>
      <c r="V34" s="575"/>
      <c r="W34" s="575"/>
      <c r="X34" s="575"/>
      <c r="Y34" s="575"/>
      <c r="Z34" s="575"/>
      <c r="AA34" s="575"/>
      <c r="AB34" s="575"/>
      <c r="AC34" s="575"/>
      <c r="AD34" s="575"/>
      <c r="AE34" s="575"/>
      <c r="AF34" s="575"/>
      <c r="AG34" s="575"/>
    </row>
    <row r="35" spans="1:33">
      <c r="A35" s="581" t="s">
        <v>418</v>
      </c>
      <c r="F35" s="578"/>
      <c r="O35" s="582"/>
      <c r="Q35" s="575"/>
      <c r="R35" s="575"/>
      <c r="S35" s="575"/>
      <c r="T35" s="575"/>
      <c r="U35" s="575"/>
      <c r="V35" s="575"/>
      <c r="W35" s="575"/>
      <c r="X35" s="575"/>
      <c r="Y35" s="575"/>
      <c r="Z35" s="575"/>
      <c r="AA35" s="575"/>
      <c r="AB35" s="575"/>
      <c r="AC35" s="575"/>
      <c r="AD35" s="575"/>
      <c r="AE35" s="575"/>
      <c r="AF35" s="575"/>
      <c r="AG35" s="575"/>
    </row>
    <row r="36" spans="1:33">
      <c r="A36" s="581" t="s">
        <v>230</v>
      </c>
      <c r="F36" s="578"/>
      <c r="O36" s="582"/>
      <c r="Q36" s="575"/>
      <c r="R36" s="575"/>
      <c r="S36" s="575"/>
      <c r="T36" s="575"/>
      <c r="U36" s="575"/>
      <c r="V36" s="575"/>
      <c r="W36" s="575"/>
      <c r="X36" s="575"/>
      <c r="Y36" s="575"/>
      <c r="Z36" s="575"/>
      <c r="AA36" s="575"/>
      <c r="AB36" s="575"/>
      <c r="AC36" s="575"/>
      <c r="AD36" s="575"/>
      <c r="AE36" s="575"/>
      <c r="AF36" s="575"/>
      <c r="AG36" s="575"/>
    </row>
    <row r="37" spans="1:33">
      <c r="A37" s="581" t="s">
        <v>487</v>
      </c>
      <c r="F37" s="578"/>
      <c r="O37" s="582"/>
      <c r="Q37" s="575"/>
      <c r="R37" s="575"/>
      <c r="S37" s="575"/>
      <c r="T37" s="575"/>
      <c r="U37" s="575"/>
      <c r="V37" s="575"/>
      <c r="W37" s="575"/>
      <c r="X37" s="575"/>
      <c r="Y37" s="575"/>
      <c r="Z37" s="575"/>
      <c r="AA37" s="575"/>
      <c r="AB37" s="575"/>
      <c r="AC37" s="575"/>
      <c r="AD37" s="575"/>
      <c r="AE37" s="575"/>
      <c r="AF37" s="575"/>
      <c r="AG37" s="575"/>
    </row>
    <row r="38" spans="1:33">
      <c r="A38" s="581" t="s">
        <v>486</v>
      </c>
      <c r="F38" s="578"/>
      <c r="O38" s="582"/>
      <c r="Q38" s="575"/>
      <c r="R38" s="575"/>
      <c r="S38" s="575"/>
      <c r="T38" s="575"/>
      <c r="U38" s="575"/>
      <c r="V38" s="575"/>
      <c r="W38" s="575"/>
      <c r="X38" s="575"/>
      <c r="Y38" s="575"/>
      <c r="Z38" s="575"/>
      <c r="AA38" s="575"/>
      <c r="AB38" s="575"/>
      <c r="AC38" s="575"/>
      <c r="AD38" s="575"/>
      <c r="AE38" s="575"/>
      <c r="AF38" s="575"/>
      <c r="AG38" s="575"/>
    </row>
    <row r="39" spans="1:33">
      <c r="A39" s="581" t="s">
        <v>485</v>
      </c>
      <c r="F39" s="578"/>
      <c r="O39" s="582"/>
      <c r="Q39" s="575"/>
      <c r="R39" s="575"/>
      <c r="S39" s="575"/>
      <c r="T39" s="575"/>
      <c r="U39" s="575"/>
      <c r="V39" s="575"/>
      <c r="W39" s="575"/>
      <c r="X39" s="575"/>
      <c r="Y39" s="575"/>
      <c r="Z39" s="575"/>
      <c r="AA39" s="575"/>
      <c r="AB39" s="575"/>
      <c r="AC39" s="575"/>
      <c r="AD39" s="575"/>
      <c r="AE39" s="575"/>
      <c r="AF39" s="575"/>
      <c r="AG39" s="575"/>
    </row>
    <row r="40" spans="1:33">
      <c r="A40" s="581" t="s">
        <v>484</v>
      </c>
      <c r="Q40" s="575"/>
      <c r="R40" s="575"/>
      <c r="S40" s="575"/>
      <c r="T40" s="575"/>
      <c r="U40" s="575"/>
      <c r="V40" s="575"/>
      <c r="W40" s="575"/>
      <c r="X40" s="575"/>
      <c r="Y40" s="575"/>
      <c r="Z40" s="575"/>
      <c r="AA40" s="575"/>
      <c r="AB40" s="575"/>
      <c r="AC40" s="575"/>
      <c r="AD40" s="575"/>
      <c r="AE40" s="575"/>
      <c r="AF40" s="575"/>
      <c r="AG40" s="575"/>
    </row>
    <row r="41" spans="1:33">
      <c r="A41" s="581" t="s">
        <v>483</v>
      </c>
      <c r="Q41" s="575"/>
      <c r="R41" s="575"/>
      <c r="S41" s="575"/>
      <c r="T41" s="575"/>
      <c r="U41" s="575"/>
      <c r="V41" s="575"/>
      <c r="W41" s="575"/>
      <c r="X41" s="575"/>
      <c r="Y41" s="575"/>
      <c r="Z41" s="575"/>
      <c r="AA41" s="575"/>
      <c r="AB41" s="575"/>
      <c r="AC41" s="575"/>
      <c r="AD41" s="575"/>
      <c r="AE41" s="575"/>
      <c r="AF41" s="575"/>
      <c r="AG41" s="575"/>
    </row>
    <row r="42" spans="1:33">
      <c r="A42" s="581" t="s">
        <v>482</v>
      </c>
      <c r="B42" s="575"/>
      <c r="C42" s="575"/>
      <c r="D42" s="575"/>
      <c r="E42" s="575"/>
      <c r="F42" s="575"/>
      <c r="G42" s="575"/>
      <c r="H42" s="575"/>
      <c r="I42" s="575"/>
      <c r="J42" s="575"/>
      <c r="K42" s="575"/>
      <c r="L42" s="575"/>
      <c r="M42" s="580"/>
      <c r="N42" s="575"/>
      <c r="O42" s="580"/>
      <c r="Q42" s="575"/>
      <c r="R42" s="575"/>
      <c r="S42" s="575"/>
      <c r="T42" s="575"/>
      <c r="U42" s="575"/>
      <c r="V42" s="575"/>
      <c r="W42" s="575"/>
      <c r="X42" s="575"/>
      <c r="Y42" s="575"/>
      <c r="Z42" s="575"/>
      <c r="AA42" s="575"/>
      <c r="AB42" s="575"/>
      <c r="AC42" s="575"/>
      <c r="AD42" s="575"/>
      <c r="AE42" s="575"/>
      <c r="AF42" s="575"/>
      <c r="AG42" s="575"/>
    </row>
    <row r="43" spans="1:33">
      <c r="A43" s="581"/>
      <c r="B43" s="575"/>
      <c r="C43" s="575"/>
      <c r="D43" s="575"/>
      <c r="E43" s="575"/>
      <c r="F43" s="575"/>
      <c r="G43" s="575"/>
      <c r="H43" s="575"/>
      <c r="I43" s="575"/>
      <c r="J43" s="575"/>
      <c r="K43" s="575"/>
      <c r="L43" s="575"/>
      <c r="M43" s="580"/>
      <c r="N43" s="575"/>
      <c r="O43" s="580"/>
      <c r="P43" s="581"/>
      <c r="Q43" s="575"/>
      <c r="R43" s="575"/>
      <c r="S43" s="575"/>
      <c r="T43" s="575"/>
      <c r="U43" s="575"/>
      <c r="V43" s="575"/>
      <c r="W43" s="575"/>
      <c r="X43" s="575"/>
      <c r="Y43" s="575"/>
      <c r="Z43" s="575"/>
      <c r="AA43" s="575"/>
      <c r="AB43" s="575"/>
      <c r="AC43" s="575"/>
      <c r="AD43" s="575"/>
      <c r="AE43" s="575"/>
      <c r="AF43" s="575"/>
      <c r="AG43" s="575"/>
    </row>
    <row r="44" spans="1:33">
      <c r="A44" s="581" t="s">
        <v>417</v>
      </c>
      <c r="P44" s="581"/>
    </row>
    <row r="45" spans="1:33">
      <c r="A45" s="581" t="s">
        <v>42</v>
      </c>
      <c r="P45" s="581"/>
    </row>
    <row r="46" spans="1:33">
      <c r="A46" s="581" t="s">
        <v>481</v>
      </c>
    </row>
    <row r="47" spans="1:33">
      <c r="A47" s="581" t="s">
        <v>480</v>
      </c>
    </row>
    <row r="48" spans="1:33">
      <c r="A48" s="581" t="s">
        <v>479</v>
      </c>
    </row>
    <row r="49" spans="1:1" s="575" customFormat="1">
      <c r="A49" s="581" t="s">
        <v>478</v>
      </c>
    </row>
    <row r="50" spans="1:1" s="575" customFormat="1">
      <c r="A50" s="581" t="s">
        <v>477</v>
      </c>
    </row>
    <row r="51" spans="1:1" s="575" customFormat="1">
      <c r="A51" s="581" t="s">
        <v>476</v>
      </c>
    </row>
    <row r="56" spans="1:1" s="575" customFormat="1">
      <c r="A56" s="581"/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29"/>
  <sheetViews>
    <sheetView showGridLines="0" zoomScaleNormal="100" workbookViewId="0">
      <selection activeCell="K3" sqref="K3"/>
    </sheetView>
  </sheetViews>
  <sheetFormatPr defaultColWidth="13.7109375" defaultRowHeight="14.1" customHeight="1"/>
  <cols>
    <col min="1" max="1" width="42.5703125" style="486" customWidth="1"/>
    <col min="2" max="13" width="8.7109375" style="485" customWidth="1"/>
    <col min="14" max="14" width="3" style="485" bestFit="1" customWidth="1"/>
    <col min="15" max="15" width="48.140625" style="485" bestFit="1" customWidth="1"/>
    <col min="16" max="16" width="47" style="485" customWidth="1"/>
    <col min="17" max="17" width="47.7109375" style="485" customWidth="1"/>
    <col min="18" max="48" width="9.85546875" style="485" customWidth="1"/>
    <col min="49" max="16384" width="13.7109375" style="485"/>
  </cols>
  <sheetData>
    <row r="1" spans="1:16" s="524" customFormat="1" ht="14.1" customHeight="1">
      <c r="A1" s="525">
        <v>3</v>
      </c>
      <c r="H1" s="138"/>
      <c r="I1" s="138"/>
      <c r="J1" s="138"/>
      <c r="O1" s="525"/>
    </row>
    <row r="2" spans="1:16" ht="14.1" customHeight="1">
      <c r="A2" s="523" t="s">
        <v>20</v>
      </c>
      <c r="H2" s="50"/>
      <c r="I2" s="50"/>
      <c r="J2" s="50"/>
      <c r="O2" s="522" t="s">
        <v>20</v>
      </c>
    </row>
    <row r="3" spans="1:16" ht="24" customHeight="1">
      <c r="A3" s="521" t="s">
        <v>282</v>
      </c>
      <c r="D3" s="520"/>
      <c r="H3" s="50"/>
      <c r="I3" s="50"/>
      <c r="J3" s="50"/>
      <c r="O3" s="519" t="s">
        <v>448</v>
      </c>
      <c r="P3" s="518"/>
    </row>
    <row r="4" spans="1:16" s="515" customFormat="1" ht="24" customHeight="1">
      <c r="A4" s="517" t="s">
        <v>447</v>
      </c>
      <c r="O4" s="516" t="s">
        <v>446</v>
      </c>
    </row>
    <row r="5" spans="1:16" s="504" customFormat="1" ht="14.1" customHeight="1">
      <c r="A5" s="514"/>
      <c r="B5" s="512"/>
      <c r="C5" s="512"/>
      <c r="D5" s="513"/>
      <c r="E5" s="512"/>
      <c r="F5" s="512"/>
      <c r="G5" s="45"/>
      <c r="H5" s="47"/>
      <c r="I5" s="45"/>
      <c r="J5" s="45"/>
      <c r="K5" s="512"/>
      <c r="L5" s="512"/>
      <c r="M5" s="512"/>
      <c r="N5" s="512"/>
      <c r="O5" s="512"/>
    </row>
    <row r="6" spans="1:16" s="508" customFormat="1" ht="14.1" customHeight="1">
      <c r="A6" s="509"/>
      <c r="B6" s="511">
        <v>2001</v>
      </c>
      <c r="C6" s="511">
        <v>2002</v>
      </c>
      <c r="D6" s="511" t="s">
        <v>445</v>
      </c>
      <c r="E6" s="510">
        <v>2004</v>
      </c>
      <c r="F6" s="510">
        <v>2005</v>
      </c>
      <c r="G6" s="133">
        <v>2006</v>
      </c>
      <c r="H6" s="133">
        <v>2007</v>
      </c>
      <c r="I6" s="157">
        <v>2008</v>
      </c>
      <c r="J6" s="157">
        <v>2009</v>
      </c>
      <c r="K6" s="157">
        <v>2010</v>
      </c>
      <c r="L6" s="133">
        <v>2011</v>
      </c>
      <c r="M6" s="133">
        <v>2012</v>
      </c>
      <c r="N6" s="509" t="s">
        <v>17</v>
      </c>
      <c r="O6" s="509"/>
    </row>
    <row r="7" spans="1:16" s="504" customFormat="1" ht="15.9" customHeight="1">
      <c r="B7" s="507"/>
      <c r="C7" s="507"/>
      <c r="D7" s="507"/>
      <c r="E7" s="506"/>
      <c r="F7" s="506"/>
      <c r="G7" s="505"/>
      <c r="H7" s="505"/>
      <c r="I7" s="505"/>
      <c r="J7" s="505"/>
      <c r="K7" s="505"/>
      <c r="L7" s="505"/>
      <c r="M7" s="505"/>
    </row>
    <row r="8" spans="1:16" s="504" customFormat="1" ht="15.9" customHeight="1">
      <c r="B8" s="507"/>
      <c r="C8" s="507"/>
      <c r="D8" s="507"/>
      <c r="E8" s="506"/>
      <c r="F8" s="506"/>
      <c r="G8" s="505"/>
      <c r="H8" s="505"/>
      <c r="I8" s="505"/>
      <c r="J8" s="505"/>
      <c r="K8" s="505"/>
      <c r="L8" s="505"/>
      <c r="M8" s="505"/>
    </row>
    <row r="9" spans="1:16" s="504" customFormat="1" ht="15.9" customHeight="1">
      <c r="B9" s="507"/>
      <c r="C9" s="507"/>
      <c r="D9" s="507"/>
      <c r="E9" s="506"/>
      <c r="F9" s="506"/>
      <c r="G9" s="505"/>
      <c r="H9" s="505"/>
      <c r="I9" s="505"/>
      <c r="J9" s="505"/>
      <c r="K9" s="505"/>
      <c r="L9" s="505"/>
      <c r="M9" s="505"/>
    </row>
    <row r="10" spans="1:16" s="500" customFormat="1" ht="14.1" customHeight="1">
      <c r="A10" s="503" t="s">
        <v>444</v>
      </c>
      <c r="B10" s="502">
        <v>146977.842932584</v>
      </c>
      <c r="C10" s="502">
        <v>152660.92716399001</v>
      </c>
      <c r="D10" s="502">
        <v>156524.454562767</v>
      </c>
      <c r="E10" s="502">
        <v>161458.23351993001</v>
      </c>
      <c r="F10" s="502">
        <v>166721.95116897699</v>
      </c>
      <c r="G10" s="502">
        <v>175691.21995882501</v>
      </c>
      <c r="H10" s="502">
        <v>186766.89379693801</v>
      </c>
      <c r="I10" s="502">
        <v>192894.86465144099</v>
      </c>
      <c r="J10" s="502">
        <v>193909.57461853101</v>
      </c>
      <c r="K10" s="502">
        <v>199473.78608332601</v>
      </c>
      <c r="L10" s="502">
        <v>207930.82468343899</v>
      </c>
      <c r="M10" s="502">
        <v>214113.81317582401</v>
      </c>
      <c r="O10" s="501" t="s">
        <v>443</v>
      </c>
    </row>
    <row r="11" spans="1:16" s="493" customFormat="1" ht="14.1" customHeight="1">
      <c r="A11" s="496" t="s">
        <v>442</v>
      </c>
      <c r="B11" s="497">
        <v>20498.470596151099</v>
      </c>
      <c r="C11" s="495">
        <v>21596.171393533899</v>
      </c>
      <c r="D11" s="495">
        <v>22138.259640823198</v>
      </c>
      <c r="E11" s="495">
        <v>23057.1520399818</v>
      </c>
      <c r="F11" s="495">
        <v>23547.6146017885</v>
      </c>
      <c r="G11" s="495">
        <v>23842.391777901699</v>
      </c>
      <c r="H11" s="495">
        <v>25244.0530866103</v>
      </c>
      <c r="I11" s="495">
        <v>25467.562389484301</v>
      </c>
      <c r="J11" s="495">
        <v>26436.406384257501</v>
      </c>
      <c r="K11" s="495">
        <v>26370.344662338299</v>
      </c>
      <c r="L11" s="495">
        <v>27695.318301191201</v>
      </c>
      <c r="M11" s="495">
        <v>29058.9279814035</v>
      </c>
      <c r="O11" s="499" t="s">
        <v>441</v>
      </c>
    </row>
    <row r="12" spans="1:16" s="493" customFormat="1" ht="14.1" customHeight="1">
      <c r="A12" s="496" t="s">
        <v>440</v>
      </c>
      <c r="B12" s="497">
        <v>1042.0922260910199</v>
      </c>
      <c r="C12" s="495">
        <v>1208.95154488254</v>
      </c>
      <c r="D12" s="495">
        <v>1135.86499206651</v>
      </c>
      <c r="E12" s="495">
        <v>1000.29318283306</v>
      </c>
      <c r="F12" s="495">
        <v>967.87917197680395</v>
      </c>
      <c r="G12" s="495">
        <v>1138.0773980624499</v>
      </c>
      <c r="H12" s="495">
        <v>1296.36762616688</v>
      </c>
      <c r="I12" s="495">
        <v>1240.6604494416899</v>
      </c>
      <c r="J12" s="495">
        <v>1282.1007897362099</v>
      </c>
      <c r="K12" s="495">
        <v>1327.3401310992699</v>
      </c>
      <c r="L12" s="495">
        <v>1572.17684836953</v>
      </c>
      <c r="M12" s="495">
        <v>1237.78685871483</v>
      </c>
      <c r="O12" s="494" t="s">
        <v>439</v>
      </c>
    </row>
    <row r="13" spans="1:16" s="493" customFormat="1" ht="14.1" customHeight="1">
      <c r="A13" s="496" t="s">
        <v>438</v>
      </c>
      <c r="B13" s="497">
        <v>28913.071620590301</v>
      </c>
      <c r="C13" s="495">
        <v>29242.825903324199</v>
      </c>
      <c r="D13" s="495">
        <v>29974.663965766998</v>
      </c>
      <c r="E13" s="495">
        <v>31441.503346845901</v>
      </c>
      <c r="F13" s="495">
        <v>32260.2607475974</v>
      </c>
      <c r="G13" s="495">
        <v>33472.441388353698</v>
      </c>
      <c r="H13" s="495">
        <v>34490.947643030202</v>
      </c>
      <c r="I13" s="495">
        <v>35183.908931256701</v>
      </c>
      <c r="J13" s="495">
        <v>34863.171930513803</v>
      </c>
      <c r="K13" s="495">
        <v>36030.2296724978</v>
      </c>
      <c r="L13" s="495">
        <v>37122.905283731801</v>
      </c>
      <c r="M13" s="495">
        <v>38344.749555880102</v>
      </c>
      <c r="O13" s="494" t="s">
        <v>437</v>
      </c>
    </row>
    <row r="14" spans="1:16" s="493" customFormat="1" ht="14.1" customHeight="1">
      <c r="A14" s="496" t="s">
        <v>436</v>
      </c>
      <c r="B14" s="497">
        <v>3794.6222868771702</v>
      </c>
      <c r="C14" s="495">
        <v>3988.5839989349101</v>
      </c>
      <c r="D14" s="495">
        <v>4185.94370803122</v>
      </c>
      <c r="E14" s="495">
        <v>4336.9681902315597</v>
      </c>
      <c r="F14" s="495">
        <v>4453.7006269863296</v>
      </c>
      <c r="G14" s="495">
        <v>4586.4530026810698</v>
      </c>
      <c r="H14" s="495">
        <v>4875.7975939378202</v>
      </c>
      <c r="I14" s="495">
        <v>4952.71893255138</v>
      </c>
      <c r="J14" s="495">
        <v>4985.7019196125402</v>
      </c>
      <c r="K14" s="495">
        <v>5240.0489912851599</v>
      </c>
      <c r="L14" s="495">
        <v>5537.0253161415803</v>
      </c>
      <c r="M14" s="495">
        <v>5895.2396790406601</v>
      </c>
      <c r="O14" s="494" t="s">
        <v>435</v>
      </c>
    </row>
    <row r="15" spans="1:16" s="493" customFormat="1" ht="14.1" customHeight="1">
      <c r="A15" s="496" t="s">
        <v>434</v>
      </c>
      <c r="B15" s="497">
        <v>5797.5524786198903</v>
      </c>
      <c r="C15" s="495">
        <v>6692.6976282796904</v>
      </c>
      <c r="D15" s="495">
        <v>6446.03350459376</v>
      </c>
      <c r="E15" s="495">
        <v>5870.8580261113702</v>
      </c>
      <c r="F15" s="495">
        <v>6133.7040653961303</v>
      </c>
      <c r="G15" s="495">
        <v>6936.9091005223099</v>
      </c>
      <c r="H15" s="495">
        <v>7548.3914779435399</v>
      </c>
      <c r="I15" s="495">
        <v>7512.7306983531798</v>
      </c>
      <c r="J15" s="495">
        <v>6704.1557965306702</v>
      </c>
      <c r="K15" s="495">
        <v>5932.0777878109402</v>
      </c>
      <c r="L15" s="495">
        <v>6044.8520843224196</v>
      </c>
      <c r="M15" s="495">
        <v>6086.1103631914903</v>
      </c>
      <c r="O15" s="494" t="s">
        <v>433</v>
      </c>
    </row>
    <row r="16" spans="1:16" s="493" customFormat="1" ht="14.1" customHeight="1">
      <c r="A16" s="496" t="s">
        <v>432</v>
      </c>
      <c r="B16" s="497"/>
      <c r="C16" s="495"/>
      <c r="D16" s="495"/>
      <c r="E16" s="495"/>
      <c r="F16" s="495"/>
      <c r="G16" s="495"/>
      <c r="H16" s="495"/>
      <c r="I16" s="495"/>
      <c r="J16" s="495"/>
      <c r="K16" s="495"/>
      <c r="L16" s="495"/>
      <c r="M16" s="495"/>
      <c r="O16" s="498" t="s">
        <v>431</v>
      </c>
    </row>
    <row r="17" spans="1:15" s="493" customFormat="1" ht="14.1" customHeight="1">
      <c r="A17" s="496" t="s">
        <v>430</v>
      </c>
      <c r="B17" s="497">
        <v>18936.730268741801</v>
      </c>
      <c r="C17" s="495">
        <v>19323.156651175301</v>
      </c>
      <c r="D17" s="495">
        <v>19610.706992271698</v>
      </c>
      <c r="E17" s="495">
        <v>20214.1986568305</v>
      </c>
      <c r="F17" s="495">
        <v>20858.488070397001</v>
      </c>
      <c r="G17" s="495">
        <v>21681.712504079798</v>
      </c>
      <c r="H17" s="495">
        <v>22562.696874018598</v>
      </c>
      <c r="I17" s="495">
        <v>23004.655843110399</v>
      </c>
      <c r="J17" s="495">
        <v>22486.567055355499</v>
      </c>
      <c r="K17" s="495">
        <v>23318.3153534468</v>
      </c>
      <c r="L17" s="495">
        <v>24194.869870324299</v>
      </c>
      <c r="M17" s="495">
        <v>24834.986351401301</v>
      </c>
      <c r="O17" s="498" t="s">
        <v>429</v>
      </c>
    </row>
    <row r="18" spans="1:15" s="493" customFormat="1" ht="14.1" customHeight="1">
      <c r="A18" s="496" t="s">
        <v>428</v>
      </c>
      <c r="B18" s="497">
        <v>7827.1436720581096</v>
      </c>
      <c r="C18" s="495">
        <v>8438.5993440987695</v>
      </c>
      <c r="D18" s="495">
        <v>9284.0543376272908</v>
      </c>
      <c r="E18" s="495">
        <v>10716.1749285264</v>
      </c>
      <c r="F18" s="495">
        <v>11932.4261302704</v>
      </c>
      <c r="G18" s="495">
        <v>14146.133796395799</v>
      </c>
      <c r="H18" s="495">
        <v>17376.9631716123</v>
      </c>
      <c r="I18" s="495">
        <v>19905.483320427102</v>
      </c>
      <c r="J18" s="495">
        <v>20412.702293221999</v>
      </c>
      <c r="K18" s="495">
        <v>20995.884212151999</v>
      </c>
      <c r="L18" s="495">
        <v>22008.306375041499</v>
      </c>
      <c r="M18" s="495">
        <v>22756.995533232799</v>
      </c>
      <c r="O18" s="494" t="s">
        <v>427</v>
      </c>
    </row>
    <row r="19" spans="1:15" s="493" customFormat="1" ht="14.1" customHeight="1">
      <c r="A19" s="494" t="s">
        <v>426</v>
      </c>
      <c r="B19" s="497"/>
      <c r="C19" s="495"/>
      <c r="D19" s="495"/>
      <c r="E19" s="495"/>
      <c r="F19" s="495"/>
      <c r="G19" s="495"/>
      <c r="H19" s="495"/>
      <c r="I19" s="495"/>
      <c r="J19" s="495"/>
      <c r="K19" s="495"/>
      <c r="L19" s="495"/>
      <c r="M19" s="495"/>
      <c r="O19" s="494" t="s">
        <v>425</v>
      </c>
    </row>
    <row r="20" spans="1:15" s="493" customFormat="1" ht="14.1" customHeight="1">
      <c r="A20" s="494" t="s">
        <v>424</v>
      </c>
      <c r="B20" s="497">
        <v>18826.8665658102</v>
      </c>
      <c r="C20" s="495">
        <v>19769.443267573199</v>
      </c>
      <c r="D20" s="495">
        <v>20928.562368353199</v>
      </c>
      <c r="E20" s="495">
        <v>22070.956165597701</v>
      </c>
      <c r="F20" s="495">
        <v>23239.495877699701</v>
      </c>
      <c r="G20" s="495">
        <v>24639.300262757399</v>
      </c>
      <c r="H20" s="495">
        <v>26003.280024542601</v>
      </c>
      <c r="I20" s="495">
        <v>27242.073447210802</v>
      </c>
      <c r="J20" s="495">
        <v>28162.495609653099</v>
      </c>
      <c r="K20" s="495">
        <v>29023.437111618099</v>
      </c>
      <c r="L20" s="495">
        <v>30086.7058255679</v>
      </c>
      <c r="M20" s="495">
        <v>31842.273845184602</v>
      </c>
      <c r="O20" s="494" t="s">
        <v>423</v>
      </c>
    </row>
    <row r="21" spans="1:15" s="493" customFormat="1" ht="14.1" customHeight="1">
      <c r="A21" s="496" t="s">
        <v>422</v>
      </c>
      <c r="B21" s="497">
        <v>33663.2851714645</v>
      </c>
      <c r="C21" s="495">
        <v>34702.754785672303</v>
      </c>
      <c r="D21" s="495">
        <v>35192.613004633298</v>
      </c>
      <c r="E21" s="495">
        <v>35383.600084920799</v>
      </c>
      <c r="F21" s="495">
        <v>36203.088523095801</v>
      </c>
      <c r="G21" s="495">
        <v>38162.5056936564</v>
      </c>
      <c r="H21" s="495">
        <v>40463.453196643699</v>
      </c>
      <c r="I21" s="495">
        <v>42811.041382287898</v>
      </c>
      <c r="J21" s="495">
        <v>44721.037139952001</v>
      </c>
      <c r="K21" s="495">
        <v>47127.8809931172</v>
      </c>
      <c r="L21" s="495">
        <v>49341.967686866999</v>
      </c>
      <c r="M21" s="495">
        <v>51111.240863344901</v>
      </c>
      <c r="O21" s="494" t="s">
        <v>421</v>
      </c>
    </row>
    <row r="22" spans="1:15" s="493" customFormat="1" ht="14.1" customHeight="1">
      <c r="A22" s="496" t="s">
        <v>420</v>
      </c>
      <c r="B22" s="495">
        <v>7678.0080461794496</v>
      </c>
      <c r="C22" s="495">
        <v>7697.7426465148001</v>
      </c>
      <c r="D22" s="495">
        <v>7734.9802465692592</v>
      </c>
      <c r="E22" s="495">
        <v>7874.4993391792896</v>
      </c>
      <c r="F22" s="495">
        <v>7764.5674900136801</v>
      </c>
      <c r="G22" s="495">
        <v>7653.8814268653305</v>
      </c>
      <c r="H22" s="495">
        <v>7762.5678815021693</v>
      </c>
      <c r="I22" s="495">
        <v>7168.12437976606</v>
      </c>
      <c r="J22" s="495">
        <v>6163.72633760396</v>
      </c>
      <c r="K22" s="495">
        <v>6685.7337194818592</v>
      </c>
      <c r="L22" s="495">
        <v>6770.4690607288612</v>
      </c>
      <c r="M22" s="495">
        <v>6346.1874719640909</v>
      </c>
      <c r="O22" s="494" t="s">
        <v>419</v>
      </c>
    </row>
    <row r="23" spans="1:15" ht="14.1" customHeight="1">
      <c r="A23" s="492"/>
      <c r="B23" s="491"/>
      <c r="C23" s="491"/>
      <c r="D23" s="491"/>
      <c r="E23" s="491"/>
      <c r="F23" s="491"/>
      <c r="G23" s="491"/>
      <c r="H23" s="491"/>
      <c r="I23" s="491"/>
      <c r="J23" s="491"/>
      <c r="K23" s="491"/>
      <c r="L23" s="491"/>
      <c r="M23" s="491"/>
      <c r="N23" s="491"/>
      <c r="O23" s="491"/>
    </row>
    <row r="24" spans="1:15" ht="14.1" customHeight="1">
      <c r="A24" s="489"/>
    </row>
    <row r="25" spans="1:15" ht="14.1" customHeight="1">
      <c r="A25" s="490" t="s">
        <v>418</v>
      </c>
    </row>
    <row r="26" spans="1:15" ht="14.1" customHeight="1">
      <c r="A26" s="489" t="s">
        <v>15</v>
      </c>
    </row>
    <row r="28" spans="1:15" ht="14.1" customHeight="1">
      <c r="A28" s="488" t="s">
        <v>417</v>
      </c>
    </row>
    <row r="29" spans="1:15" ht="14.1" customHeight="1">
      <c r="A29" s="487" t="s">
        <v>34</v>
      </c>
    </row>
  </sheetData>
  <pageMargins left="0" right="0" top="1" bottom="0.5" header="0" footer="0"/>
  <pageSetup scale="76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T30"/>
  <sheetViews>
    <sheetView showGridLines="0" zoomScaleNormal="100" workbookViewId="0"/>
  </sheetViews>
  <sheetFormatPr defaultColWidth="10.42578125" defaultRowHeight="14.1" customHeight="1"/>
  <cols>
    <col min="1" max="1" width="34.28515625" style="526" customWidth="1"/>
    <col min="2" max="2" width="9.42578125" style="526" customWidth="1"/>
    <col min="3" max="13" width="10.85546875" style="526" customWidth="1"/>
    <col min="14" max="14" width="3" style="526" bestFit="1" customWidth="1"/>
    <col min="15" max="15" width="44.140625" style="526" customWidth="1"/>
    <col min="16" max="16" width="47" style="526" customWidth="1"/>
    <col min="17" max="17" width="47.7109375" style="526" customWidth="1"/>
    <col min="18" max="18" width="2.5703125" style="527" customWidth="1"/>
    <col min="19" max="16384" width="10.42578125" style="526"/>
  </cols>
  <sheetData>
    <row r="1" spans="1:20" s="572" customFormat="1" ht="14.1" customHeight="1">
      <c r="A1" s="574">
        <v>4</v>
      </c>
      <c r="H1" s="138"/>
      <c r="I1" s="138"/>
      <c r="J1" s="138"/>
      <c r="O1" s="574"/>
      <c r="R1" s="573"/>
    </row>
    <row r="2" spans="1:20" s="529" customFormat="1" ht="14.1" customHeight="1">
      <c r="A2" s="523" t="s">
        <v>20</v>
      </c>
      <c r="B2" s="530"/>
      <c r="C2" s="530"/>
      <c r="D2" s="530"/>
      <c r="E2" s="530"/>
      <c r="F2" s="530"/>
      <c r="G2" s="530"/>
      <c r="H2" s="50"/>
      <c r="I2" s="50"/>
      <c r="J2" s="50"/>
      <c r="K2" s="530"/>
      <c r="L2" s="530"/>
      <c r="M2" s="530"/>
      <c r="N2" s="530"/>
      <c r="O2" s="522" t="s">
        <v>20</v>
      </c>
      <c r="P2" s="530"/>
      <c r="Q2" s="530"/>
      <c r="R2" s="531"/>
      <c r="S2" s="530"/>
      <c r="T2" s="530"/>
    </row>
    <row r="3" spans="1:20" s="529" customFormat="1" ht="24" customHeight="1">
      <c r="A3" s="571" t="s">
        <v>281</v>
      </c>
      <c r="B3" s="530"/>
      <c r="D3" s="570"/>
      <c r="E3" s="530"/>
      <c r="F3" s="530"/>
      <c r="G3" s="530"/>
      <c r="H3" s="50"/>
      <c r="I3" s="50"/>
      <c r="J3" s="50"/>
      <c r="K3" s="530"/>
      <c r="L3" s="530"/>
      <c r="M3" s="530"/>
      <c r="N3" s="530"/>
      <c r="O3" s="569" t="s">
        <v>475</v>
      </c>
      <c r="P3" s="568"/>
      <c r="Q3" s="530"/>
      <c r="R3" s="531"/>
      <c r="S3" s="530"/>
      <c r="T3" s="530"/>
    </row>
    <row r="4" spans="1:20" s="515" customFormat="1" ht="24" customHeight="1">
      <c r="A4" s="517" t="s">
        <v>447</v>
      </c>
      <c r="B4" s="43"/>
      <c r="O4" s="516" t="s">
        <v>446</v>
      </c>
    </row>
    <row r="5" spans="1:20" ht="14.1" customHeight="1">
      <c r="A5" s="514"/>
      <c r="B5" s="565"/>
      <c r="C5" s="567"/>
      <c r="D5" s="566"/>
      <c r="E5" s="565"/>
      <c r="F5" s="565"/>
      <c r="G5" s="45"/>
      <c r="H5" s="47"/>
      <c r="I5" s="45"/>
      <c r="J5" s="45"/>
      <c r="K5" s="565"/>
      <c r="L5" s="565"/>
      <c r="M5" s="565"/>
      <c r="N5" s="565"/>
      <c r="O5" s="565"/>
      <c r="P5" s="556"/>
      <c r="Q5" s="556"/>
      <c r="R5" s="564"/>
      <c r="S5" s="556"/>
      <c r="T5" s="556"/>
    </row>
    <row r="6" spans="1:20" ht="14.1" customHeight="1">
      <c r="A6" s="563"/>
      <c r="B6" s="562" t="s">
        <v>474</v>
      </c>
      <c r="C6" s="562">
        <v>2002</v>
      </c>
      <c r="D6" s="562" t="s">
        <v>445</v>
      </c>
      <c r="E6" s="561">
        <v>2004</v>
      </c>
      <c r="F6" s="561">
        <v>2005</v>
      </c>
      <c r="G6" s="133">
        <v>2006</v>
      </c>
      <c r="H6" s="133">
        <v>2007</v>
      </c>
      <c r="I6" s="157">
        <v>2008</v>
      </c>
      <c r="J6" s="157">
        <v>2009</v>
      </c>
      <c r="K6" s="157">
        <v>2010</v>
      </c>
      <c r="L6" s="189">
        <v>2011</v>
      </c>
      <c r="M6" s="189">
        <v>2012</v>
      </c>
      <c r="N6" s="560" t="s">
        <v>17</v>
      </c>
      <c r="O6" s="560"/>
      <c r="P6" s="556"/>
      <c r="Q6" s="556"/>
      <c r="R6" s="557"/>
      <c r="S6" s="556"/>
      <c r="T6" s="556"/>
    </row>
    <row r="7" spans="1:20" ht="15.9" customHeight="1">
      <c r="B7" s="559"/>
      <c r="C7" s="559"/>
      <c r="D7" s="559"/>
      <c r="E7" s="558"/>
      <c r="F7" s="558"/>
      <c r="G7" s="505"/>
      <c r="H7" s="505"/>
      <c r="I7" s="505"/>
      <c r="J7" s="505"/>
      <c r="K7" s="505"/>
      <c r="L7" s="505"/>
      <c r="M7" s="505"/>
      <c r="N7" s="556"/>
      <c r="O7" s="556"/>
      <c r="P7" s="556"/>
      <c r="Q7" s="556"/>
      <c r="R7" s="557"/>
      <c r="S7" s="556"/>
      <c r="T7" s="556"/>
    </row>
    <row r="8" spans="1:20" ht="15.9" customHeight="1">
      <c r="B8" s="559"/>
      <c r="C8" s="559"/>
      <c r="D8" s="559"/>
      <c r="E8" s="558"/>
      <c r="F8" s="558"/>
      <c r="G8" s="505"/>
      <c r="H8" s="505"/>
      <c r="I8" s="505"/>
      <c r="J8" s="505"/>
      <c r="K8" s="505"/>
      <c r="L8" s="505"/>
      <c r="M8" s="505"/>
      <c r="N8" s="556"/>
      <c r="O8" s="556"/>
      <c r="P8" s="556"/>
      <c r="Q8" s="556"/>
      <c r="R8" s="557"/>
      <c r="S8" s="556"/>
      <c r="T8" s="556"/>
    </row>
    <row r="9" spans="1:20" ht="15.9" customHeight="1">
      <c r="B9" s="559"/>
      <c r="C9" s="559"/>
      <c r="D9" s="559"/>
      <c r="E9" s="558"/>
      <c r="F9" s="558"/>
      <c r="G9" s="505"/>
      <c r="H9" s="505"/>
      <c r="I9" s="505"/>
      <c r="J9" s="505"/>
      <c r="K9" s="505"/>
      <c r="L9" s="505"/>
      <c r="M9" s="505"/>
      <c r="N9" s="556"/>
      <c r="O9" s="556"/>
      <c r="P9" s="556"/>
      <c r="Q9" s="556"/>
      <c r="R9" s="557"/>
      <c r="S9" s="556"/>
      <c r="T9" s="556"/>
    </row>
    <row r="10" spans="1:20" s="553" customFormat="1" ht="14.1" customHeight="1">
      <c r="A10" s="555" t="s">
        <v>473</v>
      </c>
      <c r="B10" s="541">
        <v>207734.21294182309</v>
      </c>
      <c r="C10" s="547">
        <v>214624.13660942481</v>
      </c>
      <c r="D10" s="547">
        <v>218820.30927934789</v>
      </c>
      <c r="E10" s="547">
        <v>227294.80791965831</v>
      </c>
      <c r="F10" s="547">
        <v>232181.95986700838</v>
      </c>
      <c r="G10" s="547">
        <v>245373.43764706561</v>
      </c>
      <c r="H10" s="547">
        <v>261490.39018093742</v>
      </c>
      <c r="I10" s="547">
        <v>263323.87645680166</v>
      </c>
      <c r="J10" s="547">
        <v>258844.15909392721</v>
      </c>
      <c r="K10" s="547">
        <v>270898.31610751373</v>
      </c>
      <c r="L10" s="547">
        <v>284355.39131780289</v>
      </c>
      <c r="M10" s="547">
        <v>291597.6907162377</v>
      </c>
      <c r="O10" s="554" t="s">
        <v>472</v>
      </c>
      <c r="P10" s="547"/>
      <c r="Q10" s="547"/>
      <c r="R10" s="541"/>
      <c r="S10" s="547"/>
      <c r="T10" s="547"/>
    </row>
    <row r="11" spans="1:20" s="539" customFormat="1" ht="14.1" customHeight="1">
      <c r="A11" s="552" t="s">
        <v>471</v>
      </c>
      <c r="B11" s="543">
        <v>146977.842932584</v>
      </c>
      <c r="C11" s="540">
        <v>152660.92716399001</v>
      </c>
      <c r="D11" s="540">
        <v>156524.454562767</v>
      </c>
      <c r="E11" s="540">
        <v>161458.23351993001</v>
      </c>
      <c r="F11" s="540">
        <v>166721.95116897699</v>
      </c>
      <c r="G11" s="540">
        <v>175691.21995882501</v>
      </c>
      <c r="H11" s="540">
        <v>186766.89379693801</v>
      </c>
      <c r="I11" s="540">
        <v>192894.86465144099</v>
      </c>
      <c r="J11" s="540">
        <v>193909.57461853101</v>
      </c>
      <c r="K11" s="540">
        <v>199473.78608332601</v>
      </c>
      <c r="L11" s="540">
        <v>207930.82468343899</v>
      </c>
      <c r="M11" s="540">
        <v>214113.81317582401</v>
      </c>
      <c r="O11" s="551" t="s">
        <v>443</v>
      </c>
      <c r="P11" s="540"/>
      <c r="Q11" s="540"/>
      <c r="R11" s="541"/>
      <c r="S11" s="540"/>
      <c r="T11" s="540"/>
    </row>
    <row r="12" spans="1:20" s="539" customFormat="1" ht="14.1" customHeight="1">
      <c r="A12" s="552" t="s">
        <v>470</v>
      </c>
      <c r="B12" s="543">
        <v>60756.370009239101</v>
      </c>
      <c r="C12" s="540">
        <v>61963.209445434797</v>
      </c>
      <c r="D12" s="540">
        <v>62295.8547165809</v>
      </c>
      <c r="E12" s="540">
        <v>65836.574399728299</v>
      </c>
      <c r="F12" s="540">
        <v>65460.008698031401</v>
      </c>
      <c r="G12" s="540">
        <v>69682.217688240606</v>
      </c>
      <c r="H12" s="540">
        <v>74723.496383999402</v>
      </c>
      <c r="I12" s="540">
        <v>70429.0118053607</v>
      </c>
      <c r="J12" s="540">
        <v>64934.584475396201</v>
      </c>
      <c r="K12" s="540">
        <v>71424.530024187698</v>
      </c>
      <c r="L12" s="540">
        <v>76424.566634363902</v>
      </c>
      <c r="M12" s="540">
        <v>77483.877540413698</v>
      </c>
      <c r="O12" s="551" t="s">
        <v>469</v>
      </c>
      <c r="P12" s="540"/>
      <c r="Q12" s="540"/>
      <c r="R12" s="541"/>
      <c r="S12" s="540"/>
      <c r="T12" s="540"/>
    </row>
    <row r="13" spans="1:20" s="539" customFormat="1" ht="14.1" customHeight="1">
      <c r="A13" s="550"/>
      <c r="B13" s="543"/>
      <c r="C13" s="540"/>
      <c r="D13" s="540"/>
      <c r="E13" s="540"/>
      <c r="F13" s="540"/>
      <c r="G13" s="540"/>
      <c r="H13" s="540"/>
      <c r="I13" s="540"/>
      <c r="J13" s="540"/>
      <c r="K13" s="540"/>
      <c r="L13" s="540"/>
      <c r="M13" s="540"/>
      <c r="P13" s="540"/>
      <c r="Q13" s="540"/>
      <c r="R13" s="541"/>
      <c r="S13" s="540"/>
      <c r="T13" s="540"/>
    </row>
    <row r="14" spans="1:20" s="546" customFormat="1" ht="14.1" customHeight="1">
      <c r="A14" s="549" t="s">
        <v>468</v>
      </c>
      <c r="B14" s="541">
        <v>207734.21387292823</v>
      </c>
      <c r="C14" s="547">
        <v>214624.13684810704</v>
      </c>
      <c r="D14" s="547">
        <v>218817.10022778605</v>
      </c>
      <c r="E14" s="547">
        <v>227475.43685623838</v>
      </c>
      <c r="F14" s="547">
        <v>232171.07934489357</v>
      </c>
      <c r="G14" s="547">
        <v>245252.85737097912</v>
      </c>
      <c r="H14" s="547">
        <v>261601.67284549912</v>
      </c>
      <c r="I14" s="547">
        <v>262712.41332000011</v>
      </c>
      <c r="J14" s="547">
        <v>257920.8906226932</v>
      </c>
      <c r="K14" s="547">
        <v>269982.9990530755</v>
      </c>
      <c r="L14" s="547">
        <v>283157.40411095909</v>
      </c>
      <c r="M14" s="547">
        <v>290429.19081118918</v>
      </c>
      <c r="O14" s="548" t="s">
        <v>467</v>
      </c>
      <c r="P14" s="547"/>
      <c r="Q14" s="547"/>
      <c r="R14" s="541"/>
      <c r="S14" s="547"/>
      <c r="T14" s="547"/>
    </row>
    <row r="15" spans="1:20" s="539" customFormat="1" ht="14.1" customHeight="1">
      <c r="A15" s="542" t="s">
        <v>466</v>
      </c>
      <c r="B15" s="543">
        <v>166275.50556226762</v>
      </c>
      <c r="C15" s="540">
        <v>172870.94520725275</v>
      </c>
      <c r="D15" s="540">
        <v>177280.00996572326</v>
      </c>
      <c r="E15" s="540">
        <v>182525.25592290607</v>
      </c>
      <c r="F15" s="540">
        <v>188169.18104319897</v>
      </c>
      <c r="G15" s="540">
        <v>199142.97461806962</v>
      </c>
      <c r="H15" s="540">
        <v>211150.02838094963</v>
      </c>
      <c r="I15" s="540">
        <v>212343.00370665971</v>
      </c>
      <c r="J15" s="540">
        <v>208891.92149018651</v>
      </c>
      <c r="K15" s="540">
        <v>217946.6045129752</v>
      </c>
      <c r="L15" s="540">
        <v>229555.77844738969</v>
      </c>
      <c r="M15" s="540">
        <v>235631.77370990239</v>
      </c>
      <c r="O15" s="542" t="s">
        <v>465</v>
      </c>
      <c r="P15" s="540"/>
      <c r="Q15" s="540"/>
      <c r="R15" s="541"/>
      <c r="S15" s="540"/>
      <c r="T15" s="540"/>
    </row>
    <row r="16" spans="1:20" s="539" customFormat="1" ht="14.1" customHeight="1">
      <c r="A16" s="542" t="s">
        <v>464</v>
      </c>
      <c r="B16" s="543">
        <v>137380.88077733541</v>
      </c>
      <c r="C16" s="540">
        <v>141495.94143301461</v>
      </c>
      <c r="D16" s="540">
        <v>146172.6901465187</v>
      </c>
      <c r="E16" s="540">
        <v>150275.43838222179</v>
      </c>
      <c r="F16" s="540">
        <v>156349.67744471901</v>
      </c>
      <c r="G16" s="540">
        <v>163813.8812063646</v>
      </c>
      <c r="H16" s="540">
        <v>173064.98126889422</v>
      </c>
      <c r="I16" s="540">
        <v>181697.65749970332</v>
      </c>
      <c r="J16" s="540">
        <v>183736.1772987177</v>
      </c>
      <c r="K16" s="540">
        <v>190943.880508198</v>
      </c>
      <c r="L16" s="540">
        <v>198329.21846998759</v>
      </c>
      <c r="M16" s="540">
        <v>204116.5868434408</v>
      </c>
      <c r="O16" s="542" t="s">
        <v>463</v>
      </c>
      <c r="P16" s="540"/>
      <c r="Q16" s="540"/>
      <c r="R16" s="541"/>
      <c r="S16" s="540"/>
      <c r="T16" s="540"/>
    </row>
    <row r="17" spans="1:20" s="539" customFormat="1" ht="14.1" customHeight="1">
      <c r="A17" s="545" t="s">
        <v>462</v>
      </c>
      <c r="B17" s="543">
        <v>14781.4949617604</v>
      </c>
      <c r="C17" s="540">
        <v>14768.3173050486</v>
      </c>
      <c r="D17" s="540">
        <v>14553.7132835957</v>
      </c>
      <c r="E17" s="540">
        <v>13587.044218838801</v>
      </c>
      <c r="F17" s="540">
        <v>13812.705981244</v>
      </c>
      <c r="G17" s="540">
        <v>14601.6763512996</v>
      </c>
      <c r="H17" s="540">
        <v>15810.090171326199</v>
      </c>
      <c r="I17" s="540">
        <v>17602.8815551853</v>
      </c>
      <c r="J17" s="540">
        <v>20126.025770140699</v>
      </c>
      <c r="K17" s="540">
        <v>21694.372770369999</v>
      </c>
      <c r="L17" s="540">
        <v>22891.955262073599</v>
      </c>
      <c r="M17" s="540">
        <v>24454.3826534338</v>
      </c>
      <c r="O17" s="545" t="s">
        <v>461</v>
      </c>
      <c r="P17" s="540"/>
      <c r="Q17" s="540"/>
      <c r="R17" s="541"/>
      <c r="S17" s="540"/>
      <c r="T17" s="540"/>
    </row>
    <row r="18" spans="1:20" s="539" customFormat="1" ht="14.1" customHeight="1">
      <c r="A18" s="542" t="s">
        <v>460</v>
      </c>
      <c r="B18" s="543">
        <v>122599.38581557501</v>
      </c>
      <c r="C18" s="540">
        <v>126727.624127966</v>
      </c>
      <c r="D18" s="540">
        <v>131618.97686292301</v>
      </c>
      <c r="E18" s="540">
        <v>136688.394163383</v>
      </c>
      <c r="F18" s="540">
        <v>142536.971463475</v>
      </c>
      <c r="G18" s="540">
        <v>149212.20485506501</v>
      </c>
      <c r="H18" s="540">
        <v>157254.891097568</v>
      </c>
      <c r="I18" s="540">
        <v>164094.77594451801</v>
      </c>
      <c r="J18" s="540">
        <v>163610.151528577</v>
      </c>
      <c r="K18" s="540">
        <v>169249.50773782801</v>
      </c>
      <c r="L18" s="540">
        <v>175437.26320791399</v>
      </c>
      <c r="M18" s="540">
        <v>179662.204190007</v>
      </c>
      <c r="O18" s="545" t="s">
        <v>459</v>
      </c>
      <c r="P18" s="540"/>
      <c r="Q18" s="540"/>
      <c r="R18" s="541"/>
      <c r="S18" s="540"/>
      <c r="T18" s="540"/>
    </row>
    <row r="19" spans="1:20" s="539" customFormat="1" ht="14.1" customHeight="1">
      <c r="A19" s="544" t="s">
        <v>458</v>
      </c>
      <c r="B19" s="543">
        <v>28894.62478493221</v>
      </c>
      <c r="C19" s="540">
        <v>31375.003774238143</v>
      </c>
      <c r="D19" s="540">
        <v>31107.319819204553</v>
      </c>
      <c r="E19" s="540">
        <v>32249.817540684289</v>
      </c>
      <c r="F19" s="540">
        <v>31819.503598479962</v>
      </c>
      <c r="G19" s="540">
        <v>35329.093411705027</v>
      </c>
      <c r="H19" s="540">
        <v>38085.047112055421</v>
      </c>
      <c r="I19" s="540">
        <v>30645.34620695639</v>
      </c>
      <c r="J19" s="540">
        <v>25155.744191468817</v>
      </c>
      <c r="K19" s="540">
        <v>27002.724004777192</v>
      </c>
      <c r="L19" s="540">
        <v>31226.559977402085</v>
      </c>
      <c r="M19" s="540">
        <v>31515.186866461587</v>
      </c>
      <c r="O19" s="544" t="s">
        <v>457</v>
      </c>
      <c r="P19" s="540"/>
      <c r="Q19" s="540"/>
      <c r="R19" s="541"/>
      <c r="S19" s="540"/>
      <c r="T19" s="540"/>
    </row>
    <row r="20" spans="1:20" s="539" customFormat="1" ht="14.1" customHeight="1">
      <c r="A20" s="542" t="s">
        <v>456</v>
      </c>
      <c r="B20" s="543">
        <v>1988.9444653457099</v>
      </c>
      <c r="C20" s="540">
        <v>1972.0359386146399</v>
      </c>
      <c r="D20" s="540">
        <v>2623.1525589964499</v>
      </c>
      <c r="E20" s="540">
        <v>4096.8171088853896</v>
      </c>
      <c r="F20" s="540">
        <v>2462.8352451472601</v>
      </c>
      <c r="G20" s="540">
        <v>1354.1084978895301</v>
      </c>
      <c r="H20" s="540">
        <v>2427.4123340166202</v>
      </c>
      <c r="I20" s="540">
        <v>-2931.5263331788101</v>
      </c>
      <c r="J20" s="540">
        <v>-4012.9471756675798</v>
      </c>
      <c r="K20" s="540">
        <v>-1563.3704642162099</v>
      </c>
      <c r="L20" s="540">
        <v>778.16218391418602</v>
      </c>
      <c r="M20" s="540">
        <v>-395.304761212313</v>
      </c>
      <c r="O20" s="542" t="s">
        <v>455</v>
      </c>
      <c r="P20" s="540"/>
      <c r="Q20" s="540"/>
      <c r="R20" s="541"/>
      <c r="S20" s="540"/>
      <c r="T20" s="540"/>
    </row>
    <row r="21" spans="1:20" s="539" customFormat="1" ht="14.1" customHeight="1">
      <c r="A21" s="542" t="s">
        <v>454</v>
      </c>
      <c r="B21" s="543">
        <v>26905.6803195865</v>
      </c>
      <c r="C21" s="540">
        <v>29402.967835623502</v>
      </c>
      <c r="D21" s="540">
        <v>28484.167260208102</v>
      </c>
      <c r="E21" s="540">
        <v>28153.000431798901</v>
      </c>
      <c r="F21" s="540">
        <v>29356.668353332701</v>
      </c>
      <c r="G21" s="540">
        <v>33974.984913815497</v>
      </c>
      <c r="H21" s="540">
        <v>35657.634778038802</v>
      </c>
      <c r="I21" s="540">
        <v>33576.872540135199</v>
      </c>
      <c r="J21" s="540">
        <v>29168.691367136398</v>
      </c>
      <c r="K21" s="540">
        <v>28566.0944689934</v>
      </c>
      <c r="L21" s="540">
        <v>30448.3977934879</v>
      </c>
      <c r="M21" s="540">
        <v>31910.491627673899</v>
      </c>
      <c r="O21" s="542" t="s">
        <v>453</v>
      </c>
      <c r="P21" s="540"/>
      <c r="Q21" s="540"/>
      <c r="R21" s="541"/>
      <c r="S21" s="540"/>
      <c r="T21" s="540"/>
    </row>
    <row r="22" spans="1:20" s="539" customFormat="1" ht="14.1" customHeight="1">
      <c r="A22" s="542" t="s">
        <v>452</v>
      </c>
      <c r="B22" s="543">
        <v>41458.708310660601</v>
      </c>
      <c r="C22" s="540">
        <v>41753.191640854297</v>
      </c>
      <c r="D22" s="540">
        <v>41537.090262062797</v>
      </c>
      <c r="E22" s="540">
        <v>44950.180933332304</v>
      </c>
      <c r="F22" s="540">
        <v>44001.8983016946</v>
      </c>
      <c r="G22" s="540">
        <v>46109.8827529095</v>
      </c>
      <c r="H22" s="540">
        <v>50451.644464549499</v>
      </c>
      <c r="I22" s="540">
        <v>50369.409613340402</v>
      </c>
      <c r="J22" s="540">
        <v>49028.969132506703</v>
      </c>
      <c r="K22" s="540">
        <v>52036.3945401003</v>
      </c>
      <c r="L22" s="540">
        <v>53601.625663569401</v>
      </c>
      <c r="M22" s="540">
        <v>54797.417101286803</v>
      </c>
      <c r="O22" s="542" t="s">
        <v>451</v>
      </c>
      <c r="P22" s="540"/>
      <c r="Q22" s="540"/>
      <c r="R22" s="541"/>
      <c r="S22" s="540"/>
      <c r="T22" s="540"/>
    </row>
    <row r="23" spans="1:20" s="539" customFormat="1" ht="14.1" customHeight="1">
      <c r="A23" s="542" t="s">
        <v>450</v>
      </c>
      <c r="B23" s="540">
        <v>0</v>
      </c>
      <c r="C23" s="540">
        <v>0</v>
      </c>
      <c r="D23" s="540">
        <v>-3.2117682813841402</v>
      </c>
      <c r="E23" s="540">
        <v>180.62638204276999</v>
      </c>
      <c r="F23" s="540">
        <v>-10.885000088514101</v>
      </c>
      <c r="G23" s="540">
        <v>-120.58504168558299</v>
      </c>
      <c r="H23" s="540">
        <v>111.28266456138201</v>
      </c>
      <c r="I23" s="540">
        <v>-611.46313680234005</v>
      </c>
      <c r="J23" s="540">
        <v>-923.26847123401205</v>
      </c>
      <c r="K23" s="540">
        <v>-915.31705443889996</v>
      </c>
      <c r="L23" s="540">
        <v>-1197.9872068443201</v>
      </c>
      <c r="M23" s="540">
        <v>-1168.4999050491299</v>
      </c>
      <c r="O23" s="542" t="s">
        <v>449</v>
      </c>
      <c r="P23" s="540"/>
      <c r="Q23" s="540"/>
      <c r="R23" s="541"/>
      <c r="S23" s="540"/>
      <c r="T23" s="540"/>
    </row>
    <row r="24" spans="1:20" s="529" customFormat="1" ht="14.1" customHeight="1">
      <c r="A24" s="538"/>
      <c r="B24" s="537"/>
      <c r="C24" s="537"/>
      <c r="D24" s="536"/>
      <c r="E24" s="536"/>
      <c r="F24" s="536"/>
      <c r="G24" s="536"/>
      <c r="H24" s="536"/>
      <c r="I24" s="536"/>
      <c r="J24" s="536"/>
      <c r="K24" s="536"/>
      <c r="L24" s="536"/>
      <c r="M24" s="536"/>
      <c r="N24" s="536"/>
      <c r="O24" s="536"/>
      <c r="P24" s="530"/>
      <c r="Q24" s="530"/>
      <c r="R24" s="535"/>
      <c r="S24" s="530"/>
      <c r="T24" s="530"/>
    </row>
    <row r="25" spans="1:20" s="529" customFormat="1" ht="14.1" customHeight="1">
      <c r="A25" s="532"/>
      <c r="B25" s="534"/>
      <c r="C25" s="534"/>
      <c r="D25" s="530"/>
      <c r="E25" s="530"/>
      <c r="F25" s="530"/>
      <c r="G25" s="530"/>
      <c r="H25" s="530"/>
      <c r="I25" s="530"/>
      <c r="J25" s="530"/>
      <c r="K25" s="530"/>
      <c r="L25" s="530"/>
      <c r="M25" s="530"/>
      <c r="N25" s="530"/>
      <c r="O25" s="530"/>
      <c r="P25" s="530"/>
      <c r="Q25" s="530"/>
      <c r="R25" s="533"/>
      <c r="S25" s="530"/>
      <c r="T25" s="530"/>
    </row>
    <row r="26" spans="1:20" s="529" customFormat="1" ht="14.1" customHeight="1">
      <c r="A26" s="490" t="s">
        <v>418</v>
      </c>
      <c r="B26" s="530"/>
      <c r="C26" s="530"/>
      <c r="D26" s="530"/>
      <c r="E26" s="530"/>
      <c r="F26" s="530"/>
      <c r="G26" s="530"/>
      <c r="H26" s="530"/>
      <c r="I26" s="530"/>
      <c r="J26" s="530"/>
      <c r="K26" s="530"/>
      <c r="L26" s="530"/>
      <c r="M26" s="530"/>
      <c r="N26" s="530"/>
      <c r="O26" s="530"/>
      <c r="P26" s="530"/>
      <c r="Q26" s="530"/>
      <c r="R26" s="531"/>
      <c r="S26" s="530"/>
      <c r="T26" s="530"/>
    </row>
    <row r="27" spans="1:20" s="529" customFormat="1" ht="14.1" customHeight="1">
      <c r="A27" s="532" t="s">
        <v>230</v>
      </c>
      <c r="B27" s="530"/>
      <c r="C27" s="530"/>
      <c r="D27" s="530"/>
      <c r="E27" s="530"/>
      <c r="F27" s="530"/>
      <c r="G27" s="530"/>
      <c r="H27" s="530"/>
      <c r="I27" s="530"/>
      <c r="J27" s="530"/>
      <c r="K27" s="530"/>
      <c r="L27" s="530"/>
      <c r="M27" s="530"/>
      <c r="N27" s="530"/>
      <c r="O27" s="530"/>
      <c r="P27" s="530"/>
      <c r="Q27" s="530"/>
      <c r="R27" s="531"/>
      <c r="S27" s="530"/>
      <c r="T27" s="530"/>
    </row>
    <row r="28" spans="1:20" s="529" customFormat="1" ht="14.1" customHeight="1">
      <c r="A28" s="532"/>
      <c r="B28" s="530"/>
      <c r="C28" s="530"/>
      <c r="D28" s="530"/>
      <c r="E28" s="530"/>
      <c r="F28" s="530"/>
      <c r="G28" s="530"/>
      <c r="H28" s="530"/>
      <c r="I28" s="530"/>
      <c r="J28" s="530"/>
      <c r="K28" s="530"/>
      <c r="L28" s="530"/>
      <c r="M28" s="530"/>
      <c r="N28" s="530"/>
      <c r="O28" s="530"/>
      <c r="P28" s="530"/>
      <c r="Q28" s="530"/>
      <c r="R28" s="531"/>
      <c r="S28" s="530"/>
      <c r="T28" s="530"/>
    </row>
    <row r="29" spans="1:20" ht="14.1" customHeight="1">
      <c r="A29" s="488" t="s">
        <v>417</v>
      </c>
    </row>
    <row r="30" spans="1:20" ht="14.1" customHeight="1">
      <c r="A30" s="528" t="s">
        <v>34</v>
      </c>
    </row>
  </sheetData>
  <pageMargins left="0" right="0" top="1" bottom="0.5" header="0" footer="0"/>
  <pageSetup scale="83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 enableFormatConditionsCalculation="0">
    <pageSetUpPr fitToPage="1"/>
  </sheetPr>
  <dimension ref="A1:O44"/>
  <sheetViews>
    <sheetView showGridLines="0" workbookViewId="0"/>
  </sheetViews>
  <sheetFormatPr defaultColWidth="9.28515625" defaultRowHeight="14.1" customHeight="1"/>
  <cols>
    <col min="1" max="1" width="29.140625" style="2" customWidth="1"/>
    <col min="2" max="13" width="8.85546875" style="3" customWidth="1"/>
    <col min="14" max="14" width="2.28515625" style="2" customWidth="1"/>
    <col min="15" max="15" width="36.28515625" style="2" customWidth="1"/>
    <col min="16" max="16" width="29.7109375" style="2" customWidth="1"/>
    <col min="17" max="16384" width="9.28515625" style="2"/>
  </cols>
  <sheetData>
    <row r="1" spans="1:15" s="4" customFormat="1" ht="14.1" customHeight="1">
      <c r="A1" s="292">
        <v>5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O1" s="292"/>
    </row>
    <row r="2" spans="1:15" ht="14.1" customHeight="1">
      <c r="A2" s="4" t="s">
        <v>20</v>
      </c>
      <c r="O2" s="202" t="s">
        <v>20</v>
      </c>
    </row>
    <row r="3" spans="1:15" ht="14.1" customHeight="1">
      <c r="A3" s="5" t="s">
        <v>19</v>
      </c>
      <c r="B3" s="6"/>
      <c r="D3" s="6"/>
      <c r="O3" s="228" t="s">
        <v>49</v>
      </c>
    </row>
    <row r="4" spans="1:15" ht="14.1" customHeight="1">
      <c r="A4" s="10"/>
      <c r="B4" s="6"/>
      <c r="D4" s="6"/>
    </row>
    <row r="5" spans="1:15" s="1" customFormat="1" ht="14.1" customHeight="1">
      <c r="A5" s="229"/>
      <c r="B5" s="7"/>
      <c r="C5" s="8"/>
      <c r="D5" s="7"/>
      <c r="E5" s="8"/>
      <c r="F5" s="8"/>
      <c r="G5" s="45"/>
      <c r="H5" s="45"/>
      <c r="I5" s="45"/>
      <c r="J5" s="45"/>
      <c r="K5" s="45"/>
      <c r="L5" s="45"/>
      <c r="M5" s="45"/>
      <c r="N5" s="45"/>
      <c r="O5" s="45"/>
    </row>
    <row r="6" spans="1:15" s="262" customFormat="1" ht="14.1" customHeight="1">
      <c r="A6" s="258"/>
      <c r="B6" s="259">
        <v>2001</v>
      </c>
      <c r="C6" s="259">
        <v>2002</v>
      </c>
      <c r="D6" s="259">
        <v>2003</v>
      </c>
      <c r="E6" s="260">
        <v>2004</v>
      </c>
      <c r="F6" s="260">
        <v>2005</v>
      </c>
      <c r="G6" s="133">
        <v>2006</v>
      </c>
      <c r="H6" s="157">
        <v>2007</v>
      </c>
      <c r="I6" s="157">
        <v>2008</v>
      </c>
      <c r="J6" s="157">
        <v>2009</v>
      </c>
      <c r="K6" s="157">
        <v>2010</v>
      </c>
      <c r="L6" s="133">
        <v>2011</v>
      </c>
      <c r="M6" s="157">
        <v>2012</v>
      </c>
      <c r="N6" s="261" t="s">
        <v>17</v>
      </c>
      <c r="O6" s="258"/>
    </row>
    <row r="7" spans="1:15" s="9" customFormat="1" ht="24" customHeight="1">
      <c r="A7" s="10"/>
      <c r="B7" s="11"/>
      <c r="C7" s="12"/>
      <c r="D7" s="11"/>
      <c r="E7" s="13"/>
      <c r="F7" s="13"/>
      <c r="G7" s="47"/>
      <c r="H7" s="47"/>
      <c r="I7" s="47"/>
      <c r="J7" s="47"/>
      <c r="K7" s="47"/>
      <c r="L7" s="47"/>
      <c r="M7" s="47"/>
    </row>
    <row r="8" spans="1:15" s="17" customFormat="1" ht="14.1" customHeight="1">
      <c r="A8" s="113" t="s">
        <v>236</v>
      </c>
      <c r="B8" s="177"/>
      <c r="C8" s="114"/>
      <c r="D8" s="115"/>
      <c r="E8" s="116"/>
      <c r="F8" s="116"/>
      <c r="G8" s="116"/>
      <c r="H8" s="116"/>
      <c r="I8" s="116"/>
      <c r="J8" s="116"/>
      <c r="K8" s="116"/>
      <c r="L8" s="116"/>
      <c r="M8" s="116"/>
      <c r="N8" s="48"/>
      <c r="O8" s="230" t="s">
        <v>245</v>
      </c>
    </row>
    <row r="9" spans="1:15" s="21" customFormat="1" ht="14.1" customHeight="1">
      <c r="A9" s="113"/>
      <c r="B9" s="177"/>
      <c r="C9" s="114"/>
      <c r="D9" s="115"/>
      <c r="E9" s="116"/>
      <c r="F9" s="116"/>
      <c r="G9" s="116"/>
      <c r="H9" s="116"/>
      <c r="I9" s="116"/>
      <c r="J9" s="116"/>
      <c r="K9" s="116"/>
      <c r="L9" s="116"/>
      <c r="M9" s="116"/>
      <c r="N9" s="48"/>
      <c r="O9" s="230"/>
    </row>
    <row r="10" spans="1:15" s="272" customFormat="1" ht="14.1" customHeight="1">
      <c r="A10" s="265" t="s">
        <v>237</v>
      </c>
      <c r="B10" s="268"/>
      <c r="C10" s="269"/>
      <c r="D10" s="267"/>
      <c r="E10" s="270"/>
      <c r="F10" s="270"/>
      <c r="G10" s="270"/>
      <c r="H10" s="270"/>
      <c r="I10" s="270"/>
      <c r="J10" s="270"/>
      <c r="K10" s="270"/>
      <c r="L10" s="270"/>
      <c r="M10" s="270"/>
      <c r="N10" s="266"/>
      <c r="O10" s="271" t="s">
        <v>246</v>
      </c>
    </row>
    <row r="11" spans="1:15" s="21" customFormat="1" ht="14.1" customHeight="1">
      <c r="A11" s="297" t="s">
        <v>99</v>
      </c>
      <c r="B11" s="29">
        <v>5756.249484649944</v>
      </c>
      <c r="C11" s="14">
        <v>5623.7652846926603</v>
      </c>
      <c r="D11" s="15">
        <v>5517.6822002921181</v>
      </c>
      <c r="E11" s="22">
        <v>5473.5349833881992</v>
      </c>
      <c r="F11" s="22">
        <v>5174.4800909626638</v>
      </c>
      <c r="G11" s="22">
        <v>5298.3968542843313</v>
      </c>
      <c r="H11" s="21">
        <v>5480.9735942580464</v>
      </c>
      <c r="I11" s="21">
        <v>5619.9085623227256</v>
      </c>
      <c r="J11" s="21">
        <v>5456.4550725467416</v>
      </c>
      <c r="K11" s="21">
        <v>5475.2961434882509</v>
      </c>
      <c r="L11" s="21">
        <v>5851.0682011211438</v>
      </c>
      <c r="M11" s="21">
        <v>6011.1933166874969</v>
      </c>
      <c r="O11" s="126" t="s">
        <v>106</v>
      </c>
    </row>
    <row r="12" spans="1:15" s="21" customFormat="1" ht="14.1" customHeight="1">
      <c r="A12" s="297" t="s">
        <v>100</v>
      </c>
      <c r="B12" s="190">
        <v>29.794700000000002</v>
      </c>
      <c r="C12" s="14">
        <v>4.1720000112867464</v>
      </c>
      <c r="D12" s="15">
        <v>4.2</v>
      </c>
      <c r="E12" s="22">
        <v>4.3574999999999999</v>
      </c>
      <c r="F12" s="22">
        <v>4.1444032258064514</v>
      </c>
      <c r="G12" s="22">
        <v>0.89249999999999996</v>
      </c>
      <c r="H12" s="21">
        <v>0.91</v>
      </c>
      <c r="I12" s="14">
        <v>0.93561051301768916</v>
      </c>
      <c r="J12" s="14">
        <v>1.1309916567606446</v>
      </c>
      <c r="K12" s="14">
        <v>1.0995851938636503</v>
      </c>
      <c r="L12" s="14">
        <v>1.2986101139529713</v>
      </c>
      <c r="M12" s="14">
        <v>1.3804225511320083</v>
      </c>
      <c r="O12" s="126" t="s">
        <v>107</v>
      </c>
    </row>
    <row r="13" spans="1:15" s="21" customFormat="1" ht="14.1" customHeight="1">
      <c r="A13" s="297" t="s">
        <v>101</v>
      </c>
      <c r="B13" s="29">
        <v>35324.840447010749</v>
      </c>
      <c r="C13" s="14">
        <v>38857.324491711821</v>
      </c>
      <c r="D13" s="15">
        <v>37901.0694546866</v>
      </c>
      <c r="E13" s="22">
        <v>41775.830455187497</v>
      </c>
      <c r="F13" s="22">
        <v>45362.436321920963</v>
      </c>
      <c r="G13" s="22">
        <v>42880.996164999997</v>
      </c>
      <c r="H13" s="21">
        <v>50540.082375823753</v>
      </c>
      <c r="I13" s="21">
        <v>50655.689877560006</v>
      </c>
      <c r="J13" s="21">
        <v>59043.273653147124</v>
      </c>
      <c r="K13" s="21">
        <v>56450.954206168579</v>
      </c>
      <c r="L13" s="21">
        <v>63503.371418339957</v>
      </c>
      <c r="M13" s="21">
        <v>67869.207508259336</v>
      </c>
      <c r="O13" s="126" t="s">
        <v>108</v>
      </c>
    </row>
    <row r="14" spans="1:15" s="21" customFormat="1" ht="14.1" customHeight="1">
      <c r="A14" s="297" t="s">
        <v>238</v>
      </c>
      <c r="B14" s="29">
        <v>15477.978107500001</v>
      </c>
      <c r="C14" s="14">
        <v>18552.88864647946</v>
      </c>
      <c r="D14" s="15">
        <v>19110.258566586257</v>
      </c>
      <c r="E14" s="22">
        <v>19214.279379006173</v>
      </c>
      <c r="F14" s="22">
        <v>19483.487891142577</v>
      </c>
      <c r="G14" s="22">
        <v>18352.041000000001</v>
      </c>
      <c r="H14" s="21">
        <v>20472.212817134161</v>
      </c>
      <c r="I14" s="21">
        <v>20952.176008403541</v>
      </c>
      <c r="J14" s="21">
        <v>21908.936000000002</v>
      </c>
      <c r="K14" s="21">
        <v>24489.809000000001</v>
      </c>
      <c r="L14" s="21">
        <v>21486.125</v>
      </c>
      <c r="M14" s="21">
        <v>26073.020255999996</v>
      </c>
      <c r="O14" s="126" t="s">
        <v>247</v>
      </c>
    </row>
    <row r="15" spans="1:15" s="21" customFormat="1" ht="14.1" customHeight="1">
      <c r="A15" s="297" t="s">
        <v>102</v>
      </c>
      <c r="B15" s="28">
        <v>400</v>
      </c>
      <c r="C15" s="14">
        <v>479.74780952380951</v>
      </c>
      <c r="D15" s="15">
        <v>549.83719999999994</v>
      </c>
      <c r="E15" s="22">
        <v>615.81766400000004</v>
      </c>
      <c r="F15" s="22">
        <v>629.98152171428569</v>
      </c>
      <c r="G15" s="22">
        <v>620.5317988885713</v>
      </c>
      <c r="H15" s="21">
        <v>583.27009523809522</v>
      </c>
      <c r="I15" s="21">
        <v>466.61607619047618</v>
      </c>
      <c r="J15" s="21">
        <v>499.2792015238096</v>
      </c>
      <c r="K15" s="21">
        <v>498.03143583200011</v>
      </c>
      <c r="L15" s="21">
        <v>574.43822413914347</v>
      </c>
      <c r="M15" s="21">
        <v>789.7004015689505</v>
      </c>
      <c r="O15" s="126" t="s">
        <v>109</v>
      </c>
    </row>
    <row r="16" spans="1:15" s="21" customFormat="1" ht="14.1" customHeight="1">
      <c r="A16" s="23"/>
      <c r="B16" s="29"/>
      <c r="C16" s="24"/>
      <c r="D16" s="24"/>
      <c r="E16" s="22"/>
      <c r="F16" s="22"/>
      <c r="G16" s="22"/>
      <c r="H16" s="22"/>
      <c r="I16" s="22"/>
      <c r="J16" s="22"/>
      <c r="K16" s="22"/>
      <c r="L16" s="22"/>
      <c r="M16" s="22"/>
      <c r="O16" s="127"/>
    </row>
    <row r="17" spans="1:15" s="272" customFormat="1" ht="14.1" customHeight="1">
      <c r="A17" s="273" t="s">
        <v>239</v>
      </c>
      <c r="B17" s="274"/>
      <c r="C17" s="269"/>
      <c r="D17" s="267"/>
      <c r="E17" s="275"/>
      <c r="F17" s="275"/>
      <c r="G17" s="275"/>
      <c r="H17" s="275"/>
      <c r="I17" s="275"/>
      <c r="J17" s="275"/>
      <c r="K17" s="275"/>
      <c r="L17" s="275"/>
      <c r="M17" s="275"/>
      <c r="O17" s="276" t="s">
        <v>248</v>
      </c>
    </row>
    <row r="18" spans="1:15" s="21" customFormat="1" ht="14.1" customHeight="1">
      <c r="A18" s="297" t="s">
        <v>105</v>
      </c>
      <c r="B18" s="28">
        <v>26990.5</v>
      </c>
      <c r="C18" s="19">
        <v>27375.3</v>
      </c>
      <c r="D18" s="15">
        <v>27788.2</v>
      </c>
      <c r="E18" s="22">
        <v>28233.9</v>
      </c>
      <c r="F18" s="22">
        <v>30335.313999999998</v>
      </c>
      <c r="G18" s="22">
        <v>32840.154999999999</v>
      </c>
      <c r="H18" s="22">
        <v>35239.4</v>
      </c>
      <c r="I18" s="22">
        <v>37955</v>
      </c>
      <c r="J18" s="22">
        <v>35842.97363665724</v>
      </c>
      <c r="K18" s="22">
        <v>36117.211590781153</v>
      </c>
      <c r="L18" s="22">
        <v>36199.378247150184</v>
      </c>
      <c r="M18" s="22">
        <v>37158.62557132142</v>
      </c>
      <c r="O18" s="126" t="s">
        <v>110</v>
      </c>
    </row>
    <row r="19" spans="1:15" s="21" customFormat="1" ht="14.1" customHeight="1">
      <c r="A19" s="297" t="s">
        <v>103</v>
      </c>
      <c r="B19" s="28">
        <v>3672.8364070588232</v>
      </c>
      <c r="C19" s="19">
        <v>3705.1</v>
      </c>
      <c r="D19" s="15">
        <v>3981.5</v>
      </c>
      <c r="E19" s="22">
        <v>4108.3</v>
      </c>
      <c r="F19" s="22">
        <v>4067.2170000000001</v>
      </c>
      <c r="G19" s="22">
        <v>4148.5613400000002</v>
      </c>
      <c r="H19" s="22">
        <v>4281.3599999999997</v>
      </c>
      <c r="I19" s="22">
        <v>4401.2380800000001</v>
      </c>
      <c r="J19" s="22">
        <v>4367.6596660000014</v>
      </c>
      <c r="K19" s="22">
        <v>4610.8275054630267</v>
      </c>
      <c r="L19" s="22">
        <v>4696.5888970646374</v>
      </c>
      <c r="M19" s="22">
        <v>4811.6506284538245</v>
      </c>
      <c r="O19" s="126" t="s">
        <v>111</v>
      </c>
    </row>
    <row r="20" spans="1:15" s="21" customFormat="1" ht="14.1" customHeight="1">
      <c r="A20" s="297" t="s">
        <v>104</v>
      </c>
      <c r="B20" s="28">
        <v>638.00638000000004</v>
      </c>
      <c r="C20" s="19">
        <v>423.75745454545461</v>
      </c>
      <c r="D20" s="15">
        <v>435.54263208634541</v>
      </c>
      <c r="E20" s="22">
        <v>485.05123428517953</v>
      </c>
      <c r="F20" s="22">
        <v>550.10232403848681</v>
      </c>
      <c r="G20" s="22">
        <v>494</v>
      </c>
      <c r="H20" s="22">
        <v>478.03283319999997</v>
      </c>
      <c r="I20" s="22">
        <v>528.54771988907407</v>
      </c>
      <c r="J20" s="22">
        <v>632.70576324922274</v>
      </c>
      <c r="K20" s="22">
        <v>653.14001726081631</v>
      </c>
      <c r="L20" s="22">
        <v>659.14890541961586</v>
      </c>
      <c r="M20" s="22">
        <v>675.29739445349094</v>
      </c>
      <c r="O20" s="126" t="s">
        <v>112</v>
      </c>
    </row>
    <row r="21" spans="1:15" s="21" customFormat="1" ht="14.1" customHeight="1">
      <c r="A21" s="23"/>
      <c r="B21" s="28"/>
      <c r="C21" s="19"/>
      <c r="D21" s="19"/>
      <c r="E21" s="22"/>
      <c r="F21" s="22"/>
      <c r="G21" s="22"/>
      <c r="H21" s="22"/>
      <c r="I21" s="22"/>
      <c r="J21" s="22"/>
      <c r="K21" s="22"/>
      <c r="L21" s="22"/>
      <c r="M21" s="22"/>
      <c r="O21" s="127"/>
    </row>
    <row r="22" spans="1:15" s="272" customFormat="1" ht="14.1" customHeight="1">
      <c r="A22" s="277" t="s">
        <v>18</v>
      </c>
      <c r="B22" s="274"/>
      <c r="C22" s="269"/>
      <c r="D22" s="267"/>
      <c r="E22" s="275"/>
      <c r="F22" s="275"/>
      <c r="G22" s="275"/>
      <c r="H22" s="275"/>
      <c r="I22" s="275"/>
      <c r="J22" s="275"/>
      <c r="K22" s="275"/>
      <c r="L22" s="275"/>
      <c r="M22" s="275"/>
      <c r="O22" s="278" t="s">
        <v>37</v>
      </c>
    </row>
    <row r="23" spans="1:15" s="21" customFormat="1" ht="14.1" customHeight="1">
      <c r="A23" s="20" t="s">
        <v>21</v>
      </c>
      <c r="B23" s="29"/>
      <c r="C23" s="19"/>
      <c r="D23" s="18"/>
      <c r="E23" s="22"/>
      <c r="F23" s="22"/>
      <c r="G23" s="22"/>
      <c r="H23" s="22"/>
      <c r="I23" s="22"/>
      <c r="J23" s="22"/>
      <c r="K23" s="22"/>
      <c r="L23" s="22"/>
      <c r="M23" s="22"/>
      <c r="O23" s="126" t="s">
        <v>38</v>
      </c>
    </row>
    <row r="24" spans="1:15" s="21" customFormat="1" ht="14.1" customHeight="1">
      <c r="A24" s="297" t="s">
        <v>254</v>
      </c>
      <c r="B24" s="37">
        <v>2568.1750000000002</v>
      </c>
      <c r="C24" s="27">
        <v>2606.4371891344504</v>
      </c>
      <c r="D24" s="15">
        <v>2383.2887637584704</v>
      </c>
      <c r="E24" s="22">
        <v>2523.54765254731</v>
      </c>
      <c r="F24" s="22">
        <v>2601.0199206061334</v>
      </c>
      <c r="G24" s="22">
        <v>2679.1680000000001</v>
      </c>
      <c r="H24" s="22">
        <v>2856.0091430000002</v>
      </c>
      <c r="I24" s="22">
        <v>3036.4384782941179</v>
      </c>
      <c r="J24" s="22">
        <v>3215.1414109352945</v>
      </c>
      <c r="K24" s="22">
        <v>3356.3823713959991</v>
      </c>
      <c r="L24" s="22">
        <v>3445.3640957205539</v>
      </c>
      <c r="M24" s="22">
        <v>3553.8896193716555</v>
      </c>
      <c r="O24" s="126" t="s">
        <v>249</v>
      </c>
    </row>
    <row r="25" spans="1:15" ht="14.1" customHeight="1">
      <c r="A25" s="297" t="s">
        <v>253</v>
      </c>
      <c r="B25" s="37">
        <v>1794.37</v>
      </c>
      <c r="C25" s="27">
        <v>2263.65462656</v>
      </c>
      <c r="D25" s="15">
        <v>2681.5458963888</v>
      </c>
      <c r="E25" s="22">
        <v>2718.3928739999997</v>
      </c>
      <c r="F25" s="22">
        <v>2720.3289131357278</v>
      </c>
      <c r="G25" s="22">
        <v>2700.5419999999999</v>
      </c>
      <c r="H25" s="22">
        <v>2708.42884</v>
      </c>
      <c r="I25" s="22">
        <v>2715.9206604000001</v>
      </c>
      <c r="J25" s="22">
        <v>2722.7998404</v>
      </c>
      <c r="K25" s="22">
        <v>2733.41207113986</v>
      </c>
      <c r="L25" s="22">
        <v>2812.6810212029159</v>
      </c>
      <c r="M25" s="22">
        <v>2892.8396176261772</v>
      </c>
      <c r="N25" s="21"/>
      <c r="O25" s="126" t="s">
        <v>250</v>
      </c>
    </row>
    <row r="26" spans="1:15" s="36" customFormat="1" ht="14.1" customHeight="1">
      <c r="A26" s="297" t="s">
        <v>252</v>
      </c>
      <c r="B26" s="37">
        <v>99.58772209133754</v>
      </c>
      <c r="C26" s="27">
        <v>102</v>
      </c>
      <c r="D26" s="15">
        <v>104</v>
      </c>
      <c r="E26" s="22">
        <v>104.5</v>
      </c>
      <c r="F26" s="22">
        <v>109.5</v>
      </c>
      <c r="G26" s="22">
        <v>84.992493150000001</v>
      </c>
      <c r="H26" s="22">
        <v>80.173738400000005</v>
      </c>
      <c r="I26" s="22">
        <v>81.421357977337664</v>
      </c>
      <c r="J26" s="22">
        <v>80.71048460119998</v>
      </c>
      <c r="K26" s="22">
        <v>82.405404777825169</v>
      </c>
      <c r="L26" s="22">
        <v>84.307932144146775</v>
      </c>
      <c r="M26" s="22">
        <v>87.258709769191057</v>
      </c>
      <c r="N26" s="21"/>
      <c r="O26" s="126" t="s">
        <v>251</v>
      </c>
    </row>
    <row r="27" spans="1:15" s="36" customFormat="1" ht="14.1" customHeight="1">
      <c r="A27" s="30"/>
      <c r="B27" s="33"/>
      <c r="C27" s="32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1"/>
      <c r="O27" s="129"/>
    </row>
    <row r="28" spans="1:15" s="36" customFormat="1" ht="14.1" customHeight="1">
      <c r="A28" s="35"/>
      <c r="B28" s="38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O28" s="126"/>
    </row>
    <row r="29" spans="1:15" s="36" customFormat="1" ht="14.1" customHeight="1">
      <c r="A29" s="16" t="s">
        <v>51</v>
      </c>
      <c r="B29" s="38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O29" s="126"/>
    </row>
    <row r="30" spans="1:15" s="36" customFormat="1" ht="14.1" customHeight="1">
      <c r="A30" s="35" t="s">
        <v>230</v>
      </c>
      <c r="B30" s="38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O30" s="126"/>
    </row>
    <row r="31" spans="1:15" ht="14.1" customHeight="1">
      <c r="A31" s="35" t="s">
        <v>231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6"/>
      <c r="O31" s="126"/>
    </row>
    <row r="32" spans="1:15" ht="14.1" customHeight="1">
      <c r="A32" s="35" t="s">
        <v>232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6"/>
      <c r="O32" s="127"/>
    </row>
    <row r="33" spans="1:15" ht="14.1" customHeight="1">
      <c r="A33" s="40" t="s">
        <v>233</v>
      </c>
      <c r="O33" s="126"/>
    </row>
    <row r="34" spans="1:15" ht="14.1" customHeight="1">
      <c r="A34" s="16" t="s">
        <v>234</v>
      </c>
      <c r="O34" s="128"/>
    </row>
    <row r="35" spans="1:15" ht="14.1" customHeight="1">
      <c r="A35" s="2" t="s">
        <v>235</v>
      </c>
      <c r="O35" s="126"/>
    </row>
    <row r="36" spans="1:15" ht="14.1" customHeight="1">
      <c r="O36" s="126"/>
    </row>
    <row r="37" spans="1:15" ht="14.1" customHeight="1">
      <c r="A37" s="125" t="s">
        <v>55</v>
      </c>
      <c r="B37" s="18"/>
      <c r="C37" s="24"/>
      <c r="D37" s="24"/>
      <c r="E37" s="22"/>
      <c r="F37" s="22"/>
      <c r="G37" s="22"/>
      <c r="H37" s="22"/>
      <c r="I37" s="22"/>
      <c r="J37" s="22"/>
      <c r="K37" s="22"/>
      <c r="L37" s="22"/>
      <c r="M37" s="22"/>
    </row>
    <row r="38" spans="1:15" ht="14.1" customHeight="1">
      <c r="A38" s="231" t="s">
        <v>34</v>
      </c>
      <c r="B38" s="19"/>
      <c r="C38" s="19"/>
      <c r="D38" s="19"/>
      <c r="E38" s="22"/>
      <c r="F38" s="22"/>
      <c r="G38" s="22"/>
      <c r="H38" s="22"/>
      <c r="I38" s="22"/>
      <c r="J38" s="22"/>
      <c r="K38" s="22"/>
      <c r="L38" s="22"/>
      <c r="M38" s="22"/>
    </row>
    <row r="39" spans="1:15" ht="14.1" customHeight="1">
      <c r="A39" s="231" t="s">
        <v>240</v>
      </c>
      <c r="B39" s="25"/>
      <c r="C39" s="25"/>
      <c r="D39" s="25"/>
      <c r="E39" s="22"/>
      <c r="F39" s="22"/>
      <c r="G39" s="22"/>
      <c r="H39" s="22"/>
      <c r="I39" s="22"/>
      <c r="J39" s="22"/>
      <c r="K39" s="22"/>
      <c r="L39" s="22"/>
      <c r="M39" s="22"/>
    </row>
    <row r="40" spans="1:15" ht="14.1" customHeight="1">
      <c r="A40" s="231" t="s">
        <v>241</v>
      </c>
    </row>
    <row r="41" spans="1:15" ht="14.1" customHeight="1">
      <c r="A41" s="232" t="s">
        <v>242</v>
      </c>
    </row>
    <row r="42" spans="1:15" ht="14.1" customHeight="1">
      <c r="A42" s="125" t="s">
        <v>243</v>
      </c>
    </row>
    <row r="43" spans="1:15" ht="14.1" customHeight="1">
      <c r="A43" s="188" t="s">
        <v>244</v>
      </c>
    </row>
    <row r="44" spans="1:15" ht="14.1" customHeight="1">
      <c r="A44" s="125"/>
    </row>
  </sheetData>
  <phoneticPr fontId="0" type="noConversion"/>
  <pageMargins left="0.6" right="0" top="0.5" bottom="0" header="0" footer="0"/>
  <pageSetup scale="66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4" enableFormatConditionsCalculation="0">
    <pageSetUpPr fitToPage="1"/>
  </sheetPr>
  <dimension ref="A1:Q40"/>
  <sheetViews>
    <sheetView showGridLines="0" workbookViewId="0"/>
  </sheetViews>
  <sheetFormatPr defaultColWidth="11.28515625" defaultRowHeight="14.1" customHeight="1"/>
  <cols>
    <col min="1" max="1" width="33" style="93" customWidth="1"/>
    <col min="2" max="4" width="8.85546875" style="94" customWidth="1"/>
    <col min="5" max="13" width="8.85546875" style="93" customWidth="1"/>
    <col min="14" max="14" width="2.42578125" style="93" customWidth="1"/>
    <col min="15" max="15" width="36.7109375" style="93" customWidth="1"/>
    <col min="16" max="16" width="25.28515625" style="93" customWidth="1"/>
    <col min="17" max="41" width="10.7109375" style="93" customWidth="1"/>
    <col min="42" max="16384" width="11.28515625" style="93"/>
  </cols>
  <sheetData>
    <row r="1" spans="1:17" s="295" customFormat="1" ht="14.1" customHeight="1">
      <c r="A1" s="295">
        <v>6</v>
      </c>
    </row>
    <row r="2" spans="1:17" ht="14.1" customHeight="1">
      <c r="A2" s="41" t="s">
        <v>20</v>
      </c>
      <c r="B2" s="43"/>
      <c r="C2" s="43"/>
      <c r="D2" s="43"/>
      <c r="E2" s="42"/>
      <c r="F2" s="42"/>
      <c r="G2" s="42"/>
      <c r="H2" s="42"/>
      <c r="I2" s="42"/>
      <c r="J2" s="42"/>
      <c r="K2" s="42"/>
      <c r="L2" s="42"/>
      <c r="M2" s="42"/>
      <c r="N2" s="42"/>
      <c r="O2" s="41" t="s">
        <v>20</v>
      </c>
      <c r="P2" s="42"/>
      <c r="Q2" s="42"/>
    </row>
    <row r="3" spans="1:17" ht="14.1" customHeight="1">
      <c r="A3" s="41" t="s">
        <v>25</v>
      </c>
      <c r="B3" s="43"/>
      <c r="D3" s="43"/>
      <c r="E3" s="42"/>
      <c r="F3" s="42"/>
      <c r="G3" s="42"/>
      <c r="H3" s="42"/>
      <c r="I3" s="42"/>
      <c r="J3" s="42"/>
      <c r="K3" s="42"/>
      <c r="L3" s="42"/>
      <c r="M3" s="42"/>
      <c r="N3" s="42"/>
      <c r="O3" s="41" t="s">
        <v>52</v>
      </c>
      <c r="P3" s="42"/>
      <c r="Q3" s="42"/>
    </row>
    <row r="4" spans="1:17" ht="14.1" customHeight="1">
      <c r="B4" s="43"/>
      <c r="D4" s="43"/>
      <c r="E4" s="42"/>
      <c r="F4" s="42"/>
      <c r="G4" s="42"/>
      <c r="H4" s="42"/>
      <c r="I4" s="42"/>
      <c r="J4" s="42"/>
      <c r="K4" s="42"/>
      <c r="L4" s="42"/>
      <c r="M4" s="42"/>
      <c r="N4" s="42"/>
      <c r="O4" s="226"/>
      <c r="P4" s="42"/>
      <c r="Q4" s="42"/>
    </row>
    <row r="5" spans="1:17" s="97" customFormat="1" ht="14.1" customHeight="1">
      <c r="A5" s="227"/>
      <c r="B5" s="45"/>
      <c r="C5" s="95"/>
      <c r="D5" s="45"/>
      <c r="E5" s="44"/>
      <c r="F5" s="44"/>
      <c r="G5" s="47"/>
      <c r="H5" s="45"/>
      <c r="I5" s="45"/>
      <c r="J5" s="45"/>
      <c r="K5" s="45"/>
      <c r="L5" s="45"/>
      <c r="M5" s="45"/>
      <c r="N5" s="44"/>
      <c r="O5" s="44"/>
      <c r="P5" s="96"/>
      <c r="Q5" s="96"/>
    </row>
    <row r="6" spans="1:17" s="252" customFormat="1" ht="14.1" customHeight="1">
      <c r="A6" s="246"/>
      <c r="B6" s="249">
        <v>2001</v>
      </c>
      <c r="C6" s="248">
        <v>2002</v>
      </c>
      <c r="D6" s="250">
        <v>2003</v>
      </c>
      <c r="E6" s="250">
        <v>2004</v>
      </c>
      <c r="F6" s="250">
        <v>2005</v>
      </c>
      <c r="G6" s="133">
        <v>2006</v>
      </c>
      <c r="H6" s="250">
        <v>2007</v>
      </c>
      <c r="I6" s="157">
        <v>2008</v>
      </c>
      <c r="J6" s="157">
        <v>2009</v>
      </c>
      <c r="K6" s="157">
        <v>2010</v>
      </c>
      <c r="L6" s="133">
        <v>2011</v>
      </c>
      <c r="M6" s="157">
        <v>2012</v>
      </c>
      <c r="N6" s="250" t="s">
        <v>17</v>
      </c>
      <c r="O6" s="247"/>
      <c r="P6" s="251"/>
      <c r="Q6" s="251"/>
    </row>
    <row r="7" spans="1:17" s="97" customFormat="1" ht="24" customHeight="1">
      <c r="A7" s="99"/>
      <c r="B7" s="98"/>
      <c r="C7" s="100"/>
      <c r="D7" s="100"/>
      <c r="E7" s="98"/>
      <c r="F7" s="98"/>
      <c r="G7" s="47"/>
      <c r="H7" s="47"/>
      <c r="I7" s="47"/>
      <c r="J7" s="47"/>
      <c r="K7" s="47"/>
      <c r="L7" s="47"/>
      <c r="M7" s="47"/>
      <c r="N7" s="98"/>
    </row>
    <row r="8" spans="1:17" s="97" customFormat="1" ht="14.1" customHeight="1">
      <c r="A8" s="99"/>
      <c r="B8" s="235"/>
      <c r="C8" s="233"/>
      <c r="D8" s="236"/>
      <c r="E8" s="237"/>
      <c r="F8" s="234" t="s">
        <v>91</v>
      </c>
      <c r="G8" s="237"/>
      <c r="H8" s="237"/>
      <c r="I8" s="237"/>
      <c r="J8" s="47"/>
      <c r="K8" s="47"/>
      <c r="L8" s="47"/>
      <c r="M8" s="47"/>
      <c r="N8" s="98"/>
    </row>
    <row r="9" spans="1:17" s="97" customFormat="1" ht="14.1" customHeight="1">
      <c r="A9" s="155" t="s">
        <v>32</v>
      </c>
      <c r="J9" s="103"/>
      <c r="K9" s="103"/>
      <c r="L9" s="103"/>
      <c r="M9" s="103"/>
      <c r="N9" s="103"/>
      <c r="O9" s="155" t="s">
        <v>39</v>
      </c>
    </row>
    <row r="10" spans="1:17" s="97" customFormat="1" ht="14.1" customHeight="1">
      <c r="A10" s="130" t="s">
        <v>33</v>
      </c>
      <c r="B10" s="191">
        <v>100</v>
      </c>
      <c r="C10" s="192">
        <v>101.66242575642792</v>
      </c>
      <c r="D10" s="192">
        <v>102.28584728097894</v>
      </c>
      <c r="E10" s="192">
        <v>105.63501773327266</v>
      </c>
      <c r="F10" s="192">
        <v>106.33625526675441</v>
      </c>
      <c r="G10" s="192">
        <v>109.81306680533731</v>
      </c>
      <c r="H10" s="103">
        <v>111.96748168535724</v>
      </c>
      <c r="I10" s="103">
        <v>112.82098193354027</v>
      </c>
      <c r="J10" s="103">
        <v>111.34644305839075</v>
      </c>
      <c r="K10" s="103">
        <v>115.52436640548567</v>
      </c>
      <c r="L10" s="103">
        <v>119.18863087951563</v>
      </c>
      <c r="M10" s="103">
        <v>123.11154437697863</v>
      </c>
      <c r="N10" s="103"/>
      <c r="O10" s="130" t="s">
        <v>40</v>
      </c>
    </row>
    <row r="11" spans="1:17" s="97" customFormat="1" ht="14.1" customHeight="1">
      <c r="A11" s="104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03"/>
      <c r="O11" s="104"/>
    </row>
    <row r="12" spans="1:17" s="97" customFormat="1" ht="14.1" customHeight="1">
      <c r="A12" s="155" t="s">
        <v>113</v>
      </c>
      <c r="B12" s="156">
        <v>100</v>
      </c>
      <c r="C12" s="101">
        <v>104.663529762696</v>
      </c>
      <c r="D12" s="102">
        <v>107.72738160915674</v>
      </c>
      <c r="E12" s="103">
        <v>109.6575237216002</v>
      </c>
      <c r="F12" s="103">
        <v>112.85036204157926</v>
      </c>
      <c r="G12" s="103">
        <v>116.62878867791675</v>
      </c>
      <c r="H12" s="103">
        <v>120.53009051783339</v>
      </c>
      <c r="I12" s="103">
        <v>123.68015336197493</v>
      </c>
      <c r="J12" s="103">
        <v>126.2973178821766</v>
      </c>
      <c r="K12" s="103">
        <v>130.06456371047116</v>
      </c>
      <c r="L12" s="103">
        <v>133.5092608751994</v>
      </c>
      <c r="M12" s="103">
        <v>139.87396118792739</v>
      </c>
      <c r="N12" s="103"/>
      <c r="O12" s="155" t="s">
        <v>131</v>
      </c>
    </row>
    <row r="13" spans="1:17" s="97" customFormat="1" ht="14.1" customHeight="1">
      <c r="A13" s="155" t="s">
        <v>114</v>
      </c>
      <c r="B13" s="105">
        <v>100</v>
      </c>
      <c r="C13" s="101">
        <v>101.73934225646623</v>
      </c>
      <c r="D13" s="102">
        <v>108.21399551370936</v>
      </c>
      <c r="E13" s="103">
        <v>114.12473627823812</v>
      </c>
      <c r="F13" s="103">
        <v>119.89310904383714</v>
      </c>
      <c r="G13" s="103">
        <v>124.56314632019317</v>
      </c>
      <c r="H13" s="103">
        <v>133.60939300611525</v>
      </c>
      <c r="I13" s="103">
        <v>143.7869121543159</v>
      </c>
      <c r="J13" s="103">
        <v>140.89073094003385</v>
      </c>
      <c r="K13" s="103">
        <v>150.04108760084148</v>
      </c>
      <c r="L13" s="103">
        <v>156.48797565087139</v>
      </c>
      <c r="M13" s="103">
        <v>181.0781129073458</v>
      </c>
      <c r="N13" s="103"/>
      <c r="O13" s="155" t="s">
        <v>132</v>
      </c>
    </row>
    <row r="14" spans="1:17" s="97" customFormat="1" ht="14.1" customHeight="1">
      <c r="A14" s="155" t="s">
        <v>115</v>
      </c>
      <c r="B14" s="105">
        <v>100</v>
      </c>
      <c r="C14" s="101">
        <v>107.87476426860259</v>
      </c>
      <c r="D14" s="102">
        <v>112.09856720386549</v>
      </c>
      <c r="E14" s="103">
        <v>104.3041079555662</v>
      </c>
      <c r="F14" s="103">
        <v>96.631627208746039</v>
      </c>
      <c r="G14" s="103">
        <v>94.966476745862678</v>
      </c>
      <c r="H14" s="103">
        <v>94.307886976407943</v>
      </c>
      <c r="I14" s="103">
        <v>95.937539470586614</v>
      </c>
      <c r="J14" s="103">
        <v>89.762136799938261</v>
      </c>
      <c r="K14" s="103">
        <v>87.882322414797571</v>
      </c>
      <c r="L14" s="103">
        <v>89.913359146876644</v>
      </c>
      <c r="M14" s="103">
        <v>73.543175419473926</v>
      </c>
      <c r="N14" s="103"/>
      <c r="O14" s="155" t="s">
        <v>133</v>
      </c>
    </row>
    <row r="15" spans="1:17" s="97" customFormat="1" ht="14.1" customHeight="1">
      <c r="A15" s="155" t="s">
        <v>116</v>
      </c>
      <c r="B15" s="105">
        <v>100</v>
      </c>
      <c r="C15" s="101">
        <v>99.432457332906878</v>
      </c>
      <c r="D15" s="102">
        <v>104.72868647101508</v>
      </c>
      <c r="E15" s="103">
        <v>113.83924381093982</v>
      </c>
      <c r="F15" s="103">
        <v>118.37798181981425</v>
      </c>
      <c r="G15" s="103">
        <v>121.41681411026329</v>
      </c>
      <c r="H15" s="103">
        <v>125.33663011367</v>
      </c>
      <c r="I15" s="103">
        <v>119.54455172209826</v>
      </c>
      <c r="J15" s="103">
        <v>118.63217965058456</v>
      </c>
      <c r="K15" s="103">
        <v>123.09951571813707</v>
      </c>
      <c r="L15" s="103">
        <v>124.32394678138954</v>
      </c>
      <c r="M15" s="103">
        <v>124.25820836531638</v>
      </c>
      <c r="N15" s="103"/>
      <c r="O15" s="155" t="s">
        <v>116</v>
      </c>
    </row>
    <row r="16" spans="1:17" s="97" customFormat="1" ht="14.1" customHeight="1">
      <c r="A16" s="155" t="s">
        <v>117</v>
      </c>
      <c r="B16" s="105">
        <v>100</v>
      </c>
      <c r="C16" s="101">
        <v>99.448400125794578</v>
      </c>
      <c r="D16" s="102">
        <v>102.48249543519468</v>
      </c>
      <c r="E16" s="103">
        <v>113.28680215625269</v>
      </c>
      <c r="F16" s="103">
        <v>103.89517929540936</v>
      </c>
      <c r="G16" s="103">
        <v>104.10152474129578</v>
      </c>
      <c r="H16" s="103">
        <v>97.641842216630678</v>
      </c>
      <c r="I16" s="103">
        <v>91.501748627736092</v>
      </c>
      <c r="J16" s="103">
        <v>81.874169293011093</v>
      </c>
      <c r="K16" s="103">
        <v>86.901665888615881</v>
      </c>
      <c r="L16" s="103">
        <v>85.399148344623541</v>
      </c>
      <c r="M16" s="103">
        <v>83.663700036150914</v>
      </c>
      <c r="N16" s="103"/>
      <c r="O16" s="155" t="s">
        <v>134</v>
      </c>
    </row>
    <row r="17" spans="1:15" s="97" customFormat="1" ht="14.1" customHeight="1">
      <c r="A17" s="155" t="s">
        <v>118</v>
      </c>
      <c r="B17" s="105">
        <v>100</v>
      </c>
      <c r="C17" s="101">
        <v>108.83121778499574</v>
      </c>
      <c r="D17" s="102">
        <v>110.63428080180257</v>
      </c>
      <c r="E17" s="103">
        <v>112.26264723179192</v>
      </c>
      <c r="F17" s="103">
        <v>111.17608833081958</v>
      </c>
      <c r="G17" s="103">
        <v>118.42334439241601</v>
      </c>
      <c r="H17" s="103">
        <v>125.33292896263217</v>
      </c>
      <c r="I17" s="103">
        <v>124.97473278960744</v>
      </c>
      <c r="J17" s="103">
        <v>120.4179579187583</v>
      </c>
      <c r="K17" s="103">
        <v>114.99156106505744</v>
      </c>
      <c r="L17" s="103">
        <v>117.3075395016904</v>
      </c>
      <c r="M17" s="103">
        <v>119.23704024198902</v>
      </c>
      <c r="N17" s="103"/>
      <c r="O17" s="155" t="s">
        <v>135</v>
      </c>
    </row>
    <row r="18" spans="1:15" s="97" customFormat="1" ht="14.1" customHeight="1">
      <c r="A18" s="155" t="s">
        <v>119</v>
      </c>
      <c r="B18" s="105">
        <v>100</v>
      </c>
      <c r="C18" s="101">
        <v>95.757451892614213</v>
      </c>
      <c r="D18" s="102">
        <v>93.812210647053263</v>
      </c>
      <c r="E18" s="103">
        <v>96.60239682901701</v>
      </c>
      <c r="F18" s="103">
        <v>96.603919400657162</v>
      </c>
      <c r="G18" s="103">
        <v>100.17450936993271</v>
      </c>
      <c r="H18" s="103">
        <v>101.14511532069366</v>
      </c>
      <c r="I18" s="103">
        <v>102.1516821252969</v>
      </c>
      <c r="J18" s="103">
        <v>97.844318295246168</v>
      </c>
      <c r="K18" s="103">
        <v>99.74945850281496</v>
      </c>
      <c r="L18" s="103">
        <v>105.68537105376829</v>
      </c>
      <c r="M18" s="103">
        <v>103.29672805154664</v>
      </c>
      <c r="N18" s="103"/>
      <c r="O18" s="155" t="s">
        <v>136</v>
      </c>
    </row>
    <row r="19" spans="1:15" s="97" customFormat="1" ht="14.1" customHeight="1">
      <c r="A19" s="155" t="s">
        <v>120</v>
      </c>
      <c r="B19" s="191">
        <v>100</v>
      </c>
      <c r="C19" s="192">
        <v>104.58138794050791</v>
      </c>
      <c r="D19" s="192">
        <v>105.56505646091068</v>
      </c>
      <c r="E19" s="192">
        <v>108.16288468184385</v>
      </c>
      <c r="F19" s="192">
        <v>108.87892244540419</v>
      </c>
      <c r="G19" s="192">
        <v>120.04207802730684</v>
      </c>
      <c r="H19" s="103">
        <v>118.48841349267087</v>
      </c>
      <c r="I19" s="103">
        <v>126.28010558330888</v>
      </c>
      <c r="J19" s="103">
        <v>117.56842453068926</v>
      </c>
      <c r="K19" s="103">
        <v>132.8449028532284</v>
      </c>
      <c r="L19" s="103">
        <v>149.54102970601807</v>
      </c>
      <c r="M19" s="103">
        <v>153.52809429064578</v>
      </c>
      <c r="N19" s="103"/>
      <c r="O19" s="155" t="s">
        <v>137</v>
      </c>
    </row>
    <row r="20" spans="1:15" s="97" customFormat="1" ht="14.1" customHeight="1">
      <c r="A20" s="155" t="s">
        <v>121</v>
      </c>
      <c r="B20" s="191">
        <v>100</v>
      </c>
      <c r="C20" s="192">
        <v>101.2397846838446</v>
      </c>
      <c r="D20" s="192">
        <v>99.263456215204542</v>
      </c>
      <c r="E20" s="192">
        <v>104.08912234107142</v>
      </c>
      <c r="F20" s="192">
        <v>108.13418215684598</v>
      </c>
      <c r="G20" s="192">
        <v>115.56593300366048</v>
      </c>
      <c r="H20" s="103">
        <v>119.64833379862159</v>
      </c>
      <c r="I20" s="103">
        <v>122.47575701632501</v>
      </c>
      <c r="J20" s="103">
        <v>128.00413089183868</v>
      </c>
      <c r="K20" s="103">
        <v>139.64617736734843</v>
      </c>
      <c r="L20" s="103">
        <v>148.93122038003227</v>
      </c>
      <c r="M20" s="103">
        <v>151.19286210516816</v>
      </c>
      <c r="N20" s="103"/>
      <c r="O20" s="155" t="s">
        <v>138</v>
      </c>
    </row>
    <row r="21" spans="1:15" s="97" customFormat="1" ht="14.1" customHeight="1">
      <c r="A21" s="155" t="s">
        <v>122</v>
      </c>
      <c r="B21" s="191">
        <v>100</v>
      </c>
      <c r="C21" s="192">
        <v>90.970887317665245</v>
      </c>
      <c r="D21" s="192">
        <v>86.950229513562078</v>
      </c>
      <c r="E21" s="192">
        <v>93.891151174355841</v>
      </c>
      <c r="F21" s="192">
        <v>99.229359160935275</v>
      </c>
      <c r="G21" s="192">
        <v>102.949429567133</v>
      </c>
      <c r="H21" s="103">
        <v>105.370405461121</v>
      </c>
      <c r="I21" s="103">
        <v>107.10829817659619</v>
      </c>
      <c r="J21" s="103">
        <v>105.15117595717778</v>
      </c>
      <c r="K21" s="103">
        <v>107.71103666956621</v>
      </c>
      <c r="L21" s="103">
        <v>110.598723489544</v>
      </c>
      <c r="M21" s="103">
        <v>106.53629183674089</v>
      </c>
      <c r="N21" s="103"/>
      <c r="O21" s="155" t="s">
        <v>139</v>
      </c>
    </row>
    <row r="22" spans="1:15" s="97" customFormat="1" ht="14.1" customHeight="1">
      <c r="A22" s="155" t="s">
        <v>123</v>
      </c>
      <c r="B22" s="191">
        <v>100</v>
      </c>
      <c r="C22" s="192">
        <v>104.55826595455697</v>
      </c>
      <c r="D22" s="192">
        <v>112.35680146716641</v>
      </c>
      <c r="E22" s="192">
        <v>118.03882141518972</v>
      </c>
      <c r="F22" s="192">
        <v>138.50950338036841</v>
      </c>
      <c r="G22" s="192">
        <v>139.55883081461235</v>
      </c>
      <c r="H22" s="103">
        <v>137.97036744835384</v>
      </c>
      <c r="I22" s="103">
        <v>137.77297354752218</v>
      </c>
      <c r="J22" s="103">
        <v>138.32504991778569</v>
      </c>
      <c r="K22" s="103">
        <v>144.46396490475064</v>
      </c>
      <c r="L22" s="103">
        <v>147.84649011507977</v>
      </c>
      <c r="M22" s="103">
        <v>153.70990904319495</v>
      </c>
      <c r="N22" s="103"/>
      <c r="O22" s="155" t="s">
        <v>140</v>
      </c>
    </row>
    <row r="23" spans="1:15" s="97" customFormat="1" ht="14.1" customHeight="1">
      <c r="A23" s="155" t="s">
        <v>124</v>
      </c>
      <c r="B23" s="191">
        <v>100</v>
      </c>
      <c r="C23" s="192">
        <v>99.007697611872985</v>
      </c>
      <c r="D23" s="192">
        <v>83.834253610748462</v>
      </c>
      <c r="E23" s="192">
        <v>84.531279821829202</v>
      </c>
      <c r="F23" s="192">
        <v>88.707518611514161</v>
      </c>
      <c r="G23" s="192">
        <v>91.972712280186542</v>
      </c>
      <c r="H23" s="103">
        <v>93.865841263145427</v>
      </c>
      <c r="I23" s="103">
        <v>95.07909957901407</v>
      </c>
      <c r="J23" s="103">
        <v>97.320368437642372</v>
      </c>
      <c r="K23" s="103">
        <v>101.99806466295369</v>
      </c>
      <c r="L23" s="103">
        <v>108.0848238981647</v>
      </c>
      <c r="M23" s="103">
        <v>111.90466710028699</v>
      </c>
      <c r="N23" s="103"/>
      <c r="O23" s="155" t="s">
        <v>141</v>
      </c>
    </row>
    <row r="24" spans="1:15" s="97" customFormat="1" ht="14.1" customHeight="1">
      <c r="A24" s="155" t="s">
        <v>125</v>
      </c>
      <c r="B24" s="191">
        <v>100</v>
      </c>
      <c r="C24" s="192">
        <v>111.2198786027043</v>
      </c>
      <c r="D24" s="192">
        <v>112.66591361324969</v>
      </c>
      <c r="E24" s="192">
        <v>110.462630616932</v>
      </c>
      <c r="F24" s="192">
        <v>113.39975415409955</v>
      </c>
      <c r="G24" s="192">
        <v>120.80631115851128</v>
      </c>
      <c r="H24" s="103">
        <v>134.46849080849316</v>
      </c>
      <c r="I24" s="103">
        <v>129.07289588911337</v>
      </c>
      <c r="J24" s="103">
        <v>118.05779138402622</v>
      </c>
      <c r="K24" s="103">
        <v>119.93016355291306</v>
      </c>
      <c r="L24" s="103">
        <v>129.08511948258953</v>
      </c>
      <c r="M24" s="103">
        <v>131.76120640475804</v>
      </c>
      <c r="N24" s="103"/>
      <c r="O24" s="155" t="s">
        <v>142</v>
      </c>
    </row>
    <row r="25" spans="1:15" s="97" customFormat="1" ht="14.1" customHeight="1">
      <c r="A25" s="155" t="s">
        <v>126</v>
      </c>
      <c r="B25" s="105">
        <v>100</v>
      </c>
      <c r="C25" s="101">
        <v>88.165357704311205</v>
      </c>
      <c r="D25" s="102">
        <v>79.603511329019199</v>
      </c>
      <c r="E25" s="103">
        <v>77.438728827409022</v>
      </c>
      <c r="F25" s="103">
        <v>79.885254496960968</v>
      </c>
      <c r="G25" s="103">
        <v>81.38104258891299</v>
      </c>
      <c r="H25" s="103">
        <v>83.356329207019471</v>
      </c>
      <c r="I25" s="103">
        <v>81.049768376820325</v>
      </c>
      <c r="J25" s="103">
        <v>93.321827477005399</v>
      </c>
      <c r="K25" s="103">
        <v>90.47033584586886</v>
      </c>
      <c r="L25" s="103">
        <v>94.069278926305856</v>
      </c>
      <c r="M25" s="103">
        <v>95.781670135749351</v>
      </c>
      <c r="N25" s="103"/>
      <c r="O25" s="155" t="s">
        <v>143</v>
      </c>
    </row>
    <row r="26" spans="1:15" s="97" customFormat="1" ht="14.1" customHeight="1">
      <c r="A26" s="155" t="s">
        <v>127</v>
      </c>
      <c r="B26" s="105">
        <v>100</v>
      </c>
      <c r="C26" s="101">
        <v>96.457120668289122</v>
      </c>
      <c r="D26" s="102">
        <v>102.39104786989317</v>
      </c>
      <c r="E26" s="103">
        <v>93.760794311926716</v>
      </c>
      <c r="F26" s="103">
        <v>91.495209700478554</v>
      </c>
      <c r="G26" s="103">
        <v>95.254042255418327</v>
      </c>
      <c r="H26" s="103">
        <v>104.44015992195754</v>
      </c>
      <c r="I26" s="103">
        <v>107.0510467309703</v>
      </c>
      <c r="J26" s="103">
        <v>98.833813622286968</v>
      </c>
      <c r="K26" s="103">
        <v>100.03238345444376</v>
      </c>
      <c r="L26" s="103">
        <v>105.23759049048498</v>
      </c>
      <c r="M26" s="103">
        <v>110.33500119158899</v>
      </c>
      <c r="N26" s="103"/>
      <c r="O26" s="155" t="s">
        <v>144</v>
      </c>
    </row>
    <row r="27" spans="1:15" s="97" customFormat="1" ht="14.1" customHeight="1">
      <c r="A27" s="155" t="s">
        <v>128</v>
      </c>
      <c r="B27" s="105">
        <v>100</v>
      </c>
      <c r="C27" s="101">
        <v>106.06880474782004</v>
      </c>
      <c r="D27" s="102">
        <v>95.358262926581546</v>
      </c>
      <c r="E27" s="103">
        <v>100.2239290614138</v>
      </c>
      <c r="F27" s="103">
        <v>103.31696510265891</v>
      </c>
      <c r="G27" s="103">
        <v>114.21461984315835</v>
      </c>
      <c r="H27" s="103">
        <v>116.87478317314408</v>
      </c>
      <c r="I27" s="103">
        <v>115.96953116303501</v>
      </c>
      <c r="J27" s="103">
        <v>111.99624009857547</v>
      </c>
      <c r="K27" s="103">
        <v>119.45766742195048</v>
      </c>
      <c r="L27" s="103">
        <v>124.55523202582997</v>
      </c>
      <c r="M27" s="103">
        <v>126.21935515557729</v>
      </c>
      <c r="N27" s="103"/>
      <c r="O27" s="155" t="s">
        <v>145</v>
      </c>
    </row>
    <row r="28" spans="1:15" s="97" customFormat="1" ht="14.1" customHeight="1">
      <c r="A28" s="155" t="s">
        <v>129</v>
      </c>
      <c r="B28" s="105" t="s">
        <v>13</v>
      </c>
      <c r="C28" s="101" t="s">
        <v>13</v>
      </c>
      <c r="D28" s="102" t="s">
        <v>13</v>
      </c>
      <c r="E28" s="103" t="s">
        <v>13</v>
      </c>
      <c r="F28" s="103" t="s">
        <v>13</v>
      </c>
      <c r="G28" s="103" t="s">
        <v>13</v>
      </c>
      <c r="H28" s="103" t="s">
        <v>13</v>
      </c>
      <c r="I28" s="103" t="s">
        <v>13</v>
      </c>
      <c r="J28" s="103" t="s">
        <v>13</v>
      </c>
      <c r="K28" s="103" t="s">
        <v>13</v>
      </c>
      <c r="L28" s="103" t="s">
        <v>13</v>
      </c>
      <c r="M28" s="103" t="s">
        <v>13</v>
      </c>
      <c r="N28" s="103"/>
      <c r="O28" s="155" t="s">
        <v>146</v>
      </c>
    </row>
    <row r="29" spans="1:15" s="97" customFormat="1" ht="14.1" customHeight="1">
      <c r="A29" s="155" t="s">
        <v>130</v>
      </c>
      <c r="B29" s="105">
        <v>100</v>
      </c>
      <c r="C29" s="106">
        <v>95.572890222341954</v>
      </c>
      <c r="D29" s="102">
        <v>95.630215665853996</v>
      </c>
      <c r="E29" s="103">
        <v>97.194885759964606</v>
      </c>
      <c r="F29" s="103">
        <v>103.16414699446337</v>
      </c>
      <c r="G29" s="103">
        <v>106.0911685297572</v>
      </c>
      <c r="H29" s="103">
        <v>103.68048422292198</v>
      </c>
      <c r="I29" s="103">
        <v>108.66270948910429</v>
      </c>
      <c r="J29" s="103">
        <v>108.98367624575178</v>
      </c>
      <c r="K29" s="103">
        <v>114.82185638885699</v>
      </c>
      <c r="L29" s="103">
        <v>119.02014274450343</v>
      </c>
      <c r="M29" s="103">
        <v>120.65911753290321</v>
      </c>
      <c r="N29" s="103"/>
      <c r="O29" s="155" t="s">
        <v>147</v>
      </c>
    </row>
    <row r="30" spans="1:15" ht="14.1" customHeight="1">
      <c r="A30" s="107"/>
      <c r="B30" s="109"/>
      <c r="C30" s="109"/>
      <c r="D30" s="109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93"/>
    </row>
    <row r="31" spans="1:15" ht="14.1" customHeight="1">
      <c r="A31" s="196"/>
      <c r="O31" s="197"/>
    </row>
    <row r="32" spans="1:15" ht="14.1" customHeight="1">
      <c r="A32" s="92" t="s">
        <v>53</v>
      </c>
      <c r="O32" s="155"/>
    </row>
    <row r="33" spans="1:15" ht="14.1" customHeight="1">
      <c r="A33" s="92" t="s">
        <v>15</v>
      </c>
      <c r="B33" s="110"/>
      <c r="C33" s="110"/>
      <c r="D33" s="110"/>
      <c r="O33" s="194"/>
    </row>
    <row r="34" spans="1:15" ht="14.1" customHeight="1">
      <c r="A34" s="111"/>
    </row>
    <row r="35" spans="1:15" ht="14.1" customHeight="1">
      <c r="A35" s="92" t="s">
        <v>54</v>
      </c>
    </row>
    <row r="36" spans="1:15" ht="14.1" customHeight="1">
      <c r="A36" s="92" t="s">
        <v>34</v>
      </c>
    </row>
    <row r="40" spans="1:15" ht="14.1" customHeight="1">
      <c r="A40" s="112"/>
    </row>
  </sheetData>
  <phoneticPr fontId="0" type="noConversion"/>
  <pageMargins left="0.6" right="0" top="0.5" bottom="0" header="0" footer="0"/>
  <pageSetup scale="68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P33"/>
  <sheetViews>
    <sheetView showGridLines="0" workbookViewId="0"/>
  </sheetViews>
  <sheetFormatPr defaultColWidth="12" defaultRowHeight="14.1" customHeight="1"/>
  <cols>
    <col min="1" max="1" width="37.28515625" style="158" customWidth="1"/>
    <col min="2" max="13" width="8.85546875" style="158" customWidth="1"/>
    <col min="14" max="14" width="2.140625" style="158" customWidth="1"/>
    <col min="15" max="15" width="27" style="158" bestFit="1" customWidth="1"/>
    <col min="16" max="16384" width="12" style="158"/>
  </cols>
  <sheetData>
    <row r="1" spans="1:15" s="240" customFormat="1" ht="14.1" customHeight="1">
      <c r="A1" s="171">
        <v>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O1" s="171"/>
    </row>
    <row r="2" spans="1:15" ht="14.1" customHeight="1">
      <c r="A2" s="162" t="s">
        <v>20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O2" s="162" t="s">
        <v>20</v>
      </c>
    </row>
    <row r="3" spans="1:15" ht="14.1" customHeight="1">
      <c r="A3" s="163" t="s">
        <v>56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O3" s="223" t="s">
        <v>58</v>
      </c>
    </row>
    <row r="4" spans="1:15" ht="14.1" customHeight="1">
      <c r="A4" s="173" t="s">
        <v>67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5"/>
      <c r="O4" s="165" t="s">
        <v>74</v>
      </c>
    </row>
    <row r="5" spans="1:15" ht="14.1" customHeight="1">
      <c r="A5" s="172"/>
      <c r="B5" s="164"/>
      <c r="C5" s="164"/>
      <c r="D5" s="164"/>
      <c r="E5" s="164"/>
      <c r="F5" s="164"/>
      <c r="G5" s="164"/>
      <c r="H5" s="164"/>
      <c r="I5" s="164"/>
      <c r="J5" s="168"/>
      <c r="K5" s="168"/>
      <c r="L5" s="168"/>
      <c r="M5" s="168"/>
      <c r="O5" s="169"/>
    </row>
    <row r="6" spans="1:15" s="281" customFormat="1" ht="14.1" customHeight="1">
      <c r="A6" s="279"/>
      <c r="B6" s="280">
        <v>2001</v>
      </c>
      <c r="C6" s="280">
        <v>2002</v>
      </c>
      <c r="D6" s="280">
        <v>2003</v>
      </c>
      <c r="E6" s="280">
        <v>2004</v>
      </c>
      <c r="F6" s="280">
        <v>2005</v>
      </c>
      <c r="G6" s="280">
        <v>2006</v>
      </c>
      <c r="H6" s="280">
        <v>2007</v>
      </c>
      <c r="I6" s="157">
        <v>2008</v>
      </c>
      <c r="J6" s="280">
        <v>2009</v>
      </c>
      <c r="K6" s="280">
        <v>2010</v>
      </c>
      <c r="L6" s="133">
        <v>2011</v>
      </c>
      <c r="M6" s="133">
        <v>2012</v>
      </c>
      <c r="N6" s="279" t="s">
        <v>17</v>
      </c>
      <c r="O6" s="279"/>
    </row>
    <row r="7" spans="1:15" ht="24" customHeight="1">
      <c r="B7" s="165"/>
      <c r="E7" s="165"/>
    </row>
    <row r="8" spans="1:15" s="240" customFormat="1" ht="14.1" customHeight="1">
      <c r="A8" s="238"/>
      <c r="B8" s="239"/>
      <c r="F8" s="245" t="s">
        <v>62</v>
      </c>
      <c r="G8" s="241"/>
      <c r="H8" s="241"/>
      <c r="I8" s="241"/>
      <c r="J8" s="241"/>
      <c r="K8" s="241"/>
      <c r="L8" s="241"/>
      <c r="M8" s="241"/>
    </row>
    <row r="9" spans="1:15" ht="14.1" customHeight="1">
      <c r="A9" s="161"/>
      <c r="B9" s="166"/>
      <c r="F9" s="224"/>
      <c r="G9" s="167"/>
      <c r="H9" s="167"/>
      <c r="I9" s="167"/>
      <c r="J9" s="167"/>
      <c r="K9" s="167"/>
      <c r="L9" s="167"/>
      <c r="M9" s="167"/>
    </row>
    <row r="10" spans="1:15" ht="14.1" customHeight="1">
      <c r="A10" s="160" t="s">
        <v>57</v>
      </c>
      <c r="B10" s="178">
        <v>1594.137204205663</v>
      </c>
      <c r="C10" s="199">
        <v>1837.5010135970174</v>
      </c>
      <c r="D10" s="199">
        <v>1726.7148620477326</v>
      </c>
      <c r="E10" s="199">
        <v>1533.4662508634685</v>
      </c>
      <c r="F10" s="199">
        <v>1500.4657331257763</v>
      </c>
      <c r="G10" s="199">
        <v>1767.5380059770343</v>
      </c>
      <c r="H10" s="199">
        <v>2018.2093022428342</v>
      </c>
      <c r="I10" s="199">
        <v>1923.2019350857831</v>
      </c>
      <c r="J10" s="199">
        <v>1973.235121206962</v>
      </c>
      <c r="K10" s="199">
        <v>2030.7086141637756</v>
      </c>
      <c r="L10" s="199">
        <v>2388.5532509175541</v>
      </c>
      <c r="M10" s="199">
        <v>1836.9885892005311</v>
      </c>
      <c r="O10" s="158" t="s">
        <v>60</v>
      </c>
    </row>
    <row r="11" spans="1:15" ht="14.1" customHeight="1">
      <c r="B11" s="178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1:15" ht="14.1" customHeight="1">
      <c r="A12" s="160" t="s">
        <v>76</v>
      </c>
      <c r="B12" s="178">
        <v>733.60043115181998</v>
      </c>
      <c r="C12" s="199">
        <v>838.683893311014</v>
      </c>
      <c r="D12" s="199">
        <v>757.37813339387048</v>
      </c>
      <c r="E12" s="199">
        <v>604.85262187441629</v>
      </c>
      <c r="F12" s="199">
        <v>551.42891344426948</v>
      </c>
      <c r="G12" s="199">
        <v>474.63183264783561</v>
      </c>
      <c r="H12" s="199">
        <v>450.7558936752045</v>
      </c>
      <c r="I12" s="199">
        <v>416.53618620508553</v>
      </c>
      <c r="J12" s="199">
        <v>393.08568033711794</v>
      </c>
      <c r="K12" s="199">
        <v>351.89210945801102</v>
      </c>
      <c r="L12" s="199">
        <v>322.96483086310644</v>
      </c>
      <c r="M12" s="199">
        <v>312.87902260090743</v>
      </c>
      <c r="O12" s="158" t="s">
        <v>81</v>
      </c>
    </row>
    <row r="13" spans="1:15" ht="14.1" customHeight="1">
      <c r="A13" s="160" t="s">
        <v>77</v>
      </c>
      <c r="B13" s="178">
        <v>14.132614999999999</v>
      </c>
      <c r="C13" s="199">
        <v>8.7025907758782655</v>
      </c>
      <c r="D13" s="199">
        <v>0.89313610368655239</v>
      </c>
      <c r="E13" s="199">
        <v>0.39525000589323034</v>
      </c>
      <c r="F13" s="199">
        <v>61.393929463012078</v>
      </c>
      <c r="G13" s="199">
        <v>474.36056764662993</v>
      </c>
      <c r="H13" s="199">
        <v>724.29750140962062</v>
      </c>
      <c r="I13" s="199">
        <v>719.86496262692935</v>
      </c>
      <c r="J13" s="199">
        <v>902.00964020289109</v>
      </c>
      <c r="K13" s="199">
        <v>1047.3327754664544</v>
      </c>
      <c r="L13" s="199">
        <v>1435.8777778363396</v>
      </c>
      <c r="M13" s="199">
        <v>886.96419019597056</v>
      </c>
      <c r="O13" s="158" t="s">
        <v>82</v>
      </c>
    </row>
    <row r="14" spans="1:15" ht="14.1" customHeight="1">
      <c r="A14" s="160" t="s">
        <v>78</v>
      </c>
      <c r="B14" s="178">
        <v>737.90647605384299</v>
      </c>
      <c r="C14" s="199">
        <v>880.95401143001527</v>
      </c>
      <c r="D14" s="199">
        <v>858.62911170308359</v>
      </c>
      <c r="E14" s="199">
        <v>850.36925203846999</v>
      </c>
      <c r="F14" s="199">
        <v>852.74962710004866</v>
      </c>
      <c r="G14" s="199">
        <v>932.107406982155</v>
      </c>
      <c r="H14" s="199">
        <v>1071.0105136720381</v>
      </c>
      <c r="I14" s="199">
        <v>1014.1667870922107</v>
      </c>
      <c r="J14" s="199">
        <v>917.16152939631229</v>
      </c>
      <c r="K14" s="199">
        <v>849.72674135883437</v>
      </c>
      <c r="L14" s="199">
        <v>873.07909029518999</v>
      </c>
      <c r="M14" s="199">
        <v>871.40288814600376</v>
      </c>
      <c r="O14" s="158" t="s">
        <v>83</v>
      </c>
    </row>
    <row r="15" spans="1:15" ht="14.1" customHeight="1">
      <c r="A15" s="160" t="s">
        <v>79</v>
      </c>
      <c r="B15" s="200" t="s">
        <v>14</v>
      </c>
      <c r="C15" s="200" t="s">
        <v>14</v>
      </c>
      <c r="D15" s="200" t="s">
        <v>14</v>
      </c>
      <c r="E15" s="200" t="s">
        <v>14</v>
      </c>
      <c r="F15" s="200" t="s">
        <v>14</v>
      </c>
      <c r="G15" s="200" t="s">
        <v>14</v>
      </c>
      <c r="H15" s="200" t="s">
        <v>14</v>
      </c>
      <c r="I15" s="200" t="s">
        <v>14</v>
      </c>
      <c r="J15" s="200" t="s">
        <v>14</v>
      </c>
      <c r="K15" s="200" t="s">
        <v>14</v>
      </c>
      <c r="L15" s="200" t="s">
        <v>14</v>
      </c>
      <c r="M15" s="200" t="s">
        <v>14</v>
      </c>
      <c r="O15" s="158" t="s">
        <v>84</v>
      </c>
    </row>
    <row r="16" spans="1:15" ht="14.1" customHeight="1">
      <c r="A16" s="160" t="s">
        <v>80</v>
      </c>
      <c r="B16" s="178">
        <v>108.497682</v>
      </c>
      <c r="C16" s="199">
        <v>109.16051808010994</v>
      </c>
      <c r="D16" s="199">
        <v>116.39573937911555</v>
      </c>
      <c r="E16" s="199">
        <v>122.58172938154038</v>
      </c>
      <c r="F16" s="199">
        <v>106.3684413570535</v>
      </c>
      <c r="G16" s="199">
        <v>126.49816334092969</v>
      </c>
      <c r="H16" s="199">
        <v>143.14294934160219</v>
      </c>
      <c r="I16" s="199">
        <v>135.99240316877339</v>
      </c>
      <c r="J16" s="199">
        <v>129.19403103768644</v>
      </c>
      <c r="K16" s="199">
        <v>143.78634618315479</v>
      </c>
      <c r="L16" s="199">
        <v>152.42997377611937</v>
      </c>
      <c r="M16" s="199">
        <v>159.68298425501544</v>
      </c>
      <c r="O16" s="158" t="s">
        <v>85</v>
      </c>
    </row>
    <row r="17" spans="1:16" ht="14.1" customHeight="1">
      <c r="A17" s="160"/>
      <c r="B17" s="178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</row>
    <row r="18" spans="1:16" s="240" customFormat="1" ht="14.1" customHeight="1">
      <c r="A18" s="163"/>
      <c r="B18" s="244"/>
      <c r="C18" s="242"/>
      <c r="D18" s="242"/>
      <c r="E18" s="242"/>
      <c r="F18" s="242"/>
      <c r="G18" s="243" t="s">
        <v>97</v>
      </c>
      <c r="H18" s="242"/>
      <c r="I18" s="242"/>
      <c r="J18" s="242"/>
      <c r="K18" s="242"/>
      <c r="L18" s="242"/>
      <c r="M18" s="242"/>
    </row>
    <row r="19" spans="1:16" ht="14.1" customHeight="1">
      <c r="A19" s="160"/>
      <c r="B19" s="178"/>
      <c r="C19" s="199"/>
      <c r="D19" s="199"/>
      <c r="E19" s="199"/>
      <c r="F19" s="199"/>
      <c r="G19" s="224"/>
      <c r="H19" s="199"/>
      <c r="I19" s="199"/>
      <c r="J19" s="199"/>
      <c r="K19" s="199"/>
      <c r="L19" s="199"/>
      <c r="M19" s="199"/>
    </row>
    <row r="20" spans="1:16" ht="14.1" customHeight="1">
      <c r="A20" s="160" t="s">
        <v>92</v>
      </c>
      <c r="B20" s="178">
        <v>100</v>
      </c>
      <c r="C20" s="199">
        <v>115.26617713640397</v>
      </c>
      <c r="D20" s="199">
        <v>108.31657761278655</v>
      </c>
      <c r="E20" s="199">
        <v>96.194119729334972</v>
      </c>
      <c r="F20" s="199">
        <v>94.124001947086981</v>
      </c>
      <c r="G20" s="158">
        <v>110.8774076230016</v>
      </c>
      <c r="H20" s="199">
        <v>126.6019823713029</v>
      </c>
      <c r="I20" s="199">
        <v>120.64218374754564</v>
      </c>
      <c r="J20" s="199">
        <v>123.78075839401781</v>
      </c>
      <c r="K20" s="199">
        <v>127.38606242965456</v>
      </c>
      <c r="L20" s="199">
        <v>149.83360557774182</v>
      </c>
      <c r="M20" s="199">
        <v>115.23403282692206</v>
      </c>
      <c r="O20" s="158" t="s">
        <v>93</v>
      </c>
      <c r="P20" s="159"/>
    </row>
    <row r="21" spans="1:16" ht="14.1" customHeight="1">
      <c r="B21" s="178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P21" s="159"/>
    </row>
    <row r="22" spans="1:16" ht="14.1" customHeight="1">
      <c r="A22" s="160" t="s">
        <v>76</v>
      </c>
      <c r="B22" s="178">
        <v>100</v>
      </c>
      <c r="C22" s="199">
        <v>114.32434574693519</v>
      </c>
      <c r="D22" s="199">
        <v>103.241233406136</v>
      </c>
      <c r="E22" s="199">
        <v>82.449872735862783</v>
      </c>
      <c r="F22" s="199">
        <v>75.167474012859486</v>
      </c>
      <c r="G22" s="199">
        <v>64.698957701349784</v>
      </c>
      <c r="H22" s="199">
        <v>61.444333254749651</v>
      </c>
      <c r="I22" s="199">
        <v>56.779708478508596</v>
      </c>
      <c r="J22" s="199">
        <v>53.583076514818472</v>
      </c>
      <c r="K22" s="199">
        <v>47.967816609037172</v>
      </c>
      <c r="L22" s="199">
        <v>44.024623916322135</v>
      </c>
      <c r="M22" s="199">
        <v>42.64978717496917</v>
      </c>
      <c r="O22" s="158" t="s">
        <v>81</v>
      </c>
      <c r="P22" s="159"/>
    </row>
    <row r="23" spans="1:16" ht="14.1" customHeight="1">
      <c r="A23" s="160" t="s">
        <v>77</v>
      </c>
      <c r="B23" s="178">
        <v>100</v>
      </c>
      <c r="C23" s="199">
        <v>61.57806446916063</v>
      </c>
      <c r="D23" s="199">
        <v>6.3196804249358838</v>
      </c>
      <c r="E23" s="199">
        <v>2.7967223751105537</v>
      </c>
      <c r="F23" s="199">
        <v>434.41308960169135</v>
      </c>
      <c r="G23" s="199">
        <v>3356.4953665449034</v>
      </c>
      <c r="H23" s="199">
        <v>5125.0069531337313</v>
      </c>
      <c r="I23" s="199">
        <v>5093.6430563411614</v>
      </c>
      <c r="J23" s="199">
        <v>6382.4680726312226</v>
      </c>
      <c r="K23" s="199">
        <v>7410.7500661870044</v>
      </c>
      <c r="L23" s="199">
        <v>10160.028967295435</v>
      </c>
      <c r="M23" s="199">
        <v>6276.0090060896064</v>
      </c>
      <c r="O23" s="158" t="s">
        <v>82</v>
      </c>
    </row>
    <row r="24" spans="1:16" ht="14.1" customHeight="1">
      <c r="A24" s="160" t="s">
        <v>148</v>
      </c>
      <c r="B24" s="178">
        <v>100</v>
      </c>
      <c r="C24" s="199">
        <v>119.3855915374477</v>
      </c>
      <c r="D24" s="199">
        <v>116.36015397165748</v>
      </c>
      <c r="E24" s="199">
        <v>115.24078994211469</v>
      </c>
      <c r="F24" s="199">
        <v>115.56337486836554</v>
      </c>
      <c r="G24" s="199">
        <v>126.31782444393966</v>
      </c>
      <c r="H24" s="199">
        <v>145.14176910325548</v>
      </c>
      <c r="I24" s="199">
        <v>137.43839090771303</v>
      </c>
      <c r="J24" s="199">
        <v>124.29238110242436</v>
      </c>
      <c r="K24" s="199">
        <v>115.15371784009551</v>
      </c>
      <c r="L24" s="199">
        <v>118.31839381112626</v>
      </c>
      <c r="M24" s="199">
        <v>118.09123736195804</v>
      </c>
      <c r="O24" s="158" t="s">
        <v>83</v>
      </c>
    </row>
    <row r="25" spans="1:16" ht="14.1" customHeight="1">
      <c r="A25" s="160" t="s">
        <v>79</v>
      </c>
      <c r="B25" s="199" t="s">
        <v>14</v>
      </c>
      <c r="C25" s="199" t="s">
        <v>14</v>
      </c>
      <c r="D25" s="199" t="s">
        <v>14</v>
      </c>
      <c r="E25" s="199" t="s">
        <v>14</v>
      </c>
      <c r="F25" s="199" t="s">
        <v>14</v>
      </c>
      <c r="G25" s="199" t="s">
        <v>14</v>
      </c>
      <c r="H25" s="199" t="s">
        <v>14</v>
      </c>
      <c r="I25" s="199" t="s">
        <v>14</v>
      </c>
      <c r="J25" s="199" t="s">
        <v>14</v>
      </c>
      <c r="K25" s="199" t="s">
        <v>14</v>
      </c>
      <c r="L25" s="199" t="s">
        <v>14</v>
      </c>
      <c r="M25" s="198" t="s">
        <v>14</v>
      </c>
      <c r="O25" s="158" t="s">
        <v>84</v>
      </c>
    </row>
    <row r="26" spans="1:16" ht="14.1" customHeight="1">
      <c r="A26" s="160" t="s">
        <v>80</v>
      </c>
      <c r="B26" s="178">
        <v>100</v>
      </c>
      <c r="C26" s="199">
        <v>100.61092188136327</v>
      </c>
      <c r="D26" s="199">
        <v>107.27947107581114</v>
      </c>
      <c r="E26" s="199">
        <v>112.98096615699163</v>
      </c>
      <c r="F26" s="199">
        <v>98.037524301259722</v>
      </c>
      <c r="G26" s="199">
        <v>116.59065982711934</v>
      </c>
      <c r="H26" s="199">
        <v>131.93180416665692</v>
      </c>
      <c r="I26" s="199">
        <v>125.34129823047593</v>
      </c>
      <c r="J26" s="199">
        <v>119.07538359915048</v>
      </c>
      <c r="K26" s="199">
        <v>132.52480931634537</v>
      </c>
      <c r="L26" s="199">
        <v>140.49145656044465</v>
      </c>
      <c r="M26" s="199">
        <v>147.17640166267833</v>
      </c>
      <c r="O26" s="158" t="s">
        <v>85</v>
      </c>
    </row>
    <row r="27" spans="1:16" ht="14.1" customHeight="1">
      <c r="A27" s="169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69"/>
      <c r="O27" s="169"/>
    </row>
    <row r="28" spans="1:16" ht="14.1" customHeight="1">
      <c r="A28" s="165"/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65"/>
      <c r="O28" s="165"/>
    </row>
    <row r="29" spans="1:16" ht="14.1" customHeight="1">
      <c r="A29" s="92" t="s">
        <v>53</v>
      </c>
      <c r="N29" s="159"/>
      <c r="O29" s="159"/>
    </row>
    <row r="30" spans="1:16" ht="14.1" customHeight="1">
      <c r="A30" s="92" t="s">
        <v>15</v>
      </c>
      <c r="N30" s="159"/>
      <c r="O30" s="159"/>
    </row>
    <row r="31" spans="1:16" ht="14.1" customHeight="1">
      <c r="A31" s="160"/>
      <c r="N31" s="159"/>
      <c r="O31" s="159"/>
    </row>
    <row r="32" spans="1:16" ht="14.1" customHeight="1">
      <c r="A32" s="225" t="s">
        <v>54</v>
      </c>
    </row>
    <row r="33" spans="1:1" ht="14.1" customHeight="1">
      <c r="A33" s="225" t="s">
        <v>34</v>
      </c>
    </row>
  </sheetData>
  <phoneticPr fontId="3" type="noConversion"/>
  <pageMargins left="0.6" right="0" top="0.5" bottom="0" header="0" footer="0"/>
  <pageSetup scale="77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93"/>
  <sheetViews>
    <sheetView showGridLines="0" workbookViewId="0"/>
  </sheetViews>
  <sheetFormatPr defaultColWidth="9" defaultRowHeight="14.1" customHeight="1"/>
  <cols>
    <col min="1" max="1" width="40.5703125" style="460" customWidth="1"/>
    <col min="2" max="14" width="11.140625" style="460" customWidth="1"/>
    <col min="15" max="15" width="2.42578125" style="460" customWidth="1"/>
    <col min="16" max="16" width="40.5703125" style="460" customWidth="1"/>
    <col min="17" max="17" width="32.7109375" style="460" customWidth="1"/>
    <col min="18" max="16384" width="9" style="460"/>
  </cols>
  <sheetData>
    <row r="1" spans="1:16" s="483" customFormat="1" ht="14.1" customHeight="1">
      <c r="A1" s="483">
        <v>8</v>
      </c>
      <c r="I1" s="138"/>
      <c r="J1" s="138"/>
      <c r="K1" s="138"/>
      <c r="L1" s="138"/>
      <c r="M1" s="138"/>
      <c r="N1" s="138"/>
      <c r="P1" s="484"/>
    </row>
    <row r="2" spans="1:16" ht="14.1" customHeight="1">
      <c r="A2" s="41" t="s">
        <v>20</v>
      </c>
      <c r="B2" s="42"/>
      <c r="C2" s="42"/>
      <c r="D2" s="42"/>
      <c r="E2" s="43"/>
      <c r="I2" s="50"/>
      <c r="J2" s="50"/>
      <c r="K2" s="50"/>
      <c r="L2" s="50"/>
      <c r="M2" s="50"/>
      <c r="N2" s="50"/>
      <c r="P2" s="203" t="s">
        <v>20</v>
      </c>
    </row>
    <row r="3" spans="1:16" ht="14.1" customHeight="1">
      <c r="A3" s="482" t="s">
        <v>416</v>
      </c>
      <c r="B3" s="42"/>
      <c r="C3" s="42"/>
      <c r="D3" s="43"/>
      <c r="E3" s="43"/>
      <c r="I3" s="50"/>
      <c r="J3" s="50"/>
      <c r="K3" s="50"/>
      <c r="L3" s="50"/>
      <c r="M3" s="50"/>
      <c r="N3" s="50"/>
      <c r="P3" s="481" t="s">
        <v>415</v>
      </c>
    </row>
    <row r="4" spans="1:16" ht="14.1" customHeight="1">
      <c r="A4" s="215" t="s">
        <v>63</v>
      </c>
      <c r="B4" s="42"/>
      <c r="C4" s="42"/>
      <c r="D4" s="43"/>
      <c r="E4" s="43"/>
      <c r="I4" s="50"/>
      <c r="J4" s="50"/>
      <c r="K4" s="50"/>
      <c r="L4" s="50"/>
      <c r="M4" s="50"/>
      <c r="N4" s="50"/>
      <c r="P4" s="213" t="s">
        <v>41</v>
      </c>
    </row>
    <row r="5" spans="1:16" s="475" customFormat="1" ht="14.1" customHeight="1">
      <c r="A5" s="201"/>
      <c r="B5" s="44"/>
      <c r="C5" s="44"/>
      <c r="D5" s="45"/>
      <c r="E5" s="45"/>
      <c r="F5" s="469"/>
      <c r="G5" s="469"/>
      <c r="H5" s="47"/>
      <c r="I5" s="47"/>
      <c r="J5" s="45"/>
      <c r="K5" s="45"/>
      <c r="L5" s="45"/>
      <c r="M5" s="45"/>
      <c r="N5" s="45"/>
      <c r="O5" s="469"/>
      <c r="P5" s="480"/>
    </row>
    <row r="6" spans="1:16" s="475" customFormat="1" ht="14.1" customHeight="1">
      <c r="A6" s="479"/>
      <c r="B6" s="51">
        <v>2000</v>
      </c>
      <c r="C6" s="51">
        <v>2001</v>
      </c>
      <c r="D6" s="51">
        <v>2002</v>
      </c>
      <c r="E6" s="46">
        <v>2003</v>
      </c>
      <c r="F6" s="46">
        <v>2004</v>
      </c>
      <c r="G6" s="46">
        <v>2005</v>
      </c>
      <c r="H6" s="133">
        <v>2006</v>
      </c>
      <c r="I6" s="133">
        <v>2007</v>
      </c>
      <c r="J6" s="157">
        <v>2008</v>
      </c>
      <c r="K6" s="157">
        <v>2009</v>
      </c>
      <c r="L6" s="157">
        <v>2010</v>
      </c>
      <c r="M6" s="189">
        <v>2011</v>
      </c>
      <c r="N6" s="189">
        <v>2012</v>
      </c>
      <c r="O6" s="479" t="s">
        <v>16</v>
      </c>
      <c r="P6" s="478"/>
    </row>
    <row r="7" spans="1:16" s="475" customFormat="1" ht="14.1" customHeight="1">
      <c r="B7" s="477"/>
      <c r="C7" s="477"/>
      <c r="D7" s="477"/>
      <c r="E7" s="47"/>
      <c r="F7" s="47"/>
      <c r="G7" s="47"/>
      <c r="H7" s="47"/>
      <c r="I7" s="47"/>
      <c r="J7" s="47"/>
      <c r="K7" s="47"/>
      <c r="L7" s="47"/>
      <c r="M7" s="47"/>
      <c r="N7" s="47"/>
      <c r="O7" s="462"/>
      <c r="P7" s="476"/>
    </row>
    <row r="8" spans="1:16" s="475" customFormat="1" ht="14.1" customHeight="1">
      <c r="A8" s="473" t="s">
        <v>414</v>
      </c>
      <c r="B8" s="474">
        <v>-1048.9898000000001</v>
      </c>
      <c r="C8" s="474">
        <v>-1211.3</v>
      </c>
      <c r="D8" s="474">
        <v>-1261.5</v>
      </c>
      <c r="E8" s="474">
        <v>-1019.7</v>
      </c>
      <c r="F8" s="474">
        <v>-1164.5</v>
      </c>
      <c r="G8" s="474">
        <v>-1240.7</v>
      </c>
      <c r="H8" s="474">
        <v>-1524.1</v>
      </c>
      <c r="I8" s="474">
        <v>-1785.9</v>
      </c>
      <c r="J8" s="474">
        <v>-1413.9</v>
      </c>
      <c r="K8" s="474">
        <v>272.8</v>
      </c>
      <c r="L8" s="474">
        <v>-563.29999999999995</v>
      </c>
      <c r="M8" s="474">
        <v>-1598.7339999999999</v>
      </c>
      <c r="N8" s="474">
        <v>-1446.9873</v>
      </c>
      <c r="O8" s="462"/>
      <c r="P8" s="473" t="s">
        <v>413</v>
      </c>
    </row>
    <row r="9" spans="1:16" s="475" customFormat="1" ht="14.1" customHeight="1">
      <c r="A9" s="473" t="s">
        <v>412</v>
      </c>
      <c r="B9" s="474">
        <v>3961.3</v>
      </c>
      <c r="C9" s="474">
        <v>4110.6000000000004</v>
      </c>
      <c r="D9" s="474">
        <v>4223.7</v>
      </c>
      <c r="E9" s="474">
        <v>4526.3</v>
      </c>
      <c r="F9" s="474">
        <v>5105.1000000000004</v>
      </c>
      <c r="G9" s="474">
        <v>5459.5</v>
      </c>
      <c r="H9" s="474">
        <v>6082.1</v>
      </c>
      <c r="I9" s="474">
        <v>6983.1</v>
      </c>
      <c r="J9" s="474">
        <v>7846.6</v>
      </c>
      <c r="K9" s="474">
        <v>7294.9</v>
      </c>
      <c r="L9" s="474">
        <v>8535.7000000000007</v>
      </c>
      <c r="M9" s="474">
        <v>10518.668</v>
      </c>
      <c r="N9" s="474">
        <v>10107.045</v>
      </c>
      <c r="O9" s="462"/>
      <c r="P9" s="473" t="s">
        <v>411</v>
      </c>
    </row>
    <row r="10" spans="1:16" ht="14.1" customHeight="1">
      <c r="A10" s="473" t="s">
        <v>410</v>
      </c>
      <c r="B10" s="474">
        <v>-5560.1</v>
      </c>
      <c r="C10" s="474">
        <v>-6322.2</v>
      </c>
      <c r="D10" s="474">
        <v>-7061.1</v>
      </c>
      <c r="E10" s="474">
        <v>-7486.4</v>
      </c>
      <c r="F10" s="474">
        <v>-8737</v>
      </c>
      <c r="G10" s="474">
        <v>-9650.1</v>
      </c>
      <c r="H10" s="474">
        <v>-10934.4</v>
      </c>
      <c r="I10" s="474">
        <v>-12470.2</v>
      </c>
      <c r="J10" s="474">
        <v>-13421.2</v>
      </c>
      <c r="K10" s="474">
        <v>-10643.1</v>
      </c>
      <c r="L10" s="474">
        <v>-12806.4</v>
      </c>
      <c r="M10" s="474">
        <v>-15482.044</v>
      </c>
      <c r="N10" s="474">
        <v>-15838.097299999999</v>
      </c>
      <c r="O10" s="462"/>
      <c r="P10" s="473" t="s">
        <v>409</v>
      </c>
    </row>
    <row r="11" spans="1:16" ht="14.1" customHeight="1">
      <c r="A11" s="473" t="s">
        <v>408</v>
      </c>
      <c r="B11" s="474">
        <v>-1598.8</v>
      </c>
      <c r="C11" s="474">
        <v>-2211.6</v>
      </c>
      <c r="D11" s="474">
        <v>-2837.4</v>
      </c>
      <c r="E11" s="474">
        <v>-2960.1</v>
      </c>
      <c r="F11" s="474">
        <v>-3632</v>
      </c>
      <c r="G11" s="474">
        <v>-4190.6000000000004</v>
      </c>
      <c r="H11" s="474">
        <v>-4852.3</v>
      </c>
      <c r="I11" s="474">
        <v>-5487.1</v>
      </c>
      <c r="J11" s="474">
        <v>-5574.7</v>
      </c>
      <c r="K11" s="474">
        <v>-3348.2</v>
      </c>
      <c r="L11" s="474">
        <v>-4271</v>
      </c>
      <c r="M11" s="474">
        <v>-4963.3760000000002</v>
      </c>
      <c r="N11" s="474">
        <v>-5731.0523000000003</v>
      </c>
      <c r="O11" s="462"/>
      <c r="P11" s="473" t="s">
        <v>407</v>
      </c>
    </row>
    <row r="12" spans="1:16" ht="14.1" customHeight="1">
      <c r="A12" s="473" t="s">
        <v>406</v>
      </c>
      <c r="B12" s="474">
        <v>777.76840000000004</v>
      </c>
      <c r="C12" s="474">
        <v>796.4</v>
      </c>
      <c r="D12" s="474">
        <v>808.1</v>
      </c>
      <c r="E12" s="474">
        <v>849.3</v>
      </c>
      <c r="F12" s="474">
        <v>1100.5</v>
      </c>
      <c r="G12" s="474">
        <v>1307.9000000000001</v>
      </c>
      <c r="H12" s="474">
        <v>1518.8</v>
      </c>
      <c r="I12" s="474">
        <v>1731.2</v>
      </c>
      <c r="J12" s="474">
        <v>2139.3000000000002</v>
      </c>
      <c r="K12" s="474">
        <v>2104.9</v>
      </c>
      <c r="L12" s="474">
        <v>2266.1999999999998</v>
      </c>
      <c r="M12" s="474">
        <v>2267.3009999999999</v>
      </c>
      <c r="N12" s="474">
        <v>2342.3200000000002</v>
      </c>
      <c r="O12" s="462"/>
      <c r="P12" s="473" t="s">
        <v>405</v>
      </c>
    </row>
    <row r="13" spans="1:16" ht="14.1" customHeight="1">
      <c r="A13" s="473" t="s">
        <v>401</v>
      </c>
      <c r="B13" s="474">
        <v>82.367400000000004</v>
      </c>
      <c r="C13" s="474">
        <v>96.9</v>
      </c>
      <c r="D13" s="474">
        <v>91.6</v>
      </c>
      <c r="E13" s="474">
        <v>98.4</v>
      </c>
      <c r="F13" s="474">
        <v>150.4</v>
      </c>
      <c r="G13" s="474">
        <v>152.30000000000001</v>
      </c>
      <c r="H13" s="474">
        <v>166.9</v>
      </c>
      <c r="I13" s="474">
        <v>187.9</v>
      </c>
      <c r="J13" s="474">
        <v>254.5</v>
      </c>
      <c r="K13" s="474">
        <v>255.6</v>
      </c>
      <c r="L13" s="474">
        <v>286.39999999999998</v>
      </c>
      <c r="M13" s="474">
        <v>332.71300000000002</v>
      </c>
      <c r="N13" s="474">
        <v>333.66300000000001</v>
      </c>
      <c r="O13" s="462"/>
      <c r="P13" s="473" t="s">
        <v>400</v>
      </c>
    </row>
    <row r="14" spans="1:16" ht="14.1" customHeight="1">
      <c r="A14" s="473" t="s">
        <v>399</v>
      </c>
      <c r="B14" s="474">
        <v>482.3</v>
      </c>
      <c r="C14" s="474">
        <v>523.79999999999995</v>
      </c>
      <c r="D14" s="474">
        <v>539</v>
      </c>
      <c r="E14" s="474">
        <v>537.9</v>
      </c>
      <c r="F14" s="474">
        <v>629.9</v>
      </c>
      <c r="G14" s="474">
        <v>791.1</v>
      </c>
      <c r="H14" s="474">
        <v>918.6</v>
      </c>
      <c r="I14" s="474">
        <v>1054.5999999999999</v>
      </c>
      <c r="J14" s="474">
        <v>1334.7</v>
      </c>
      <c r="K14" s="474">
        <v>1359.1</v>
      </c>
      <c r="L14" s="474">
        <v>1377.9</v>
      </c>
      <c r="M14" s="474">
        <v>1350.1279999999999</v>
      </c>
      <c r="N14" s="474">
        <v>1418.912</v>
      </c>
      <c r="O14" s="462"/>
      <c r="P14" s="473" t="s">
        <v>398</v>
      </c>
    </row>
    <row r="15" spans="1:16" ht="14.1" customHeight="1">
      <c r="A15" s="473" t="s">
        <v>397</v>
      </c>
      <c r="B15" s="474">
        <v>213.101</v>
      </c>
      <c r="C15" s="474">
        <v>175.7</v>
      </c>
      <c r="D15" s="474">
        <v>177.5</v>
      </c>
      <c r="E15" s="474">
        <v>213</v>
      </c>
      <c r="F15" s="474">
        <v>320.2</v>
      </c>
      <c r="G15" s="474">
        <v>364.5</v>
      </c>
      <c r="H15" s="474">
        <v>433.3</v>
      </c>
      <c r="I15" s="474">
        <v>488.7</v>
      </c>
      <c r="J15" s="474">
        <v>550.1</v>
      </c>
      <c r="K15" s="474">
        <v>490.2</v>
      </c>
      <c r="L15" s="474">
        <v>601.9</v>
      </c>
      <c r="M15" s="474">
        <v>584.46</v>
      </c>
      <c r="N15" s="474">
        <v>589.745</v>
      </c>
      <c r="O15" s="462"/>
      <c r="P15" s="473" t="s">
        <v>404</v>
      </c>
    </row>
    <row r="16" spans="1:16" ht="14.1" customHeight="1">
      <c r="A16" s="473" t="s">
        <v>403</v>
      </c>
      <c r="B16" s="474">
        <v>-886.9</v>
      </c>
      <c r="C16" s="474">
        <v>-942.6</v>
      </c>
      <c r="D16" s="474">
        <v>-1058.5999999999999</v>
      </c>
      <c r="E16" s="474">
        <v>-1112</v>
      </c>
      <c r="F16" s="474">
        <v>-1344.4</v>
      </c>
      <c r="G16" s="474">
        <v>-1449.7</v>
      </c>
      <c r="H16" s="474">
        <v>-1778.4</v>
      </c>
      <c r="I16" s="474">
        <v>-2041.2</v>
      </c>
      <c r="J16" s="474">
        <v>-2149</v>
      </c>
      <c r="K16" s="474">
        <v>-2007.7</v>
      </c>
      <c r="L16" s="474">
        <v>-2293</v>
      </c>
      <c r="M16" s="474">
        <v>-2385.9870000000001</v>
      </c>
      <c r="N16" s="474">
        <v>-2394.2370000000001</v>
      </c>
      <c r="O16" s="462"/>
      <c r="P16" s="473" t="s">
        <v>402</v>
      </c>
    </row>
    <row r="17" spans="1:17" ht="14.1" customHeight="1">
      <c r="A17" s="473" t="s">
        <v>401</v>
      </c>
      <c r="B17" s="474">
        <v>-473.5</v>
      </c>
      <c r="C17" s="474">
        <v>-527.6</v>
      </c>
      <c r="D17" s="474">
        <v>-572.5</v>
      </c>
      <c r="E17" s="474">
        <v>-602.9</v>
      </c>
      <c r="F17" s="474">
        <v>-684.2</v>
      </c>
      <c r="G17" s="474">
        <v>-787.3</v>
      </c>
      <c r="H17" s="474">
        <v>-911.8</v>
      </c>
      <c r="I17" s="474">
        <v>-1073.0999999999999</v>
      </c>
      <c r="J17" s="474">
        <v>-1146.7</v>
      </c>
      <c r="K17" s="474">
        <v>-955.7</v>
      </c>
      <c r="L17" s="474">
        <v>-1137.4000000000001</v>
      </c>
      <c r="M17" s="474">
        <v>-1212.924</v>
      </c>
      <c r="N17" s="474">
        <v>-1244.3109999999999</v>
      </c>
      <c r="O17" s="462"/>
      <c r="P17" s="473" t="s">
        <v>400</v>
      </c>
    </row>
    <row r="18" spans="1:17" ht="14.1" customHeight="1">
      <c r="A18" s="473" t="s">
        <v>399</v>
      </c>
      <c r="B18" s="474">
        <v>-181.8</v>
      </c>
      <c r="C18" s="474">
        <v>-261.7</v>
      </c>
      <c r="D18" s="474">
        <v>-284.2</v>
      </c>
      <c r="E18" s="474">
        <v>-289.60000000000002</v>
      </c>
      <c r="F18" s="474">
        <v>-385.2</v>
      </c>
      <c r="G18" s="474">
        <v>-420.4</v>
      </c>
      <c r="H18" s="474">
        <v>-528.29999999999995</v>
      </c>
      <c r="I18" s="474">
        <v>-597</v>
      </c>
      <c r="J18" s="474">
        <v>-606</v>
      </c>
      <c r="K18" s="474">
        <v>-714.8</v>
      </c>
      <c r="L18" s="474">
        <v>-784</v>
      </c>
      <c r="M18" s="474">
        <v>-707.803</v>
      </c>
      <c r="N18" s="474">
        <v>-702.10299999999995</v>
      </c>
      <c r="O18" s="462"/>
      <c r="P18" s="473" t="s">
        <v>398</v>
      </c>
    </row>
    <row r="19" spans="1:17" ht="14.1" customHeight="1">
      <c r="A19" s="473" t="s">
        <v>397</v>
      </c>
      <c r="B19" s="474">
        <v>-231.6</v>
      </c>
      <c r="C19" s="474">
        <v>-153.30000000000001</v>
      </c>
      <c r="D19" s="474">
        <v>-201.9</v>
      </c>
      <c r="E19" s="474">
        <v>-219.5</v>
      </c>
      <c r="F19" s="474">
        <v>-275</v>
      </c>
      <c r="G19" s="474">
        <v>-242</v>
      </c>
      <c r="H19" s="474">
        <v>-338.3</v>
      </c>
      <c r="I19" s="474">
        <v>-371.1</v>
      </c>
      <c r="J19" s="474">
        <v>-396.3</v>
      </c>
      <c r="K19" s="474">
        <v>-337.2</v>
      </c>
      <c r="L19" s="474">
        <v>-371.6</v>
      </c>
      <c r="M19" s="474">
        <v>-465.26</v>
      </c>
      <c r="N19" s="474">
        <v>-447.82299999999998</v>
      </c>
      <c r="O19" s="462"/>
      <c r="P19" s="473" t="s">
        <v>396</v>
      </c>
    </row>
    <row r="20" spans="1:17" ht="14.1" customHeight="1">
      <c r="A20" s="473" t="s">
        <v>395</v>
      </c>
      <c r="B20" s="474">
        <v>-1707.9314999999999</v>
      </c>
      <c r="C20" s="474">
        <v>-2357.8000000000002</v>
      </c>
      <c r="D20" s="474">
        <v>-3087.9</v>
      </c>
      <c r="E20" s="474">
        <v>-3222.8</v>
      </c>
      <c r="F20" s="474">
        <v>-3875.9</v>
      </c>
      <c r="G20" s="474">
        <v>-4332.3999999999996</v>
      </c>
      <c r="H20" s="474">
        <v>-5111.8999999999996</v>
      </c>
      <c r="I20" s="474">
        <v>-5797.1</v>
      </c>
      <c r="J20" s="474">
        <v>-5584.4</v>
      </c>
      <c r="K20" s="474">
        <v>-3251</v>
      </c>
      <c r="L20" s="474">
        <v>-4297.8</v>
      </c>
      <c r="M20" s="474">
        <v>-5082.0619999999999</v>
      </c>
      <c r="N20" s="474">
        <v>-5782.9692999999997</v>
      </c>
      <c r="O20" s="462"/>
      <c r="P20" s="473" t="s">
        <v>394</v>
      </c>
    </row>
    <row r="21" spans="1:17" ht="14.1" customHeight="1">
      <c r="A21" s="473" t="s">
        <v>393</v>
      </c>
      <c r="B21" s="474">
        <v>214.53899999999999</v>
      </c>
      <c r="C21" s="474">
        <v>353.4</v>
      </c>
      <c r="D21" s="474">
        <v>184.7</v>
      </c>
      <c r="E21" s="474">
        <v>177.6</v>
      </c>
      <c r="F21" s="474">
        <v>219.9</v>
      </c>
      <c r="G21" s="474">
        <v>301.7</v>
      </c>
      <c r="H21" s="474">
        <v>434.6</v>
      </c>
      <c r="I21" s="474">
        <v>556</v>
      </c>
      <c r="J21" s="474">
        <v>544.5</v>
      </c>
      <c r="K21" s="474">
        <v>354.6</v>
      </c>
      <c r="L21" s="474">
        <v>280.7</v>
      </c>
      <c r="M21" s="474">
        <v>319.61399999999998</v>
      </c>
      <c r="N21" s="474">
        <v>359.13900000000001</v>
      </c>
      <c r="O21" s="462"/>
      <c r="P21" s="473" t="s">
        <v>392</v>
      </c>
    </row>
    <row r="22" spans="1:17" ht="14.1" customHeight="1">
      <c r="A22" s="473" t="s">
        <v>387</v>
      </c>
      <c r="B22" s="474">
        <v>32.838999999999999</v>
      </c>
      <c r="C22" s="474">
        <v>10.1</v>
      </c>
      <c r="D22" s="474">
        <v>10.6</v>
      </c>
      <c r="E22" s="474">
        <v>11.6</v>
      </c>
      <c r="F22" s="474">
        <v>11.4</v>
      </c>
      <c r="G22" s="474">
        <v>22.1</v>
      </c>
      <c r="H22" s="474">
        <v>20.399999999999999</v>
      </c>
      <c r="I22" s="474">
        <v>29.4</v>
      </c>
      <c r="J22" s="474">
        <v>40.299999999999997</v>
      </c>
      <c r="K22" s="474">
        <v>53.4</v>
      </c>
      <c r="L22" s="474">
        <v>69.3</v>
      </c>
      <c r="M22" s="474">
        <v>111.502</v>
      </c>
      <c r="N22" s="474">
        <v>96.614999999999995</v>
      </c>
      <c r="O22" s="462"/>
      <c r="P22" s="473" t="s">
        <v>386</v>
      </c>
    </row>
    <row r="23" spans="1:17" ht="14.1" customHeight="1">
      <c r="A23" s="473" t="s">
        <v>385</v>
      </c>
      <c r="B23" s="474">
        <v>181.7</v>
      </c>
      <c r="C23" s="474">
        <v>343.3</v>
      </c>
      <c r="D23" s="474">
        <v>174.1</v>
      </c>
      <c r="E23" s="474">
        <v>166</v>
      </c>
      <c r="F23" s="474">
        <v>208.5</v>
      </c>
      <c r="G23" s="474">
        <v>279.60000000000002</v>
      </c>
      <c r="H23" s="474">
        <v>414.2</v>
      </c>
      <c r="I23" s="474">
        <v>526.6</v>
      </c>
      <c r="J23" s="474">
        <v>504.2</v>
      </c>
      <c r="K23" s="474">
        <v>301.2</v>
      </c>
      <c r="L23" s="474">
        <v>211.4</v>
      </c>
      <c r="M23" s="474">
        <v>208.11199999999999</v>
      </c>
      <c r="N23" s="474">
        <v>262.524</v>
      </c>
      <c r="O23" s="462"/>
      <c r="P23" s="473" t="s">
        <v>384</v>
      </c>
    </row>
    <row r="24" spans="1:17" ht="14.1" customHeight="1">
      <c r="A24" s="473" t="s">
        <v>383</v>
      </c>
      <c r="B24" s="474">
        <v>49.8</v>
      </c>
      <c r="C24" s="474">
        <v>10.3</v>
      </c>
      <c r="D24" s="474">
        <v>22.1</v>
      </c>
      <c r="E24" s="474">
        <v>45.7</v>
      </c>
      <c r="F24" s="474">
        <v>41.2</v>
      </c>
      <c r="G24" s="474">
        <v>38.299999999999997</v>
      </c>
      <c r="H24" s="474">
        <v>43.1</v>
      </c>
      <c r="I24" s="474">
        <v>67.3</v>
      </c>
      <c r="J24" s="474">
        <v>52</v>
      </c>
      <c r="K24" s="474">
        <v>58.4</v>
      </c>
      <c r="L24" s="474">
        <v>49.1</v>
      </c>
      <c r="M24" s="474">
        <v>64.347999999999999</v>
      </c>
      <c r="N24" s="474">
        <v>98.757999999999996</v>
      </c>
      <c r="O24" s="462"/>
      <c r="P24" s="473" t="s">
        <v>382</v>
      </c>
    </row>
    <row r="25" spans="1:17" ht="14.1" customHeight="1">
      <c r="A25" s="473" t="s">
        <v>381</v>
      </c>
      <c r="B25" s="474" t="s">
        <v>13</v>
      </c>
      <c r="C25" s="474">
        <v>13.9</v>
      </c>
      <c r="D25" s="474">
        <v>4.5</v>
      </c>
      <c r="E25" s="474">
        <v>2.7</v>
      </c>
      <c r="F25" s="474">
        <v>3.7</v>
      </c>
      <c r="G25" s="474">
        <v>7.6</v>
      </c>
      <c r="H25" s="474">
        <v>11.3</v>
      </c>
      <c r="I25" s="474">
        <v>11.1</v>
      </c>
      <c r="J25" s="474">
        <v>2.5</v>
      </c>
      <c r="K25" s="474">
        <v>11.7</v>
      </c>
      <c r="L25" s="474">
        <v>1.1000000000000001</v>
      </c>
      <c r="M25" s="474">
        <v>4.2430000000000003</v>
      </c>
      <c r="N25" s="474">
        <v>4.5860000000000003</v>
      </c>
      <c r="O25" s="462"/>
      <c r="P25" s="473" t="s">
        <v>380</v>
      </c>
      <c r="Q25" s="461"/>
    </row>
    <row r="26" spans="1:17" ht="14.1" customHeight="1">
      <c r="A26" s="473" t="s">
        <v>391</v>
      </c>
      <c r="B26" s="474">
        <v>131.9</v>
      </c>
      <c r="C26" s="474">
        <v>319.10000000000002</v>
      </c>
      <c r="D26" s="474">
        <v>147.5</v>
      </c>
      <c r="E26" s="474">
        <v>117.6</v>
      </c>
      <c r="F26" s="474">
        <v>163.6</v>
      </c>
      <c r="G26" s="474">
        <v>233.7</v>
      </c>
      <c r="H26" s="474">
        <v>359.8</v>
      </c>
      <c r="I26" s="474">
        <v>448.2</v>
      </c>
      <c r="J26" s="474">
        <v>449.7</v>
      </c>
      <c r="K26" s="474">
        <v>231.1</v>
      </c>
      <c r="L26" s="474">
        <v>161.19999999999999</v>
      </c>
      <c r="M26" s="474">
        <v>139.52099999999999</v>
      </c>
      <c r="N26" s="474">
        <v>159.18</v>
      </c>
      <c r="O26" s="462"/>
      <c r="P26" s="473" t="s">
        <v>390</v>
      </c>
      <c r="Q26" s="461"/>
    </row>
    <row r="27" spans="1:17" ht="14.1" customHeight="1">
      <c r="A27" s="473" t="s">
        <v>389</v>
      </c>
      <c r="B27" s="474">
        <v>-423.8449</v>
      </c>
      <c r="C27" s="474">
        <v>-421.8</v>
      </c>
      <c r="D27" s="474">
        <v>-460.1</v>
      </c>
      <c r="E27" s="474">
        <v>-480.9</v>
      </c>
      <c r="F27" s="474">
        <v>-630</v>
      </c>
      <c r="G27" s="474">
        <v>-786.5</v>
      </c>
      <c r="H27" s="474">
        <v>-1115</v>
      </c>
      <c r="I27" s="474">
        <v>-1398.7</v>
      </c>
      <c r="J27" s="474">
        <v>-1482.1</v>
      </c>
      <c r="K27" s="474">
        <v>-1456.2</v>
      </c>
      <c r="L27" s="474">
        <v>-1492.1</v>
      </c>
      <c r="M27" s="474">
        <v>-1969.9770000000001</v>
      </c>
      <c r="N27" s="474">
        <v>-1730.69</v>
      </c>
      <c r="O27" s="462"/>
      <c r="P27" s="473" t="s">
        <v>388</v>
      </c>
      <c r="Q27" s="461"/>
    </row>
    <row r="28" spans="1:17" ht="14.1" customHeight="1">
      <c r="A28" s="473" t="s">
        <v>387</v>
      </c>
      <c r="B28" s="474">
        <v>-16.544899999999998</v>
      </c>
      <c r="C28" s="474">
        <v>-2.4</v>
      </c>
      <c r="D28" s="474">
        <v>-3.7</v>
      </c>
      <c r="E28" s="474">
        <v>-5.8</v>
      </c>
      <c r="F28" s="474">
        <v>-1.2</v>
      </c>
      <c r="G28" s="474">
        <v>-8.6999999999999993</v>
      </c>
      <c r="H28" s="474">
        <v>-11</v>
      </c>
      <c r="I28" s="474">
        <v>-10.199999999999999</v>
      </c>
      <c r="J28" s="474">
        <v>-9.9</v>
      </c>
      <c r="K28" s="474">
        <v>-7.3</v>
      </c>
      <c r="L28" s="474">
        <v>-5.5</v>
      </c>
      <c r="M28" s="474">
        <v>-10.385</v>
      </c>
      <c r="N28" s="474">
        <v>-2.4809999999999999</v>
      </c>
      <c r="O28" s="462"/>
      <c r="P28" s="473" t="s">
        <v>386</v>
      </c>
      <c r="Q28" s="461"/>
    </row>
    <row r="29" spans="1:17" ht="14.1" customHeight="1">
      <c r="A29" s="473" t="s">
        <v>385</v>
      </c>
      <c r="B29" s="474">
        <v>-407.3</v>
      </c>
      <c r="C29" s="474">
        <v>-419.4</v>
      </c>
      <c r="D29" s="474">
        <v>-456.4</v>
      </c>
      <c r="E29" s="474">
        <v>-475.1</v>
      </c>
      <c r="F29" s="474">
        <v>-628.79999999999995</v>
      </c>
      <c r="G29" s="474">
        <v>-777.8</v>
      </c>
      <c r="H29" s="474">
        <v>-1104</v>
      </c>
      <c r="I29" s="474">
        <v>-1388.5</v>
      </c>
      <c r="J29" s="474">
        <v>-1472.2</v>
      </c>
      <c r="K29" s="474">
        <v>-1448.9</v>
      </c>
      <c r="L29" s="474">
        <v>-1486.6</v>
      </c>
      <c r="M29" s="474">
        <v>-1959.5920000000001</v>
      </c>
      <c r="N29" s="474">
        <v>-1728.2090000000001</v>
      </c>
      <c r="O29" s="462"/>
      <c r="P29" s="473" t="s">
        <v>384</v>
      </c>
      <c r="Q29" s="461"/>
    </row>
    <row r="30" spans="1:17" ht="14.1" customHeight="1">
      <c r="A30" s="473" t="s">
        <v>383</v>
      </c>
      <c r="B30" s="474">
        <v>-224.1</v>
      </c>
      <c r="C30" s="474">
        <v>-55.1</v>
      </c>
      <c r="D30" s="474">
        <v>-110.5</v>
      </c>
      <c r="E30" s="474">
        <v>-158.5</v>
      </c>
      <c r="F30" s="474">
        <v>-270.2</v>
      </c>
      <c r="G30" s="474">
        <v>-369.8</v>
      </c>
      <c r="H30" s="474">
        <v>-607.29999999999995</v>
      </c>
      <c r="I30" s="474">
        <v>-819.1</v>
      </c>
      <c r="J30" s="474">
        <v>-886.1</v>
      </c>
      <c r="K30" s="474">
        <v>-950.9</v>
      </c>
      <c r="L30" s="474">
        <v>-1001.2</v>
      </c>
      <c r="M30" s="474">
        <v>-1453.4670000000001</v>
      </c>
      <c r="N30" s="474">
        <v>-1192.298</v>
      </c>
      <c r="O30" s="462"/>
      <c r="P30" s="473" t="s">
        <v>382</v>
      </c>
      <c r="Q30" s="461"/>
    </row>
    <row r="31" spans="1:17" ht="14.1" customHeight="1">
      <c r="A31" s="473" t="s">
        <v>381</v>
      </c>
      <c r="B31" s="474" t="s">
        <v>13</v>
      </c>
      <c r="C31" s="474">
        <v>-61.8</v>
      </c>
      <c r="D31" s="474">
        <v>-72</v>
      </c>
      <c r="E31" s="474">
        <v>-69.099999999999994</v>
      </c>
      <c r="F31" s="474">
        <v>-87</v>
      </c>
      <c r="G31" s="474">
        <v>-109.2</v>
      </c>
      <c r="H31" s="474">
        <v>-107.5</v>
      </c>
      <c r="I31" s="474">
        <v>-104.5</v>
      </c>
      <c r="J31" s="474">
        <v>-87.4</v>
      </c>
      <c r="K31" s="474">
        <v>-97.5</v>
      </c>
      <c r="L31" s="474">
        <v>-96</v>
      </c>
      <c r="M31" s="474">
        <v>-102.02500000000001</v>
      </c>
      <c r="N31" s="474">
        <v>-102.629</v>
      </c>
      <c r="O31" s="462"/>
      <c r="P31" s="473" t="s">
        <v>380</v>
      </c>
      <c r="Q31" s="461"/>
    </row>
    <row r="32" spans="1:17" ht="14.1" customHeight="1">
      <c r="A32" s="473" t="s">
        <v>379</v>
      </c>
      <c r="B32" s="474">
        <v>-183.2</v>
      </c>
      <c r="C32" s="474">
        <v>-302.5</v>
      </c>
      <c r="D32" s="474">
        <v>-273.89999999999998</v>
      </c>
      <c r="E32" s="474">
        <v>-247.5</v>
      </c>
      <c r="F32" s="474">
        <v>-271.60000000000002</v>
      </c>
      <c r="G32" s="474">
        <v>-298.8</v>
      </c>
      <c r="H32" s="474">
        <v>-389.2</v>
      </c>
      <c r="I32" s="474">
        <v>-464.9</v>
      </c>
      <c r="J32" s="474">
        <v>-498.7</v>
      </c>
      <c r="K32" s="474">
        <v>-400.5</v>
      </c>
      <c r="L32" s="474">
        <v>-389.4</v>
      </c>
      <c r="M32" s="474">
        <v>-404.1</v>
      </c>
      <c r="N32" s="474">
        <v>-433.28199999999998</v>
      </c>
      <c r="O32" s="462"/>
      <c r="P32" s="473" t="s">
        <v>378</v>
      </c>
      <c r="Q32" s="461"/>
    </row>
    <row r="33" spans="1:17" ht="14.1" customHeight="1">
      <c r="A33" s="473" t="s">
        <v>377</v>
      </c>
      <c r="B33" s="474">
        <v>-209.30590000000001</v>
      </c>
      <c r="C33" s="474">
        <v>-68.400000000000006</v>
      </c>
      <c r="D33" s="474">
        <v>-275.39999999999998</v>
      </c>
      <c r="E33" s="474">
        <v>-303.3</v>
      </c>
      <c r="F33" s="474">
        <v>-410.1</v>
      </c>
      <c r="G33" s="474">
        <v>-484.8</v>
      </c>
      <c r="H33" s="474">
        <v>-680.4</v>
      </c>
      <c r="I33" s="474">
        <v>-842.7</v>
      </c>
      <c r="J33" s="474">
        <v>-937.6</v>
      </c>
      <c r="K33" s="474">
        <v>-1101.5999999999999</v>
      </c>
      <c r="L33" s="474">
        <v>-1211.2</v>
      </c>
      <c r="M33" s="474">
        <v>-1650.3630000000001</v>
      </c>
      <c r="N33" s="474">
        <v>-1371.451</v>
      </c>
      <c r="O33" s="462"/>
      <c r="P33" s="473" t="s">
        <v>376</v>
      </c>
      <c r="Q33" s="461"/>
    </row>
    <row r="34" spans="1:17" ht="14.1" customHeight="1">
      <c r="A34" s="473" t="s">
        <v>375</v>
      </c>
      <c r="B34" s="474">
        <v>908.3</v>
      </c>
      <c r="C34" s="474">
        <v>1238.0999999999999</v>
      </c>
      <c r="D34" s="474">
        <v>2142.1999999999998</v>
      </c>
      <c r="E34" s="474">
        <v>2550.1999999999998</v>
      </c>
      <c r="F34" s="474">
        <v>3156.9</v>
      </c>
      <c r="G34" s="474">
        <v>3614.9</v>
      </c>
      <c r="H34" s="474">
        <v>4305.6000000000004</v>
      </c>
      <c r="I34" s="474">
        <v>4865.2</v>
      </c>
      <c r="J34" s="474">
        <v>5127.3</v>
      </c>
      <c r="K34" s="474">
        <v>4644.1000000000004</v>
      </c>
      <c r="L34" s="474">
        <v>4970.1000000000004</v>
      </c>
      <c r="M34" s="474">
        <v>5165.7709999999997</v>
      </c>
      <c r="N34" s="474">
        <v>5734.7950000000001</v>
      </c>
      <c r="O34" s="462"/>
      <c r="P34" s="473" t="s">
        <v>374</v>
      </c>
      <c r="Q34" s="461"/>
    </row>
    <row r="35" spans="1:17" ht="14.1" customHeight="1">
      <c r="A35" s="473" t="s">
        <v>373</v>
      </c>
      <c r="B35" s="474">
        <v>-40.052399999999999</v>
      </c>
      <c r="C35" s="474">
        <v>-23.2</v>
      </c>
      <c r="D35" s="474">
        <v>-40.4</v>
      </c>
      <c r="E35" s="474">
        <v>-43.8</v>
      </c>
      <c r="F35" s="474">
        <v>-35.4</v>
      </c>
      <c r="G35" s="474">
        <v>-38.5</v>
      </c>
      <c r="H35" s="474">
        <v>-37.4</v>
      </c>
      <c r="I35" s="474">
        <v>-11.2</v>
      </c>
      <c r="J35" s="474">
        <v>-19.2</v>
      </c>
      <c r="K35" s="474">
        <v>-18.399999999999999</v>
      </c>
      <c r="L35" s="474">
        <v>-24.3</v>
      </c>
      <c r="M35" s="474">
        <v>-31.98</v>
      </c>
      <c r="N35" s="474">
        <v>-27.161999999999999</v>
      </c>
      <c r="O35" s="462"/>
      <c r="P35" s="473" t="s">
        <v>372</v>
      </c>
      <c r="Q35" s="461"/>
    </row>
    <row r="36" spans="1:17" ht="14.1" customHeight="1">
      <c r="A36" s="473" t="s">
        <v>371</v>
      </c>
      <c r="B36" s="474">
        <v>868.24749999999995</v>
      </c>
      <c r="C36" s="474">
        <v>1214.9000000000001</v>
      </c>
      <c r="D36" s="474">
        <v>2101.8000000000002</v>
      </c>
      <c r="E36" s="474">
        <v>2506.4</v>
      </c>
      <c r="F36" s="474">
        <v>3121.5</v>
      </c>
      <c r="G36" s="474">
        <v>3576.5</v>
      </c>
      <c r="H36" s="474">
        <v>4268.2</v>
      </c>
      <c r="I36" s="474">
        <v>4854</v>
      </c>
      <c r="J36" s="474">
        <v>5108.1000000000004</v>
      </c>
      <c r="K36" s="474">
        <v>4625.6000000000004</v>
      </c>
      <c r="L36" s="474">
        <v>4945.6000000000004</v>
      </c>
      <c r="M36" s="474">
        <v>5133.7910000000002</v>
      </c>
      <c r="N36" s="474">
        <v>5707.6329999999998</v>
      </c>
      <c r="O36" s="462"/>
      <c r="P36" s="473" t="s">
        <v>370</v>
      </c>
      <c r="Q36" s="461"/>
    </row>
    <row r="37" spans="1:17" ht="14.1" customHeight="1">
      <c r="A37" s="473" t="s">
        <v>369</v>
      </c>
      <c r="B37" s="474">
        <v>86.7</v>
      </c>
      <c r="C37" s="474" t="s">
        <v>13</v>
      </c>
      <c r="D37" s="474" t="s">
        <v>13</v>
      </c>
      <c r="E37" s="474" t="s">
        <v>13</v>
      </c>
      <c r="F37" s="474" t="s">
        <v>13</v>
      </c>
      <c r="G37" s="474" t="s">
        <v>13</v>
      </c>
      <c r="H37" s="474">
        <v>142.19999999999999</v>
      </c>
      <c r="I37" s="474" t="s">
        <v>13</v>
      </c>
      <c r="J37" s="474">
        <v>1.1000000000000001</v>
      </c>
      <c r="K37" s="474">
        <v>1</v>
      </c>
      <c r="L37" s="474">
        <v>2.6</v>
      </c>
      <c r="M37" s="474">
        <v>2.6309999999999998</v>
      </c>
      <c r="N37" s="474" t="s">
        <v>13</v>
      </c>
      <c r="O37" s="462"/>
      <c r="P37" s="473" t="s">
        <v>368</v>
      </c>
      <c r="Q37" s="461"/>
    </row>
    <row r="38" spans="1:17" ht="14.1" customHeight="1">
      <c r="A38" s="473" t="s">
        <v>367</v>
      </c>
      <c r="B38" s="474">
        <v>1054.5413000000001</v>
      </c>
      <c r="C38" s="474">
        <v>1363.9</v>
      </c>
      <c r="D38" s="474">
        <v>76.3</v>
      </c>
      <c r="E38" s="474">
        <v>351.8</v>
      </c>
      <c r="F38" s="474">
        <v>933.7</v>
      </c>
      <c r="G38" s="474">
        <v>680.4</v>
      </c>
      <c r="H38" s="474">
        <v>1152.5</v>
      </c>
      <c r="I38" s="474">
        <v>1594.7</v>
      </c>
      <c r="J38" s="474">
        <v>1464.3</v>
      </c>
      <c r="K38" s="474">
        <v>204.7</v>
      </c>
      <c r="L38" s="474">
        <v>1583.9</v>
      </c>
      <c r="M38" s="474">
        <v>2026.798</v>
      </c>
      <c r="N38" s="474">
        <v>2632.1579999999999</v>
      </c>
      <c r="O38" s="462"/>
      <c r="P38" s="473" t="s">
        <v>366</v>
      </c>
      <c r="Q38" s="461"/>
    </row>
    <row r="39" spans="1:17" ht="14.1" customHeight="1">
      <c r="A39" s="473" t="s">
        <v>365</v>
      </c>
      <c r="B39" s="474" t="s">
        <v>13</v>
      </c>
      <c r="C39" s="474">
        <v>-10.3</v>
      </c>
      <c r="D39" s="474">
        <v>-22.1</v>
      </c>
      <c r="E39" s="474">
        <v>-45.7</v>
      </c>
      <c r="F39" s="474">
        <v>-41.2</v>
      </c>
      <c r="G39" s="474">
        <v>-38.299999999999997</v>
      </c>
      <c r="H39" s="474">
        <v>-40</v>
      </c>
      <c r="I39" s="474">
        <v>-25.4</v>
      </c>
      <c r="J39" s="474">
        <v>-16.399999999999999</v>
      </c>
      <c r="K39" s="474">
        <v>-26.3</v>
      </c>
      <c r="L39" s="474">
        <v>-23.5</v>
      </c>
      <c r="M39" s="474">
        <v>-17.189</v>
      </c>
      <c r="N39" s="474">
        <v>-39.204000000000001</v>
      </c>
      <c r="O39" s="462"/>
      <c r="P39" s="473" t="s">
        <v>364</v>
      </c>
      <c r="Q39" s="461"/>
    </row>
    <row r="40" spans="1:17" ht="14.1" customHeight="1">
      <c r="A40" s="473" t="s">
        <v>363</v>
      </c>
      <c r="B40" s="474">
        <v>229.8</v>
      </c>
      <c r="C40" s="474">
        <v>498.5</v>
      </c>
      <c r="D40" s="474">
        <v>205.3</v>
      </c>
      <c r="E40" s="474">
        <v>263.3</v>
      </c>
      <c r="F40" s="474">
        <v>296</v>
      </c>
      <c r="G40" s="474">
        <v>508.3</v>
      </c>
      <c r="H40" s="474">
        <v>591.6</v>
      </c>
      <c r="I40" s="474">
        <v>745.2</v>
      </c>
      <c r="J40" s="474">
        <v>753.8</v>
      </c>
      <c r="K40" s="474">
        <v>600</v>
      </c>
      <c r="L40" s="474">
        <v>805.9</v>
      </c>
      <c r="M40" s="474">
        <v>1026.095</v>
      </c>
      <c r="N40" s="474">
        <v>1206.693</v>
      </c>
      <c r="O40" s="462"/>
      <c r="P40" s="473" t="s">
        <v>362</v>
      </c>
      <c r="Q40" s="461"/>
    </row>
    <row r="41" spans="1:17" ht="14.1" customHeight="1">
      <c r="A41" s="473" t="s">
        <v>361</v>
      </c>
      <c r="B41" s="474">
        <v>-36.258699999999997</v>
      </c>
      <c r="C41" s="474">
        <v>104.5</v>
      </c>
      <c r="D41" s="474">
        <v>132.1</v>
      </c>
      <c r="E41" s="474">
        <v>-25.1</v>
      </c>
      <c r="F41" s="474">
        <v>11.7</v>
      </c>
      <c r="G41" s="474">
        <v>-39.700000000000003</v>
      </c>
      <c r="H41" s="474">
        <v>-59.7</v>
      </c>
      <c r="I41" s="474">
        <v>16.8</v>
      </c>
      <c r="J41" s="474">
        <v>-10.4</v>
      </c>
      <c r="K41" s="474">
        <v>23.2</v>
      </c>
      <c r="L41" s="474">
        <v>-45.8</v>
      </c>
      <c r="M41" s="474">
        <v>-143.34899999999999</v>
      </c>
      <c r="N41" s="474">
        <v>-6.7809999999999997</v>
      </c>
      <c r="O41" s="462"/>
      <c r="P41" s="473" t="s">
        <v>360</v>
      </c>
      <c r="Q41" s="461"/>
    </row>
    <row r="42" spans="1:17" ht="14.1" customHeight="1">
      <c r="A42" s="473" t="s">
        <v>357</v>
      </c>
      <c r="B42" s="474" t="s">
        <v>13</v>
      </c>
      <c r="C42" s="474" t="s">
        <v>13</v>
      </c>
      <c r="D42" s="474" t="s">
        <v>13</v>
      </c>
      <c r="E42" s="474" t="s">
        <v>13</v>
      </c>
      <c r="F42" s="474" t="s">
        <v>13</v>
      </c>
      <c r="G42" s="474">
        <v>-0.4</v>
      </c>
      <c r="H42" s="474" t="s">
        <v>13</v>
      </c>
      <c r="I42" s="474">
        <v>-0.2</v>
      </c>
      <c r="J42" s="474" t="s">
        <v>13</v>
      </c>
      <c r="K42" s="474">
        <v>-0.4</v>
      </c>
      <c r="L42" s="474" t="s">
        <v>13</v>
      </c>
      <c r="M42" s="474">
        <v>-4.476</v>
      </c>
      <c r="N42" s="474" t="s">
        <v>13</v>
      </c>
      <c r="O42" s="462"/>
      <c r="P42" s="473" t="s">
        <v>356</v>
      </c>
      <c r="Q42" s="461"/>
    </row>
    <row r="43" spans="1:17" ht="14.1" customHeight="1">
      <c r="A43" s="473" t="s">
        <v>355</v>
      </c>
      <c r="B43" s="474">
        <v>-36.258699999999997</v>
      </c>
      <c r="C43" s="474">
        <v>104.5</v>
      </c>
      <c r="D43" s="474">
        <v>132.1</v>
      </c>
      <c r="E43" s="474">
        <v>-25.1</v>
      </c>
      <c r="F43" s="474">
        <v>11.7</v>
      </c>
      <c r="G43" s="474">
        <v>-39.299999999999997</v>
      </c>
      <c r="H43" s="474">
        <v>-59.7</v>
      </c>
      <c r="I43" s="474">
        <v>17</v>
      </c>
      <c r="J43" s="474">
        <v>-10.4</v>
      </c>
      <c r="K43" s="474">
        <v>23.6</v>
      </c>
      <c r="L43" s="474">
        <v>-45.9</v>
      </c>
      <c r="M43" s="474">
        <v>-138.87299999999999</v>
      </c>
      <c r="N43" s="474">
        <v>-6.7809999999999997</v>
      </c>
      <c r="O43" s="462"/>
      <c r="P43" s="473" t="s">
        <v>354</v>
      </c>
      <c r="Q43" s="461"/>
    </row>
    <row r="44" spans="1:17" ht="14.1" customHeight="1">
      <c r="A44" s="473" t="s">
        <v>359</v>
      </c>
      <c r="B44" s="474">
        <v>79.2</v>
      </c>
      <c r="C44" s="474">
        <v>178.9</v>
      </c>
      <c r="D44" s="474">
        <v>-104.3</v>
      </c>
      <c r="E44" s="474">
        <v>292.60000000000002</v>
      </c>
      <c r="F44" s="474">
        <v>387.2</v>
      </c>
      <c r="G44" s="474">
        <v>-37.1</v>
      </c>
      <c r="H44" s="474">
        <v>-23.7</v>
      </c>
      <c r="I44" s="474">
        <v>-201.6</v>
      </c>
      <c r="J44" s="474">
        <v>72.7</v>
      </c>
      <c r="K44" s="474">
        <v>-147.69999999999999</v>
      </c>
      <c r="L44" s="474">
        <v>33.799999999999997</v>
      </c>
      <c r="M44" s="474">
        <v>-248.72</v>
      </c>
      <c r="N44" s="474">
        <v>730.88099999999997</v>
      </c>
      <c r="O44" s="462"/>
      <c r="P44" s="473" t="s">
        <v>358</v>
      </c>
      <c r="Q44" s="461"/>
    </row>
    <row r="45" spans="1:17" ht="14.1" customHeight="1">
      <c r="A45" s="473" t="s">
        <v>357</v>
      </c>
      <c r="B45" s="474" t="s">
        <v>13</v>
      </c>
      <c r="C45" s="474" t="s">
        <v>13</v>
      </c>
      <c r="D45" s="474" t="s">
        <v>13</v>
      </c>
      <c r="E45" s="474" t="s">
        <v>13</v>
      </c>
      <c r="F45" s="474" t="s">
        <v>13</v>
      </c>
      <c r="G45" s="474" t="s">
        <v>13</v>
      </c>
      <c r="H45" s="474" t="s">
        <v>13</v>
      </c>
      <c r="I45" s="474" t="s">
        <v>13</v>
      </c>
      <c r="J45" s="474" t="s">
        <v>13</v>
      </c>
      <c r="K45" s="474" t="s">
        <v>13</v>
      </c>
      <c r="L45" s="474" t="s">
        <v>13</v>
      </c>
      <c r="M45" s="474" t="s">
        <v>13</v>
      </c>
      <c r="N45" s="474" t="s">
        <v>13</v>
      </c>
      <c r="O45" s="462"/>
      <c r="P45" s="473" t="s">
        <v>356</v>
      </c>
      <c r="Q45" s="461"/>
    </row>
    <row r="46" spans="1:17" ht="14.1" customHeight="1">
      <c r="A46" s="473" t="s">
        <v>355</v>
      </c>
      <c r="B46" s="474">
        <v>79.2</v>
      </c>
      <c r="C46" s="474">
        <v>178.9</v>
      </c>
      <c r="D46" s="474">
        <v>-104.3</v>
      </c>
      <c r="E46" s="474">
        <v>292.60000000000002</v>
      </c>
      <c r="F46" s="474">
        <v>387.2</v>
      </c>
      <c r="G46" s="474">
        <v>-37.1</v>
      </c>
      <c r="H46" s="474">
        <v>-23.7</v>
      </c>
      <c r="I46" s="474">
        <v>-201.6</v>
      </c>
      <c r="J46" s="474">
        <v>72.7</v>
      </c>
      <c r="K46" s="474">
        <v>-147.69999999999999</v>
      </c>
      <c r="L46" s="474">
        <v>33.799999999999997</v>
      </c>
      <c r="M46" s="474">
        <v>-248.62</v>
      </c>
      <c r="N46" s="474">
        <v>730.88099999999997</v>
      </c>
      <c r="O46" s="462"/>
      <c r="P46" s="473" t="s">
        <v>354</v>
      </c>
      <c r="Q46" s="461"/>
    </row>
    <row r="47" spans="1:17" ht="14.1" customHeight="1">
      <c r="A47" s="473" t="s">
        <v>353</v>
      </c>
      <c r="B47" s="474">
        <v>213.2</v>
      </c>
      <c r="C47" s="474">
        <v>-136.19999999999999</v>
      </c>
      <c r="D47" s="474">
        <v>-80.099999999999994</v>
      </c>
      <c r="E47" s="474">
        <v>-381.8</v>
      </c>
      <c r="F47" s="474">
        <v>-340.2</v>
      </c>
      <c r="G47" s="474">
        <v>-434.5</v>
      </c>
      <c r="H47" s="474">
        <v>-508.9</v>
      </c>
      <c r="I47" s="474">
        <v>-597.4</v>
      </c>
      <c r="J47" s="474">
        <v>-2.4</v>
      </c>
      <c r="K47" s="474">
        <v>-260.7</v>
      </c>
      <c r="L47" s="474">
        <v>131.5</v>
      </c>
      <c r="M47" s="474">
        <v>-648.73599999999999</v>
      </c>
      <c r="N47" s="474">
        <v>-36.104999999999997</v>
      </c>
      <c r="O47" s="462"/>
      <c r="P47" s="473" t="s">
        <v>352</v>
      </c>
      <c r="Q47" s="461"/>
    </row>
    <row r="48" spans="1:17" ht="14.1" customHeight="1">
      <c r="A48" s="473" t="s">
        <v>345</v>
      </c>
      <c r="B48" s="474" t="s">
        <v>13</v>
      </c>
      <c r="C48" s="474" t="s">
        <v>13</v>
      </c>
      <c r="D48" s="474" t="s">
        <v>13</v>
      </c>
      <c r="E48" s="474" t="s">
        <v>13</v>
      </c>
      <c r="F48" s="474" t="s">
        <v>13</v>
      </c>
      <c r="G48" s="474" t="s">
        <v>13</v>
      </c>
      <c r="H48" s="474">
        <v>-0.3</v>
      </c>
      <c r="I48" s="474">
        <v>0.2</v>
      </c>
      <c r="J48" s="474">
        <v>-0.4</v>
      </c>
      <c r="K48" s="474">
        <v>2</v>
      </c>
      <c r="L48" s="474" t="s">
        <v>13</v>
      </c>
      <c r="M48" s="474">
        <v>-1.611</v>
      </c>
      <c r="N48" s="474" t="s">
        <v>13</v>
      </c>
      <c r="O48" s="462"/>
      <c r="P48" s="473" t="s">
        <v>351</v>
      </c>
      <c r="Q48" s="461"/>
    </row>
    <row r="49" spans="1:17" ht="14.1" customHeight="1">
      <c r="A49" s="473" t="s">
        <v>343</v>
      </c>
      <c r="B49" s="474" t="s">
        <v>13</v>
      </c>
      <c r="C49" s="474" t="s">
        <v>13</v>
      </c>
      <c r="D49" s="474" t="s">
        <v>13</v>
      </c>
      <c r="E49" s="474" t="s">
        <v>13</v>
      </c>
      <c r="F49" s="474" t="s">
        <v>13</v>
      </c>
      <c r="G49" s="474" t="s">
        <v>13</v>
      </c>
      <c r="H49" s="474" t="s">
        <v>13</v>
      </c>
      <c r="I49" s="474" t="s">
        <v>13</v>
      </c>
      <c r="J49" s="474" t="s">
        <v>13</v>
      </c>
      <c r="K49" s="474" t="s">
        <v>13</v>
      </c>
      <c r="L49" s="474" t="s">
        <v>13</v>
      </c>
      <c r="M49" s="474" t="s">
        <v>13</v>
      </c>
      <c r="N49" s="474" t="s">
        <v>13</v>
      </c>
      <c r="O49" s="462"/>
      <c r="P49" s="473" t="s">
        <v>350</v>
      </c>
      <c r="Q49" s="461"/>
    </row>
    <row r="50" spans="1:17" ht="14.1" customHeight="1">
      <c r="A50" s="473" t="s">
        <v>341</v>
      </c>
      <c r="B50" s="474" t="s">
        <v>13</v>
      </c>
      <c r="C50" s="474">
        <v>-92.6</v>
      </c>
      <c r="D50" s="474">
        <v>-66</v>
      </c>
      <c r="E50" s="474">
        <v>-55.4</v>
      </c>
      <c r="F50" s="474">
        <v>-93.4</v>
      </c>
      <c r="G50" s="474">
        <v>-1</v>
      </c>
      <c r="H50" s="474">
        <v>-250.6</v>
      </c>
      <c r="I50" s="474">
        <v>-167.7</v>
      </c>
      <c r="J50" s="474">
        <v>-3.2</v>
      </c>
      <c r="K50" s="474">
        <v>-36.4</v>
      </c>
      <c r="L50" s="474">
        <v>-0.5</v>
      </c>
      <c r="M50" s="474">
        <v>-520.01199999999994</v>
      </c>
      <c r="N50" s="474" t="s">
        <v>13</v>
      </c>
      <c r="O50" s="462"/>
      <c r="P50" s="473" t="s">
        <v>349</v>
      </c>
      <c r="Q50" s="461"/>
    </row>
    <row r="51" spans="1:17" ht="14.1" customHeight="1">
      <c r="A51" s="473" t="s">
        <v>339</v>
      </c>
      <c r="B51" s="474">
        <v>213.2</v>
      </c>
      <c r="C51" s="474">
        <v>-43.6</v>
      </c>
      <c r="D51" s="474">
        <v>-14.1</v>
      </c>
      <c r="E51" s="474">
        <v>-326.39999999999998</v>
      </c>
      <c r="F51" s="474">
        <v>-246.8</v>
      </c>
      <c r="G51" s="474">
        <v>-433.5</v>
      </c>
      <c r="H51" s="474">
        <v>-258</v>
      </c>
      <c r="I51" s="474">
        <v>-429.9</v>
      </c>
      <c r="J51" s="474">
        <v>1.2</v>
      </c>
      <c r="K51" s="474">
        <v>-226.3</v>
      </c>
      <c r="L51" s="474">
        <v>132</v>
      </c>
      <c r="M51" s="474">
        <v>-127.113</v>
      </c>
      <c r="N51" s="474">
        <v>-36.104999999999997</v>
      </c>
      <c r="O51" s="462"/>
      <c r="P51" s="473" t="s">
        <v>348</v>
      </c>
      <c r="Q51" s="461"/>
    </row>
    <row r="52" spans="1:17" ht="14.1" customHeight="1">
      <c r="A52" s="473" t="s">
        <v>347</v>
      </c>
      <c r="B52" s="474">
        <v>568.6</v>
      </c>
      <c r="C52" s="474">
        <v>728.5</v>
      </c>
      <c r="D52" s="474">
        <v>-54.6</v>
      </c>
      <c r="E52" s="474">
        <v>248.5</v>
      </c>
      <c r="F52" s="474">
        <v>620.20000000000005</v>
      </c>
      <c r="G52" s="474">
        <v>721.8</v>
      </c>
      <c r="H52" s="474">
        <v>1193.0999999999999</v>
      </c>
      <c r="I52" s="474">
        <v>1657.3</v>
      </c>
      <c r="J52" s="474">
        <v>667.1</v>
      </c>
      <c r="K52" s="474">
        <v>16.3</v>
      </c>
      <c r="L52" s="474">
        <v>682.2</v>
      </c>
      <c r="M52" s="474">
        <v>2058.6970000000001</v>
      </c>
      <c r="N52" s="474">
        <v>776.67399999999998</v>
      </c>
      <c r="O52" s="462"/>
      <c r="P52" s="473" t="s">
        <v>346</v>
      </c>
      <c r="Q52" s="461"/>
    </row>
    <row r="53" spans="1:17" ht="14.1" customHeight="1">
      <c r="A53" s="473" t="s">
        <v>345</v>
      </c>
      <c r="B53" s="474">
        <v>-24.4</v>
      </c>
      <c r="C53" s="474">
        <v>-11.2</v>
      </c>
      <c r="D53" s="474">
        <v>-11.1</v>
      </c>
      <c r="E53" s="474">
        <v>-8.8000000000000007</v>
      </c>
      <c r="F53" s="474">
        <v>-69.7</v>
      </c>
      <c r="G53" s="474">
        <v>-0.5</v>
      </c>
      <c r="H53" s="474">
        <v>-1.2</v>
      </c>
      <c r="I53" s="474">
        <v>-0.4</v>
      </c>
      <c r="J53" s="474">
        <v>-2.7</v>
      </c>
      <c r="K53" s="474">
        <v>270.8</v>
      </c>
      <c r="L53" s="474">
        <v>-0.6</v>
      </c>
      <c r="M53" s="474">
        <v>-0.8</v>
      </c>
      <c r="N53" s="474" t="s">
        <v>13</v>
      </c>
      <c r="O53" s="462"/>
      <c r="P53" s="473" t="s">
        <v>344</v>
      </c>
      <c r="Q53" s="461"/>
    </row>
    <row r="54" spans="1:17" ht="14.1" customHeight="1">
      <c r="A54" s="473" t="s">
        <v>343</v>
      </c>
      <c r="B54" s="474">
        <v>92.9</v>
      </c>
      <c r="C54" s="474">
        <v>55.9</v>
      </c>
      <c r="D54" s="474">
        <v>192.2</v>
      </c>
      <c r="E54" s="474">
        <v>19</v>
      </c>
      <c r="F54" s="474">
        <v>90.3</v>
      </c>
      <c r="G54" s="474">
        <v>-43.5</v>
      </c>
      <c r="H54" s="474">
        <v>356.3</v>
      </c>
      <c r="I54" s="474">
        <v>392.9</v>
      </c>
      <c r="J54" s="474">
        <v>121.8</v>
      </c>
      <c r="K54" s="474">
        <v>533.5</v>
      </c>
      <c r="L54" s="474">
        <v>617.4</v>
      </c>
      <c r="M54" s="474">
        <v>362.32799999999997</v>
      </c>
      <c r="N54" s="474" t="s">
        <v>13</v>
      </c>
      <c r="O54" s="462"/>
      <c r="P54" s="473" t="s">
        <v>342</v>
      </c>
      <c r="Q54" s="461"/>
    </row>
    <row r="55" spans="1:17" ht="14.1" customHeight="1">
      <c r="A55" s="473" t="s">
        <v>341</v>
      </c>
      <c r="B55" s="474" t="s">
        <v>13</v>
      </c>
      <c r="C55" s="474">
        <v>34.5</v>
      </c>
      <c r="D55" s="474">
        <v>36.299999999999997</v>
      </c>
      <c r="E55" s="474">
        <v>49.9</v>
      </c>
      <c r="F55" s="474">
        <v>98.9</v>
      </c>
      <c r="G55" s="474">
        <v>191.1</v>
      </c>
      <c r="H55" s="474">
        <v>293.39999999999998</v>
      </c>
      <c r="I55" s="474">
        <v>521.29999999999995</v>
      </c>
      <c r="J55" s="474">
        <v>-178.2</v>
      </c>
      <c r="K55" s="474">
        <v>-306.60000000000002</v>
      </c>
      <c r="L55" s="474">
        <v>19.2</v>
      </c>
      <c r="M55" s="474">
        <v>826.6</v>
      </c>
      <c r="N55" s="474" t="s">
        <v>13</v>
      </c>
      <c r="O55" s="462"/>
      <c r="P55" s="473" t="s">
        <v>340</v>
      </c>
      <c r="Q55" s="461"/>
    </row>
    <row r="56" spans="1:17" ht="14.1" customHeight="1">
      <c r="A56" s="473" t="s">
        <v>339</v>
      </c>
      <c r="B56" s="474">
        <v>500.1</v>
      </c>
      <c r="C56" s="474">
        <v>649.29999999999995</v>
      </c>
      <c r="D56" s="474">
        <v>-272</v>
      </c>
      <c r="E56" s="474">
        <v>188.4</v>
      </c>
      <c r="F56" s="474">
        <v>500.7</v>
      </c>
      <c r="G56" s="474">
        <v>574.70000000000005</v>
      </c>
      <c r="H56" s="474">
        <v>544.6</v>
      </c>
      <c r="I56" s="474">
        <v>743.5</v>
      </c>
      <c r="J56" s="474">
        <v>726.2</v>
      </c>
      <c r="K56" s="474">
        <v>-481.4</v>
      </c>
      <c r="L56" s="474">
        <v>46.2</v>
      </c>
      <c r="M56" s="474">
        <v>870.56899999999996</v>
      </c>
      <c r="N56" s="474">
        <v>776.67399999999998</v>
      </c>
      <c r="O56" s="462"/>
      <c r="P56" s="473" t="s">
        <v>338</v>
      </c>
      <c r="Q56" s="461"/>
    </row>
    <row r="57" spans="1:17" ht="14.1" customHeight="1">
      <c r="A57" s="473" t="s">
        <v>337</v>
      </c>
      <c r="B57" s="474">
        <v>562.1</v>
      </c>
      <c r="C57" s="474">
        <v>322</v>
      </c>
      <c r="D57" s="474">
        <v>1192.2</v>
      </c>
      <c r="E57" s="474">
        <v>1202.4000000000001</v>
      </c>
      <c r="F57" s="474">
        <v>835.2</v>
      </c>
      <c r="G57" s="474">
        <v>799</v>
      </c>
      <c r="H57" s="474">
        <v>481.5</v>
      </c>
      <c r="I57" s="474">
        <v>407.4</v>
      </c>
      <c r="J57" s="474">
        <v>281.2</v>
      </c>
      <c r="K57" s="474">
        <v>-5.7</v>
      </c>
      <c r="L57" s="474">
        <v>-346.3</v>
      </c>
      <c r="M57" s="474">
        <v>-224.761</v>
      </c>
      <c r="N57" s="474">
        <v>-686.26570000000004</v>
      </c>
      <c r="O57" s="462"/>
      <c r="P57" s="473" t="s">
        <v>336</v>
      </c>
    </row>
    <row r="58" spans="1:17" ht="14.1" customHeight="1">
      <c r="A58" s="473" t="s">
        <v>335</v>
      </c>
      <c r="B58" s="474">
        <v>654.35140000000001</v>
      </c>
      <c r="C58" s="474">
        <v>474.6</v>
      </c>
      <c r="D58" s="474">
        <v>7</v>
      </c>
      <c r="E58" s="474">
        <v>534.5</v>
      </c>
      <c r="F58" s="474">
        <v>604.4</v>
      </c>
      <c r="G58" s="474">
        <v>238.7</v>
      </c>
      <c r="H58" s="474">
        <v>252.1</v>
      </c>
      <c r="I58" s="474">
        <v>216.2</v>
      </c>
      <c r="J58" s="474">
        <v>332.7</v>
      </c>
      <c r="K58" s="474">
        <v>472.8</v>
      </c>
      <c r="L58" s="474">
        <v>676.9</v>
      </c>
      <c r="M58" s="474">
        <v>205.934</v>
      </c>
      <c r="N58" s="474">
        <v>498.90499999999997</v>
      </c>
      <c r="O58" s="462"/>
      <c r="P58" s="473" t="s">
        <v>334</v>
      </c>
    </row>
    <row r="59" spans="1:17" ht="14.1" customHeight="1">
      <c r="A59" s="473" t="s">
        <v>333</v>
      </c>
      <c r="B59" s="474">
        <v>-654.43169999999998</v>
      </c>
      <c r="C59" s="474">
        <v>-474.6</v>
      </c>
      <c r="D59" s="474">
        <v>-7</v>
      </c>
      <c r="E59" s="474">
        <v>-534.5</v>
      </c>
      <c r="F59" s="474">
        <v>-604.4</v>
      </c>
      <c r="G59" s="474">
        <v>-238.7</v>
      </c>
      <c r="H59" s="474">
        <v>-252.1</v>
      </c>
      <c r="I59" s="474">
        <v>-216.2</v>
      </c>
      <c r="J59" s="474">
        <v>-332.7</v>
      </c>
      <c r="K59" s="474">
        <v>-472.8</v>
      </c>
      <c r="L59" s="474">
        <v>-676.9</v>
      </c>
      <c r="M59" s="474">
        <v>-205.934</v>
      </c>
      <c r="N59" s="474">
        <v>-498.90499999999997</v>
      </c>
      <c r="O59" s="462"/>
      <c r="P59" s="473" t="s">
        <v>332</v>
      </c>
    </row>
    <row r="60" spans="1:17" ht="14.1" customHeight="1">
      <c r="A60" s="473" t="s">
        <v>331</v>
      </c>
      <c r="B60" s="474">
        <v>-654.43169999999998</v>
      </c>
      <c r="C60" s="474">
        <v>-474.6</v>
      </c>
      <c r="D60" s="474">
        <v>-7</v>
      </c>
      <c r="E60" s="474">
        <v>-534.5</v>
      </c>
      <c r="F60" s="474">
        <v>-604.4</v>
      </c>
      <c r="G60" s="474">
        <v>-238.7</v>
      </c>
      <c r="H60" s="474">
        <v>-252.1</v>
      </c>
      <c r="I60" s="474">
        <v>-216.2</v>
      </c>
      <c r="J60" s="474">
        <v>-332.7</v>
      </c>
      <c r="K60" s="474">
        <v>-472.8</v>
      </c>
      <c r="L60" s="474">
        <v>-676.9</v>
      </c>
      <c r="M60" s="474">
        <v>-205.934</v>
      </c>
      <c r="N60" s="474">
        <v>-498.90499999999997</v>
      </c>
      <c r="O60" s="462"/>
      <c r="P60" s="473" t="s">
        <v>330</v>
      </c>
    </row>
    <row r="61" spans="1:17" ht="14.1" customHeight="1">
      <c r="A61" s="473" t="s">
        <v>329</v>
      </c>
      <c r="B61" s="474">
        <v>0</v>
      </c>
      <c r="C61" s="474">
        <v>0</v>
      </c>
      <c r="D61" s="474">
        <v>0</v>
      </c>
      <c r="E61" s="474">
        <v>0</v>
      </c>
      <c r="F61" s="474">
        <v>0</v>
      </c>
      <c r="G61" s="474">
        <v>0</v>
      </c>
      <c r="H61" s="474">
        <v>0</v>
      </c>
      <c r="I61" s="474">
        <v>0</v>
      </c>
      <c r="J61" s="474">
        <v>0</v>
      </c>
      <c r="K61" s="474">
        <v>0</v>
      </c>
      <c r="L61" s="474">
        <v>0</v>
      </c>
      <c r="M61" s="474">
        <v>0</v>
      </c>
      <c r="N61" s="474">
        <v>0</v>
      </c>
      <c r="O61" s="462"/>
      <c r="P61" s="473" t="s">
        <v>328</v>
      </c>
    </row>
    <row r="62" spans="1:17" ht="14.1" customHeight="1">
      <c r="A62" s="473" t="s">
        <v>327</v>
      </c>
      <c r="B62" s="474">
        <v>0</v>
      </c>
      <c r="C62" s="474">
        <v>0</v>
      </c>
      <c r="D62" s="474">
        <v>0</v>
      </c>
      <c r="E62" s="474">
        <v>0</v>
      </c>
      <c r="F62" s="474">
        <v>0</v>
      </c>
      <c r="G62" s="474">
        <v>0</v>
      </c>
      <c r="H62" s="474">
        <v>0</v>
      </c>
      <c r="I62" s="474">
        <v>0</v>
      </c>
      <c r="J62" s="474">
        <v>0</v>
      </c>
      <c r="K62" s="474">
        <v>0</v>
      </c>
      <c r="L62" s="474">
        <v>0</v>
      </c>
      <c r="M62" s="474">
        <v>0</v>
      </c>
      <c r="N62" s="474">
        <v>0</v>
      </c>
      <c r="O62" s="462"/>
      <c r="P62" s="473" t="s">
        <v>326</v>
      </c>
    </row>
    <row r="63" spans="1:17" ht="14.1" customHeight="1">
      <c r="A63" s="472"/>
      <c r="B63" s="471"/>
      <c r="C63" s="471"/>
      <c r="D63" s="471"/>
      <c r="E63" s="471"/>
      <c r="F63" s="470"/>
      <c r="G63" s="470"/>
      <c r="H63" s="470"/>
      <c r="I63" s="470"/>
      <c r="J63" s="470"/>
      <c r="K63" s="470"/>
      <c r="L63" s="470"/>
      <c r="M63" s="470"/>
      <c r="N63" s="470"/>
      <c r="O63" s="469"/>
      <c r="P63" s="469"/>
    </row>
    <row r="64" spans="1:17" ht="14.1" customHeight="1">
      <c r="A64" s="468"/>
      <c r="B64" s="464"/>
      <c r="C64" s="464"/>
      <c r="D64" s="464"/>
      <c r="E64" s="464"/>
      <c r="F64" s="463"/>
      <c r="G64" s="463"/>
      <c r="H64" s="463"/>
      <c r="I64" s="463"/>
      <c r="J64" s="463"/>
      <c r="K64" s="463"/>
      <c r="L64" s="463"/>
      <c r="M64" s="463"/>
      <c r="N64" s="463"/>
      <c r="O64" s="462"/>
      <c r="P64" s="462"/>
    </row>
    <row r="65" spans="1:16" ht="14.1" customHeight="1">
      <c r="A65" s="466" t="s">
        <v>418</v>
      </c>
      <c r="B65" s="464"/>
      <c r="C65" s="464"/>
      <c r="D65" s="464"/>
      <c r="E65" s="464"/>
      <c r="F65" s="463"/>
      <c r="G65" s="463"/>
      <c r="H65" s="463"/>
      <c r="I65" s="463"/>
      <c r="J65" s="463"/>
      <c r="K65" s="463"/>
      <c r="L65" s="463"/>
      <c r="M65" s="463"/>
      <c r="N65" s="463"/>
      <c r="O65" s="462"/>
      <c r="P65" s="462"/>
    </row>
    <row r="66" spans="1:16" ht="14.1" customHeight="1">
      <c r="A66" s="467" t="s">
        <v>822</v>
      </c>
      <c r="B66" s="464"/>
      <c r="C66" s="464"/>
      <c r="D66" s="464"/>
      <c r="E66" s="464"/>
      <c r="F66" s="463"/>
      <c r="G66" s="463"/>
      <c r="H66" s="463"/>
      <c r="I66" s="463"/>
      <c r="J66" s="463"/>
      <c r="K66" s="463"/>
      <c r="L66" s="463"/>
      <c r="M66" s="463"/>
      <c r="N66" s="463"/>
      <c r="O66" s="462"/>
      <c r="P66" s="462"/>
    </row>
    <row r="67" spans="1:16" ht="14.1" customHeight="1">
      <c r="A67" s="466" t="s">
        <v>27</v>
      </c>
      <c r="B67" s="464"/>
      <c r="C67" s="464"/>
      <c r="D67" s="464"/>
      <c r="E67" s="464"/>
      <c r="F67" s="463"/>
      <c r="G67" s="463"/>
      <c r="H67" s="463"/>
      <c r="I67" s="463"/>
      <c r="J67" s="463"/>
      <c r="K67" s="463"/>
      <c r="L67" s="463"/>
      <c r="M67" s="463"/>
      <c r="N67" s="463"/>
      <c r="O67" s="462"/>
      <c r="P67" s="462"/>
    </row>
    <row r="68" spans="1:16" ht="14.1" customHeight="1">
      <c r="A68" s="466"/>
      <c r="B68" s="464"/>
      <c r="C68" s="464"/>
      <c r="D68" s="464"/>
      <c r="E68" s="464"/>
      <c r="F68" s="463"/>
      <c r="G68" s="463"/>
      <c r="H68" s="463"/>
      <c r="I68" s="463"/>
      <c r="J68" s="463"/>
      <c r="K68" s="463"/>
      <c r="L68" s="463"/>
      <c r="M68" s="463"/>
      <c r="N68" s="463"/>
      <c r="O68" s="462"/>
      <c r="P68" s="462"/>
    </row>
    <row r="69" spans="1:16" ht="14.1" customHeight="1">
      <c r="A69" s="466" t="s">
        <v>417</v>
      </c>
      <c r="B69" s="464"/>
      <c r="C69" s="464"/>
      <c r="D69" s="464"/>
      <c r="E69" s="464"/>
      <c r="F69" s="463"/>
      <c r="G69" s="463"/>
      <c r="H69" s="463"/>
      <c r="I69" s="463"/>
      <c r="J69" s="463"/>
      <c r="K69" s="463"/>
      <c r="L69" s="463"/>
      <c r="M69" s="463"/>
      <c r="N69" s="463"/>
      <c r="O69" s="462"/>
      <c r="P69" s="462"/>
    </row>
    <row r="70" spans="1:16" ht="14.1" customHeight="1">
      <c r="A70" s="467" t="s">
        <v>823</v>
      </c>
      <c r="B70" s="464"/>
      <c r="C70" s="464"/>
      <c r="D70" s="464"/>
      <c r="E70" s="464"/>
      <c r="F70" s="463"/>
      <c r="G70" s="463"/>
      <c r="H70" s="463"/>
      <c r="I70" s="463"/>
      <c r="J70" s="463"/>
      <c r="K70" s="463"/>
      <c r="L70" s="463"/>
      <c r="M70" s="463"/>
      <c r="N70" s="463"/>
      <c r="O70" s="462"/>
      <c r="P70" s="462"/>
    </row>
    <row r="71" spans="1:16" ht="14.1" customHeight="1">
      <c r="A71" s="466" t="s">
        <v>6</v>
      </c>
      <c r="B71" s="464"/>
      <c r="C71" s="464"/>
      <c r="D71" s="464"/>
      <c r="E71" s="464"/>
      <c r="F71" s="463"/>
      <c r="G71" s="463"/>
      <c r="H71" s="463"/>
      <c r="I71" s="463"/>
      <c r="J71" s="463"/>
      <c r="K71" s="463"/>
      <c r="L71" s="463"/>
      <c r="M71" s="463"/>
      <c r="N71" s="463"/>
      <c r="O71" s="462"/>
      <c r="P71" s="462"/>
    </row>
    <row r="72" spans="1:16" ht="14.1" customHeight="1">
      <c r="A72" s="465"/>
      <c r="B72" s="464"/>
      <c r="C72" s="464"/>
      <c r="D72" s="464"/>
      <c r="E72" s="464"/>
      <c r="F72" s="463"/>
      <c r="G72" s="463"/>
      <c r="H72" s="463"/>
      <c r="I72" s="463"/>
      <c r="J72" s="463"/>
      <c r="K72" s="463"/>
      <c r="L72" s="463"/>
      <c r="M72" s="463"/>
      <c r="N72" s="463"/>
      <c r="O72" s="462"/>
      <c r="P72" s="462"/>
    </row>
    <row r="78" spans="1:16" ht="14.1" customHeight="1">
      <c r="B78" s="461"/>
      <c r="C78" s="461"/>
      <c r="D78" s="461"/>
      <c r="E78" s="461"/>
      <c r="F78" s="461"/>
      <c r="G78" s="461"/>
      <c r="H78" s="461"/>
      <c r="I78" s="461"/>
      <c r="J78" s="461"/>
      <c r="K78" s="461"/>
      <c r="L78" s="461"/>
      <c r="M78" s="461"/>
      <c r="N78" s="461"/>
    </row>
    <row r="79" spans="1:16" ht="14.1" customHeight="1">
      <c r="B79" s="461"/>
      <c r="C79" s="461"/>
      <c r="D79" s="461"/>
      <c r="E79" s="461"/>
      <c r="F79" s="461"/>
      <c r="G79" s="461"/>
      <c r="H79" s="461"/>
      <c r="I79" s="461"/>
      <c r="J79" s="461"/>
      <c r="K79" s="461"/>
      <c r="L79" s="461"/>
      <c r="M79" s="461"/>
      <c r="N79" s="461"/>
    </row>
    <row r="80" spans="1:16" ht="14.1" customHeight="1">
      <c r="B80" s="461"/>
      <c r="C80" s="461"/>
      <c r="D80" s="461"/>
      <c r="E80" s="461"/>
      <c r="F80" s="461"/>
      <c r="G80" s="461"/>
      <c r="H80" s="461"/>
      <c r="I80" s="461"/>
      <c r="J80" s="461"/>
      <c r="K80" s="461"/>
      <c r="L80" s="461"/>
      <c r="M80" s="461"/>
      <c r="N80" s="461"/>
    </row>
    <row r="81" spans="2:14" ht="14.1" customHeight="1">
      <c r="B81" s="461"/>
      <c r="C81" s="461"/>
      <c r="D81" s="461"/>
      <c r="E81" s="461"/>
      <c r="F81" s="461"/>
      <c r="G81" s="461"/>
      <c r="H81" s="461"/>
      <c r="I81" s="461"/>
      <c r="J81" s="461"/>
      <c r="K81" s="461"/>
      <c r="L81" s="461"/>
      <c r="M81" s="461"/>
      <c r="N81" s="461"/>
    </row>
    <row r="82" spans="2:14" ht="14.1" customHeight="1">
      <c r="B82" s="461"/>
      <c r="C82" s="461"/>
      <c r="D82" s="461"/>
      <c r="E82" s="461"/>
      <c r="F82" s="461"/>
      <c r="G82" s="461"/>
      <c r="H82" s="461"/>
      <c r="I82" s="461"/>
      <c r="J82" s="461"/>
      <c r="K82" s="461"/>
      <c r="L82" s="461"/>
      <c r="M82" s="461"/>
      <c r="N82" s="461"/>
    </row>
    <row r="83" spans="2:14" ht="14.1" customHeight="1">
      <c r="B83" s="461"/>
      <c r="C83" s="461"/>
      <c r="D83" s="461"/>
      <c r="E83" s="461"/>
      <c r="F83" s="461"/>
      <c r="G83" s="461"/>
      <c r="H83" s="461"/>
      <c r="I83" s="461"/>
      <c r="J83" s="461"/>
      <c r="K83" s="461"/>
      <c r="L83" s="461"/>
      <c r="M83" s="461"/>
      <c r="N83" s="461"/>
    </row>
    <row r="84" spans="2:14" ht="14.1" customHeight="1">
      <c r="B84" s="461"/>
      <c r="C84" s="461"/>
      <c r="D84" s="461"/>
      <c r="E84" s="461"/>
      <c r="F84" s="461"/>
      <c r="G84" s="461"/>
      <c r="H84" s="461"/>
      <c r="I84" s="461"/>
      <c r="J84" s="461"/>
      <c r="K84" s="461"/>
      <c r="L84" s="461"/>
      <c r="M84" s="461"/>
      <c r="N84" s="461"/>
    </row>
    <row r="85" spans="2:14" ht="14.1" customHeight="1">
      <c r="B85" s="461"/>
      <c r="C85" s="461"/>
      <c r="D85" s="461"/>
      <c r="E85" s="461"/>
      <c r="F85" s="461"/>
      <c r="G85" s="461"/>
      <c r="H85" s="461"/>
      <c r="I85" s="461"/>
      <c r="J85" s="461"/>
      <c r="K85" s="461"/>
      <c r="L85" s="461"/>
      <c r="M85" s="461"/>
      <c r="N85" s="461"/>
    </row>
    <row r="86" spans="2:14" ht="14.1" customHeight="1">
      <c r="B86" s="461"/>
      <c r="C86" s="461"/>
      <c r="D86" s="461"/>
      <c r="E86" s="461"/>
      <c r="F86" s="461"/>
      <c r="G86" s="461"/>
      <c r="H86" s="461"/>
      <c r="I86" s="461"/>
      <c r="J86" s="461"/>
      <c r="K86" s="461"/>
      <c r="L86" s="461"/>
      <c r="M86" s="461"/>
      <c r="N86" s="461"/>
    </row>
    <row r="87" spans="2:14" ht="14.1" customHeight="1">
      <c r="B87" s="461"/>
      <c r="C87" s="461"/>
      <c r="D87" s="461"/>
      <c r="E87" s="461"/>
      <c r="F87" s="461"/>
      <c r="G87" s="461"/>
      <c r="H87" s="461"/>
      <c r="I87" s="461"/>
      <c r="J87" s="461"/>
      <c r="K87" s="461"/>
      <c r="L87" s="461"/>
      <c r="M87" s="461"/>
      <c r="N87" s="461"/>
    </row>
    <row r="88" spans="2:14" ht="14.1" customHeight="1">
      <c r="B88" s="461"/>
      <c r="C88" s="461"/>
      <c r="D88" s="461"/>
      <c r="E88" s="461"/>
      <c r="F88" s="461"/>
      <c r="G88" s="461"/>
      <c r="H88" s="461"/>
      <c r="I88" s="461"/>
      <c r="J88" s="461"/>
      <c r="K88" s="461"/>
      <c r="L88" s="461"/>
      <c r="M88" s="461"/>
      <c r="N88" s="461"/>
    </row>
    <row r="89" spans="2:14" ht="14.1" customHeight="1">
      <c r="B89" s="461"/>
      <c r="C89" s="461"/>
      <c r="D89" s="461"/>
      <c r="E89" s="461"/>
      <c r="F89" s="461"/>
      <c r="G89" s="461"/>
      <c r="H89" s="461"/>
      <c r="I89" s="461"/>
      <c r="J89" s="461"/>
      <c r="K89" s="461"/>
      <c r="L89" s="461"/>
      <c r="M89" s="461"/>
      <c r="N89" s="461"/>
    </row>
    <row r="90" spans="2:14" ht="14.1" customHeight="1">
      <c r="B90" s="461"/>
      <c r="C90" s="461"/>
      <c r="D90" s="461"/>
      <c r="E90" s="461"/>
      <c r="F90" s="461"/>
      <c r="G90" s="461"/>
      <c r="H90" s="461"/>
      <c r="I90" s="461"/>
      <c r="J90" s="461"/>
      <c r="K90" s="461"/>
      <c r="L90" s="461"/>
      <c r="M90" s="461"/>
      <c r="N90" s="461"/>
    </row>
    <row r="91" spans="2:14" ht="14.1" customHeight="1">
      <c r="B91" s="461"/>
      <c r="C91" s="461"/>
      <c r="D91" s="461"/>
      <c r="E91" s="461"/>
      <c r="F91" s="461"/>
      <c r="G91" s="461"/>
      <c r="H91" s="461"/>
      <c r="I91" s="461"/>
      <c r="J91" s="461"/>
      <c r="K91" s="461"/>
      <c r="L91" s="461"/>
      <c r="M91" s="461"/>
      <c r="N91" s="461"/>
    </row>
    <row r="92" spans="2:14" ht="14.1" customHeight="1">
      <c r="B92" s="461"/>
      <c r="C92" s="461"/>
      <c r="D92" s="461"/>
      <c r="E92" s="461"/>
      <c r="F92" s="461"/>
      <c r="G92" s="461"/>
      <c r="H92" s="461"/>
      <c r="I92" s="461"/>
      <c r="J92" s="461"/>
      <c r="K92" s="461"/>
      <c r="L92" s="461"/>
      <c r="M92" s="461"/>
      <c r="N92" s="461"/>
    </row>
    <row r="93" spans="2:14" ht="14.1" customHeight="1">
      <c r="B93" s="461"/>
      <c r="C93" s="461"/>
      <c r="D93" s="461"/>
      <c r="E93" s="461"/>
      <c r="F93" s="461"/>
      <c r="G93" s="461"/>
      <c r="H93" s="461"/>
      <c r="I93" s="461"/>
      <c r="J93" s="461"/>
      <c r="K93" s="461"/>
      <c r="L93" s="461"/>
      <c r="M93" s="461"/>
      <c r="N93" s="461"/>
    </row>
  </sheetData>
  <pageMargins left="0" right="0" top="0" bottom="0" header="0" footer="0"/>
  <pageSetup scale="59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pageSetUpPr fitToPage="1"/>
  </sheetPr>
  <dimension ref="A1:O41"/>
  <sheetViews>
    <sheetView showGridLines="0" workbookViewId="0"/>
  </sheetViews>
  <sheetFormatPr defaultColWidth="11.28515625" defaultRowHeight="14.1" customHeight="1"/>
  <cols>
    <col min="1" max="1" width="34.7109375" style="82" customWidth="1"/>
    <col min="2" max="13" width="8.85546875" style="82" customWidth="1"/>
    <col min="14" max="14" width="2.140625" style="82" customWidth="1"/>
    <col min="15" max="15" width="32" style="82" customWidth="1"/>
    <col min="16" max="16" width="23.42578125" style="82" customWidth="1"/>
    <col min="17" max="16384" width="11.28515625" style="82"/>
  </cols>
  <sheetData>
    <row r="1" spans="1:15" s="294" customFormat="1" ht="14.1" customHeight="1">
      <c r="A1" s="294">
        <v>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5" ht="14.1" customHeight="1">
      <c r="A2" s="135" t="s">
        <v>20</v>
      </c>
      <c r="B2" s="96"/>
      <c r="C2" s="96"/>
      <c r="D2" s="47"/>
      <c r="H2" s="50"/>
      <c r="I2" s="50"/>
      <c r="J2" s="50"/>
      <c r="K2" s="50"/>
      <c r="L2" s="50"/>
      <c r="M2" s="50"/>
      <c r="O2" s="204" t="s">
        <v>20</v>
      </c>
    </row>
    <row r="3" spans="1:15" ht="14.1" customHeight="1">
      <c r="A3" s="185" t="s">
        <v>11</v>
      </c>
      <c r="B3" s="186"/>
      <c r="C3" s="186"/>
      <c r="D3" s="186"/>
      <c r="E3" s="186"/>
      <c r="F3" s="186"/>
      <c r="G3" s="186"/>
      <c r="H3" s="50"/>
      <c r="I3" s="50"/>
      <c r="J3" s="50"/>
      <c r="K3" s="50"/>
      <c r="L3" s="50"/>
      <c r="M3" s="50"/>
      <c r="O3" s="219" t="s">
        <v>35</v>
      </c>
    </row>
    <row r="4" spans="1:15" ht="14.1" customHeight="1">
      <c r="A4" s="215" t="s">
        <v>63</v>
      </c>
      <c r="B4" s="186"/>
      <c r="C4" s="186"/>
      <c r="D4" s="186"/>
      <c r="E4" s="186"/>
      <c r="F4" s="186"/>
      <c r="G4" s="186"/>
      <c r="H4" s="50"/>
      <c r="I4" s="50"/>
      <c r="J4" s="50"/>
      <c r="K4" s="50"/>
      <c r="L4" s="50"/>
      <c r="M4" s="50"/>
      <c r="O4" s="213" t="s">
        <v>41</v>
      </c>
    </row>
    <row r="5" spans="1:15" ht="14.1" customHeight="1">
      <c r="A5" s="201"/>
      <c r="B5" s="131"/>
      <c r="C5" s="131"/>
      <c r="D5" s="131"/>
      <c r="E5" s="131"/>
      <c r="F5" s="131"/>
      <c r="G5" s="47"/>
      <c r="H5" s="47"/>
      <c r="I5" s="45"/>
      <c r="J5" s="45"/>
      <c r="K5" s="45"/>
      <c r="L5" s="45"/>
      <c r="M5" s="45"/>
      <c r="N5" s="81"/>
      <c r="O5" s="81"/>
    </row>
    <row r="6" spans="1:15" s="255" customFormat="1" ht="14.1" customHeight="1">
      <c r="A6" s="253"/>
      <c r="B6" s="248">
        <v>2001</v>
      </c>
      <c r="C6" s="248">
        <v>2002</v>
      </c>
      <c r="D6" s="250">
        <v>2003</v>
      </c>
      <c r="E6" s="254">
        <v>2004</v>
      </c>
      <c r="F6" s="254">
        <v>2005</v>
      </c>
      <c r="G6" s="133">
        <v>2006</v>
      </c>
      <c r="H6" s="133">
        <v>2007</v>
      </c>
      <c r="I6" s="157">
        <v>2008</v>
      </c>
      <c r="J6" s="157">
        <v>2009</v>
      </c>
      <c r="K6" s="157">
        <v>2010</v>
      </c>
      <c r="L6" s="133">
        <v>2011</v>
      </c>
      <c r="M6" s="157">
        <v>2012</v>
      </c>
      <c r="N6" s="254" t="s">
        <v>17</v>
      </c>
      <c r="O6" s="253"/>
    </row>
    <row r="7" spans="1:15" ht="24" customHeight="1"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</row>
    <row r="8" spans="1:15" s="118" customFormat="1" ht="14.1" customHeight="1">
      <c r="A8" s="117" t="s">
        <v>7</v>
      </c>
      <c r="B8" s="119">
        <v>4110.6000000000004</v>
      </c>
      <c r="C8" s="119">
        <v>4162.0536000000002</v>
      </c>
      <c r="D8" s="119">
        <v>4459.4121999999998</v>
      </c>
      <c r="E8" s="119">
        <v>5033.5915000000005</v>
      </c>
      <c r="F8" s="119">
        <v>5380.9312</v>
      </c>
      <c r="G8" s="119">
        <v>6012.8</v>
      </c>
      <c r="H8" s="119">
        <v>6897.7</v>
      </c>
      <c r="I8" s="119">
        <v>7737.4</v>
      </c>
      <c r="J8" s="119">
        <v>7213.7</v>
      </c>
      <c r="K8" s="119">
        <v>8462.5</v>
      </c>
      <c r="L8" s="119">
        <v>10400.9</v>
      </c>
      <c r="M8" s="119">
        <v>9985.2999999999993</v>
      </c>
      <c r="N8" s="120"/>
      <c r="O8" s="220" t="s">
        <v>7</v>
      </c>
    </row>
    <row r="9" spans="1:15" s="180" customFormat="1" ht="14.1" customHeight="1">
      <c r="A9" s="60" t="s">
        <v>154</v>
      </c>
      <c r="B9" s="84">
        <v>1098.9000000000001</v>
      </c>
      <c r="C9" s="85">
        <v>1062.2</v>
      </c>
      <c r="D9" s="85">
        <v>1146.0999999999999</v>
      </c>
      <c r="E9" s="86">
        <v>1316.7</v>
      </c>
      <c r="F9" s="86">
        <v>1465.5</v>
      </c>
      <c r="G9" s="86">
        <v>1644.2</v>
      </c>
      <c r="H9" s="86">
        <v>1961.0482</v>
      </c>
      <c r="I9" s="86">
        <v>2356.9</v>
      </c>
      <c r="J9" s="86">
        <v>1989.6</v>
      </c>
      <c r="K9" s="86">
        <v>2394.6</v>
      </c>
      <c r="L9" s="86">
        <v>2810.3612000000003</v>
      </c>
      <c r="M9" s="86">
        <v>2804.2</v>
      </c>
      <c r="N9" s="86"/>
      <c r="O9" s="222" t="s">
        <v>151</v>
      </c>
    </row>
    <row r="10" spans="1:15" ht="14.1" customHeight="1">
      <c r="A10" s="298" t="s">
        <v>149</v>
      </c>
      <c r="B10" s="84">
        <v>51.1</v>
      </c>
      <c r="C10" s="85">
        <v>78</v>
      </c>
      <c r="D10" s="85">
        <v>104.1</v>
      </c>
      <c r="E10" s="85">
        <v>122.8</v>
      </c>
      <c r="F10" s="85">
        <v>80.5</v>
      </c>
      <c r="G10" s="85">
        <v>98.2</v>
      </c>
      <c r="H10" s="85">
        <v>119.6</v>
      </c>
      <c r="I10" s="85">
        <v>161.6</v>
      </c>
      <c r="J10" s="85">
        <v>183.9</v>
      </c>
      <c r="K10" s="85">
        <v>217.9</v>
      </c>
      <c r="L10" s="85">
        <v>247.4059</v>
      </c>
      <c r="M10" s="85">
        <v>246.4</v>
      </c>
      <c r="N10" s="85"/>
      <c r="O10" s="299" t="s">
        <v>152</v>
      </c>
    </row>
    <row r="11" spans="1:15" s="180" customFormat="1" ht="14.1" customHeight="1">
      <c r="A11" s="60" t="s">
        <v>150</v>
      </c>
      <c r="B11" s="84">
        <v>3011.7</v>
      </c>
      <c r="C11" s="84">
        <v>3161.5</v>
      </c>
      <c r="D11" s="84">
        <v>3380.2</v>
      </c>
      <c r="E11" s="86">
        <v>3788.3</v>
      </c>
      <c r="F11" s="86">
        <v>3915.4</v>
      </c>
      <c r="G11" s="86">
        <v>4368.6000000000004</v>
      </c>
      <c r="H11" s="86">
        <v>4936.6572999999999</v>
      </c>
      <c r="I11" s="86">
        <v>5380.5</v>
      </c>
      <c r="J11" s="86">
        <v>5224.1000000000004</v>
      </c>
      <c r="K11" s="86">
        <v>6067.9</v>
      </c>
      <c r="L11" s="86">
        <v>7590.5</v>
      </c>
      <c r="M11" s="86">
        <v>7181.1</v>
      </c>
      <c r="N11" s="86"/>
      <c r="O11" s="222" t="s">
        <v>153</v>
      </c>
    </row>
    <row r="12" spans="1:15" s="179" customFormat="1" ht="14.1" customHeight="1">
      <c r="A12" s="181"/>
      <c r="B12" s="84"/>
      <c r="C12" s="85"/>
      <c r="D12" s="85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182"/>
    </row>
    <row r="13" spans="1:15" s="80" customFormat="1" ht="14.1" customHeight="1">
      <c r="A13" s="87" t="s">
        <v>255</v>
      </c>
      <c r="B13" s="84">
        <v>897.80000000000007</v>
      </c>
      <c r="C13" s="84">
        <v>946.9</v>
      </c>
      <c r="D13" s="84">
        <v>970.5</v>
      </c>
      <c r="E13" s="86">
        <v>996.59999999999991</v>
      </c>
      <c r="F13" s="86">
        <v>1232.3</v>
      </c>
      <c r="G13" s="86">
        <v>1294.2</v>
      </c>
      <c r="H13" s="86">
        <v>1620.3999999999996</v>
      </c>
      <c r="I13" s="86">
        <v>1920.9</v>
      </c>
      <c r="J13" s="86">
        <v>1994.5000000000002</v>
      </c>
      <c r="K13" s="86">
        <v>2337.1999999999998</v>
      </c>
      <c r="L13" s="86">
        <v>2918.0000000000005</v>
      </c>
      <c r="M13" s="86">
        <v>2799.2</v>
      </c>
      <c r="N13" s="86"/>
      <c r="O13" s="222" t="s">
        <v>260</v>
      </c>
    </row>
    <row r="14" spans="1:15" s="80" customFormat="1" ht="14.1" customHeight="1">
      <c r="A14" s="87" t="s">
        <v>155</v>
      </c>
      <c r="B14" s="84">
        <v>306.60000000000002</v>
      </c>
      <c r="C14" s="85">
        <v>261.8</v>
      </c>
      <c r="D14" s="85">
        <v>294.5</v>
      </c>
      <c r="E14" s="86">
        <v>327.9</v>
      </c>
      <c r="F14" s="86">
        <v>464</v>
      </c>
      <c r="G14" s="86">
        <v>463.6</v>
      </c>
      <c r="H14" s="86">
        <v>577.29999999999995</v>
      </c>
      <c r="I14" s="86">
        <v>646.20000000000005</v>
      </c>
      <c r="J14" s="86">
        <v>579.5</v>
      </c>
      <c r="K14" s="86">
        <v>705.6</v>
      </c>
      <c r="L14" s="86">
        <v>1164.4000000000001</v>
      </c>
      <c r="M14" s="86">
        <v>955.5</v>
      </c>
      <c r="N14" s="86"/>
      <c r="O14" s="222" t="s">
        <v>160</v>
      </c>
    </row>
    <row r="15" spans="1:15" s="80" customFormat="1" ht="14.1" customHeight="1">
      <c r="A15" s="87" t="s">
        <v>156</v>
      </c>
      <c r="B15" s="84">
        <v>182.5</v>
      </c>
      <c r="C15" s="84">
        <v>215.8</v>
      </c>
      <c r="D15" s="85">
        <v>230.6</v>
      </c>
      <c r="E15" s="86">
        <v>228.2</v>
      </c>
      <c r="F15" s="86">
        <v>236.2</v>
      </c>
      <c r="G15" s="86">
        <v>215.5</v>
      </c>
      <c r="H15" s="86">
        <v>298.8</v>
      </c>
      <c r="I15" s="86">
        <v>314.89999999999998</v>
      </c>
      <c r="J15" s="86">
        <v>411.5</v>
      </c>
      <c r="K15" s="86">
        <v>349.6</v>
      </c>
      <c r="L15" s="86">
        <v>472.5</v>
      </c>
      <c r="M15" s="86">
        <v>498.7</v>
      </c>
      <c r="N15" s="86"/>
      <c r="O15" s="222" t="s">
        <v>161</v>
      </c>
    </row>
    <row r="16" spans="1:15" s="80" customFormat="1" ht="14.1" customHeight="1">
      <c r="A16" s="87" t="s">
        <v>157</v>
      </c>
      <c r="B16" s="84">
        <v>212.5</v>
      </c>
      <c r="C16" s="85">
        <v>227</v>
      </c>
      <c r="D16" s="85">
        <v>189.2</v>
      </c>
      <c r="E16" s="86">
        <v>188</v>
      </c>
      <c r="F16" s="86">
        <v>236.6</v>
      </c>
      <c r="G16" s="86">
        <v>298.5</v>
      </c>
      <c r="H16" s="86">
        <v>358.1</v>
      </c>
      <c r="I16" s="86">
        <v>378.1</v>
      </c>
      <c r="J16" s="86">
        <v>507.7</v>
      </c>
      <c r="K16" s="86">
        <v>726.7</v>
      </c>
      <c r="L16" s="86">
        <v>648.70000000000005</v>
      </c>
      <c r="M16" s="86">
        <v>803</v>
      </c>
      <c r="N16" s="86"/>
      <c r="O16" s="222" t="s">
        <v>162</v>
      </c>
    </row>
    <row r="17" spans="1:15" s="80" customFormat="1" ht="14.1" customHeight="1">
      <c r="A17" s="87" t="s">
        <v>158</v>
      </c>
      <c r="B17" s="84">
        <v>96.1</v>
      </c>
      <c r="C17" s="85">
        <v>93.3</v>
      </c>
      <c r="D17" s="85">
        <v>78.900000000000006</v>
      </c>
      <c r="E17" s="86">
        <v>73.8</v>
      </c>
      <c r="F17" s="86">
        <v>70.400000000000006</v>
      </c>
      <c r="G17" s="86">
        <v>83.4</v>
      </c>
      <c r="H17" s="86">
        <v>137.1</v>
      </c>
      <c r="I17" s="86">
        <v>208</v>
      </c>
      <c r="J17" s="86">
        <v>304.10000000000002</v>
      </c>
      <c r="K17" s="86">
        <v>308.10000000000002</v>
      </c>
      <c r="L17" s="86">
        <v>297</v>
      </c>
      <c r="M17" s="86">
        <v>250.3</v>
      </c>
      <c r="N17" s="86"/>
      <c r="O17" s="222" t="s">
        <v>163</v>
      </c>
    </row>
    <row r="18" spans="1:15" s="80" customFormat="1" ht="14.1" customHeight="1">
      <c r="A18" s="300" t="s">
        <v>159</v>
      </c>
      <c r="B18" s="84">
        <v>100.1</v>
      </c>
      <c r="C18" s="85">
        <v>149</v>
      </c>
      <c r="D18" s="85">
        <v>177.3</v>
      </c>
      <c r="E18" s="86">
        <v>178.7</v>
      </c>
      <c r="F18" s="86">
        <v>225.1</v>
      </c>
      <c r="G18" s="86">
        <v>233.2</v>
      </c>
      <c r="H18" s="86">
        <v>249.1</v>
      </c>
      <c r="I18" s="86">
        <v>373.7</v>
      </c>
      <c r="J18" s="86">
        <v>191.7</v>
      </c>
      <c r="K18" s="86">
        <v>247.2</v>
      </c>
      <c r="L18" s="86">
        <v>335.4</v>
      </c>
      <c r="M18" s="86">
        <v>291.7</v>
      </c>
      <c r="N18" s="86"/>
      <c r="O18" s="301" t="s">
        <v>164</v>
      </c>
    </row>
    <row r="19" spans="1:15" s="179" customFormat="1" ht="14.1" customHeight="1">
      <c r="A19" s="183"/>
      <c r="B19" s="84"/>
      <c r="C19" s="84"/>
      <c r="D19" s="84"/>
      <c r="E19" s="86"/>
      <c r="F19" s="86"/>
      <c r="G19" s="86"/>
      <c r="H19" s="86"/>
      <c r="I19" s="86"/>
      <c r="J19" s="86"/>
      <c r="K19" s="86" t="s">
        <v>75</v>
      </c>
      <c r="L19" s="86"/>
      <c r="M19" s="86"/>
      <c r="N19" s="86"/>
      <c r="O19" s="184"/>
    </row>
    <row r="20" spans="1:15" s="80" customFormat="1" ht="14.1" customHeight="1">
      <c r="A20" s="87" t="s">
        <v>256</v>
      </c>
      <c r="B20" s="84">
        <v>3212.8</v>
      </c>
      <c r="C20" s="84">
        <v>3215.1536000000001</v>
      </c>
      <c r="D20" s="84">
        <v>3488.9121999999998</v>
      </c>
      <c r="E20" s="86">
        <v>4036.9915000000005</v>
      </c>
      <c r="F20" s="86">
        <v>4148.6311999999998</v>
      </c>
      <c r="G20" s="86">
        <v>4718.6000000000004</v>
      </c>
      <c r="H20" s="86">
        <v>5277.3</v>
      </c>
      <c r="I20" s="86">
        <v>5816.5</v>
      </c>
      <c r="J20" s="86">
        <v>5219.2</v>
      </c>
      <c r="K20" s="86">
        <v>6125.3</v>
      </c>
      <c r="L20" s="86">
        <v>7482.9</v>
      </c>
      <c r="M20" s="86">
        <v>7186.1</v>
      </c>
      <c r="N20" s="86"/>
      <c r="O20" s="222" t="s">
        <v>259</v>
      </c>
    </row>
    <row r="21" spans="1:15" s="80" customFormat="1" ht="14.1" customHeight="1">
      <c r="A21" s="300" t="s">
        <v>165</v>
      </c>
      <c r="B21" s="84">
        <v>28.7</v>
      </c>
      <c r="C21" s="85">
        <v>25.626799999999999</v>
      </c>
      <c r="D21" s="85">
        <v>27.458500000000001</v>
      </c>
      <c r="E21" s="86">
        <v>22.890599999999999</v>
      </c>
      <c r="F21" s="86">
        <v>26.917400000000001</v>
      </c>
      <c r="G21" s="86">
        <v>23.1</v>
      </c>
      <c r="H21" s="86">
        <v>26.3</v>
      </c>
      <c r="I21" s="86">
        <v>22.3</v>
      </c>
      <c r="J21" s="86">
        <v>31.8</v>
      </c>
      <c r="K21" s="86">
        <v>33.299999999999997</v>
      </c>
      <c r="L21" s="86">
        <v>27.6</v>
      </c>
      <c r="M21" s="86">
        <v>29.6</v>
      </c>
      <c r="N21" s="86"/>
      <c r="O21" s="301" t="s">
        <v>175</v>
      </c>
    </row>
    <row r="22" spans="1:15" s="80" customFormat="1" ht="14.1" customHeight="1">
      <c r="A22" s="300" t="s">
        <v>257</v>
      </c>
      <c r="B22" s="84">
        <v>1115</v>
      </c>
      <c r="C22" s="84">
        <v>1238.1756</v>
      </c>
      <c r="D22" s="85">
        <v>1389.1988000000001</v>
      </c>
      <c r="E22" s="86">
        <v>1621.1383000000001</v>
      </c>
      <c r="F22" s="86">
        <v>1483.1353999999999</v>
      </c>
      <c r="G22" s="86">
        <v>1517.4</v>
      </c>
      <c r="H22" s="86">
        <v>1344</v>
      </c>
      <c r="I22" s="86">
        <v>1189.3</v>
      </c>
      <c r="J22" s="86">
        <v>1007.7</v>
      </c>
      <c r="K22" s="86">
        <v>1134.3</v>
      </c>
      <c r="L22" s="86">
        <v>1202.7</v>
      </c>
      <c r="M22" s="86">
        <v>1168.5</v>
      </c>
      <c r="N22" s="86"/>
      <c r="O22" s="301" t="s">
        <v>258</v>
      </c>
    </row>
    <row r="23" spans="1:15" s="80" customFormat="1" ht="14.1" customHeight="1">
      <c r="A23" s="300" t="s">
        <v>166</v>
      </c>
      <c r="B23" s="84">
        <v>36</v>
      </c>
      <c r="C23" s="84">
        <v>33.280899999999995</v>
      </c>
      <c r="D23" s="85">
        <v>42.773899999999998</v>
      </c>
      <c r="E23" s="86">
        <v>40.415399999999998</v>
      </c>
      <c r="F23" s="86">
        <v>27.995100000000001</v>
      </c>
      <c r="G23" s="86">
        <v>42.4</v>
      </c>
      <c r="H23" s="86">
        <v>51.7</v>
      </c>
      <c r="I23" s="86">
        <v>62.9</v>
      </c>
      <c r="J23" s="86">
        <v>54.4</v>
      </c>
      <c r="K23" s="86">
        <v>47.8</v>
      </c>
      <c r="L23" s="86">
        <v>59.7</v>
      </c>
      <c r="M23" s="86">
        <v>62.9</v>
      </c>
      <c r="N23" s="86"/>
      <c r="O23" s="301" t="s">
        <v>176</v>
      </c>
    </row>
    <row r="24" spans="1:15" s="80" customFormat="1" ht="14.1" customHeight="1">
      <c r="A24" s="300" t="s">
        <v>167</v>
      </c>
      <c r="B24" s="85">
        <v>25.6</v>
      </c>
      <c r="C24" s="85">
        <v>34.165399999999998</v>
      </c>
      <c r="D24" s="85">
        <v>44.361899999999999</v>
      </c>
      <c r="E24" s="86">
        <v>72.078600000000009</v>
      </c>
      <c r="F24" s="86">
        <v>81.8369</v>
      </c>
      <c r="G24" s="86">
        <v>107.6</v>
      </c>
      <c r="H24" s="86">
        <v>142.30000000000001</v>
      </c>
      <c r="I24" s="86">
        <v>184.1</v>
      </c>
      <c r="J24" s="86">
        <v>128.9</v>
      </c>
      <c r="K24" s="86">
        <v>215.4</v>
      </c>
      <c r="L24" s="86">
        <v>366.4</v>
      </c>
      <c r="M24" s="86">
        <v>275.2</v>
      </c>
      <c r="N24" s="86"/>
      <c r="O24" s="301" t="s">
        <v>177</v>
      </c>
    </row>
    <row r="25" spans="1:15" s="80" customFormat="1" ht="14.1" customHeight="1">
      <c r="A25" s="300" t="s">
        <v>168</v>
      </c>
      <c r="B25" s="85">
        <v>55.3</v>
      </c>
      <c r="C25" s="85">
        <v>55.736900000000006</v>
      </c>
      <c r="D25" s="85">
        <v>61.427199999999999</v>
      </c>
      <c r="E25" s="86">
        <v>59.999499999999998</v>
      </c>
      <c r="F25" s="86">
        <v>64.128299999999996</v>
      </c>
      <c r="G25" s="86">
        <v>63.1</v>
      </c>
      <c r="H25" s="86">
        <v>68.099999999999994</v>
      </c>
      <c r="I25" s="86">
        <v>65</v>
      </c>
      <c r="J25" s="86">
        <v>64.400000000000006</v>
      </c>
      <c r="K25" s="86">
        <v>71.2</v>
      </c>
      <c r="L25" s="86">
        <v>76.3</v>
      </c>
      <c r="M25" s="86">
        <v>83.5</v>
      </c>
      <c r="N25" s="86"/>
      <c r="O25" s="301" t="s">
        <v>178</v>
      </c>
    </row>
    <row r="26" spans="1:15" s="80" customFormat="1" ht="14.1" customHeight="1">
      <c r="A26" s="300" t="s">
        <v>169</v>
      </c>
      <c r="B26" s="85">
        <v>62.3</v>
      </c>
      <c r="C26" s="85">
        <v>109</v>
      </c>
      <c r="D26" s="85">
        <v>124.6</v>
      </c>
      <c r="E26" s="86">
        <v>126.4</v>
      </c>
      <c r="F26" s="86">
        <v>158.30000000000001</v>
      </c>
      <c r="G26" s="86">
        <v>193.5</v>
      </c>
      <c r="H26" s="86">
        <v>268.3</v>
      </c>
      <c r="I26" s="86">
        <v>296</v>
      </c>
      <c r="J26" s="86">
        <v>328.3</v>
      </c>
      <c r="K26" s="86">
        <v>315.7</v>
      </c>
      <c r="L26" s="86">
        <v>353.4</v>
      </c>
      <c r="M26" s="86">
        <v>458.3</v>
      </c>
      <c r="N26" s="86"/>
      <c r="O26" s="301" t="s">
        <v>179</v>
      </c>
    </row>
    <row r="27" spans="1:15" s="80" customFormat="1" ht="14.1" customHeight="1">
      <c r="A27" s="300" t="s">
        <v>170</v>
      </c>
      <c r="B27" s="85">
        <v>19.600000000000001</v>
      </c>
      <c r="C27" s="85">
        <v>35.595199999999998</v>
      </c>
      <c r="D27" s="85">
        <v>40.665500000000002</v>
      </c>
      <c r="E27" s="86">
        <v>43.7483</v>
      </c>
      <c r="F27" s="86">
        <v>48.467500000000001</v>
      </c>
      <c r="G27" s="86">
        <v>35.799999999999997</v>
      </c>
      <c r="H27" s="86">
        <v>50.2</v>
      </c>
      <c r="I27" s="86">
        <v>42.2</v>
      </c>
      <c r="J27" s="86">
        <v>34.4</v>
      </c>
      <c r="K27" s="86">
        <v>28.3</v>
      </c>
      <c r="L27" s="86">
        <v>33.1</v>
      </c>
      <c r="M27" s="86">
        <v>33.200000000000003</v>
      </c>
      <c r="N27" s="86"/>
      <c r="O27" s="301" t="s">
        <v>180</v>
      </c>
    </row>
    <row r="28" spans="1:15" s="80" customFormat="1" ht="14.1" customHeight="1">
      <c r="A28" s="300" t="s">
        <v>171</v>
      </c>
      <c r="B28" s="85">
        <v>60.5</v>
      </c>
      <c r="C28" s="85">
        <v>95.9</v>
      </c>
      <c r="D28" s="85">
        <v>119.4</v>
      </c>
      <c r="E28" s="86">
        <v>125.7</v>
      </c>
      <c r="F28" s="86">
        <v>131.4</v>
      </c>
      <c r="G28" s="86">
        <v>170.3</v>
      </c>
      <c r="H28" s="86">
        <v>235</v>
      </c>
      <c r="I28" s="86">
        <v>307</v>
      </c>
      <c r="J28" s="86">
        <v>260.60000000000002</v>
      </c>
      <c r="K28" s="86">
        <v>290.3</v>
      </c>
      <c r="L28" s="86">
        <v>392.5</v>
      </c>
      <c r="M28" s="86">
        <v>439.9</v>
      </c>
      <c r="N28" s="86"/>
      <c r="O28" s="301" t="s">
        <v>181</v>
      </c>
    </row>
    <row r="29" spans="1:15" s="80" customFormat="1" ht="14.1" customHeight="1">
      <c r="A29" s="300" t="s">
        <v>172</v>
      </c>
      <c r="B29" s="85">
        <v>100.4</v>
      </c>
      <c r="C29" s="85">
        <v>148.1</v>
      </c>
      <c r="D29" s="85">
        <v>146.1</v>
      </c>
      <c r="E29" s="86">
        <v>164.5</v>
      </c>
      <c r="F29" s="86">
        <v>180</v>
      </c>
      <c r="G29" s="86">
        <v>190.4</v>
      </c>
      <c r="H29" s="86">
        <v>206.6</v>
      </c>
      <c r="I29" s="86">
        <v>282.3</v>
      </c>
      <c r="J29" s="86">
        <v>241.1</v>
      </c>
      <c r="K29" s="86">
        <v>271.7</v>
      </c>
      <c r="L29" s="86">
        <v>292.60000000000002</v>
      </c>
      <c r="M29" s="86">
        <v>290.89999999999998</v>
      </c>
      <c r="N29" s="86"/>
      <c r="O29" s="301" t="s">
        <v>182</v>
      </c>
    </row>
    <row r="30" spans="1:15" s="80" customFormat="1" ht="14.1" customHeight="1">
      <c r="A30" s="300" t="s">
        <v>173</v>
      </c>
      <c r="B30" s="85">
        <v>21.2</v>
      </c>
      <c r="C30" s="85">
        <v>31.583200000000001</v>
      </c>
      <c r="D30" s="85">
        <v>23.7896</v>
      </c>
      <c r="E30" s="86">
        <v>29.628499999999999</v>
      </c>
      <c r="F30" s="86">
        <v>26.307400000000001</v>
      </c>
      <c r="G30" s="86">
        <v>34</v>
      </c>
      <c r="H30" s="86">
        <v>38.799999999999997</v>
      </c>
      <c r="I30" s="86">
        <v>39.1</v>
      </c>
      <c r="J30" s="86">
        <v>55.5</v>
      </c>
      <c r="K30" s="86">
        <v>54.1</v>
      </c>
      <c r="L30" s="86">
        <v>55</v>
      </c>
      <c r="M30" s="86">
        <v>58.7</v>
      </c>
      <c r="N30" s="86"/>
      <c r="O30" s="301" t="s">
        <v>183</v>
      </c>
    </row>
    <row r="31" spans="1:15" s="80" customFormat="1" ht="14.1" customHeight="1">
      <c r="A31" s="300" t="s">
        <v>174</v>
      </c>
      <c r="B31" s="85">
        <v>45.8</v>
      </c>
      <c r="C31" s="85">
        <v>63.540300000000002</v>
      </c>
      <c r="D31" s="85">
        <v>72.043999999999997</v>
      </c>
      <c r="E31" s="86">
        <v>82.4589</v>
      </c>
      <c r="F31" s="86">
        <v>86.122799999999998</v>
      </c>
      <c r="G31" s="86">
        <v>85.7</v>
      </c>
      <c r="H31" s="86">
        <v>113.2</v>
      </c>
      <c r="I31" s="86">
        <v>137.5</v>
      </c>
      <c r="J31" s="86">
        <v>140.80000000000001</v>
      </c>
      <c r="K31" s="86">
        <v>124.3</v>
      </c>
      <c r="L31" s="86">
        <v>174.2</v>
      </c>
      <c r="M31" s="86">
        <v>190</v>
      </c>
      <c r="N31" s="86"/>
      <c r="O31" s="301" t="s">
        <v>184</v>
      </c>
    </row>
    <row r="32" spans="1:15" s="80" customFormat="1" ht="14.1" customHeight="1">
      <c r="A32" s="300" t="s">
        <v>65</v>
      </c>
      <c r="B32" s="85">
        <v>1642.4</v>
      </c>
      <c r="C32" s="85">
        <v>1344.4492999999998</v>
      </c>
      <c r="D32" s="85">
        <v>1397.0927999999994</v>
      </c>
      <c r="E32" s="86">
        <v>1648.0334000000007</v>
      </c>
      <c r="F32" s="86">
        <v>1834.0203999999994</v>
      </c>
      <c r="G32" s="86">
        <v>2255.3000000000006</v>
      </c>
      <c r="H32" s="86">
        <v>2732.8000000000006</v>
      </c>
      <c r="I32" s="86">
        <v>3188.7999999999997</v>
      </c>
      <c r="J32" s="86">
        <v>2871.2999999999993</v>
      </c>
      <c r="K32" s="86">
        <v>3538.9</v>
      </c>
      <c r="L32" s="86">
        <v>4449.3999999999996</v>
      </c>
      <c r="M32" s="86">
        <v>4095.4000000000005</v>
      </c>
      <c r="N32" s="86"/>
      <c r="O32" s="301" t="s">
        <v>66</v>
      </c>
    </row>
    <row r="33" spans="1:15" s="80" customFormat="1" ht="14.1" customHeight="1">
      <c r="A33" s="132"/>
      <c r="B33" s="88"/>
      <c r="C33" s="88"/>
      <c r="D33" s="88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184"/>
    </row>
    <row r="34" spans="1:15" s="80" customFormat="1" ht="14.1" customHeight="1">
      <c r="A34" s="132" t="s">
        <v>68</v>
      </c>
      <c r="B34" s="85">
        <v>491.79999999999995</v>
      </c>
      <c r="C34" s="85">
        <v>450.5</v>
      </c>
      <c r="D34" s="85">
        <v>532.80000000000018</v>
      </c>
      <c r="E34" s="86">
        <v>563.89999999999986</v>
      </c>
      <c r="F34" s="86">
        <v>319.39999999999998</v>
      </c>
      <c r="G34" s="86">
        <v>450.5</v>
      </c>
      <c r="H34" s="86">
        <v>647.56299999999987</v>
      </c>
      <c r="I34" s="86">
        <v>651.21109999999999</v>
      </c>
      <c r="J34" s="86">
        <v>843.4</v>
      </c>
      <c r="K34" s="86">
        <v>856.8</v>
      </c>
      <c r="L34" s="86">
        <v>1306.5</v>
      </c>
      <c r="M34" s="86">
        <v>930.19889999999987</v>
      </c>
      <c r="N34" s="86"/>
      <c r="O34" s="221" t="s">
        <v>69</v>
      </c>
    </row>
    <row r="35" spans="1:15" s="80" customFormat="1" ht="14.1" customHeight="1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O35" s="89"/>
    </row>
    <row r="36" spans="1:15" s="80" customFormat="1" ht="14.1" customHeight="1">
      <c r="N36" s="91"/>
    </row>
    <row r="37" spans="1:15" s="80" customFormat="1" ht="14.1" customHeight="1">
      <c r="A37" s="92" t="s">
        <v>53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</row>
    <row r="38" spans="1:15" s="80" customFormat="1" ht="14.1" customHeight="1">
      <c r="A38" s="87" t="s">
        <v>15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</row>
    <row r="39" spans="1:15" s="80" customFormat="1" ht="14.1" customHeight="1">
      <c r="N39" s="91"/>
    </row>
    <row r="40" spans="1:15" s="80" customFormat="1" ht="14.1" customHeight="1">
      <c r="A40" s="222" t="s">
        <v>54</v>
      </c>
    </row>
    <row r="41" spans="1:15" s="80" customFormat="1" ht="14.1" customHeight="1">
      <c r="A41" s="222" t="s">
        <v>42</v>
      </c>
    </row>
  </sheetData>
  <phoneticPr fontId="0" type="noConversion"/>
  <pageMargins left="0.6" right="0" top="0.5" bottom="0" header="0" footer="0"/>
  <pageSetup scale="68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 codeName="Sheet7" enableFormatConditionsCalculation="0">
    <pageSetUpPr fitToPage="1"/>
  </sheetPr>
  <dimension ref="A1:Q194"/>
  <sheetViews>
    <sheetView showGridLines="0" tabSelected="1" workbookViewId="0"/>
  </sheetViews>
  <sheetFormatPr defaultColWidth="11.28515625" defaultRowHeight="14.1" customHeight="1"/>
  <cols>
    <col min="1" max="1" width="24.42578125" style="61" customWidth="1"/>
    <col min="2" max="14" width="8.85546875" style="61" customWidth="1"/>
    <col min="15" max="15" width="2.140625" style="61" customWidth="1"/>
    <col min="16" max="16" width="1.140625" style="61" customWidth="1"/>
    <col min="17" max="17" width="22.28515625" style="61" customWidth="1"/>
    <col min="18" max="18" width="14.140625" style="61" customWidth="1"/>
    <col min="19" max="16384" width="11.28515625" style="61"/>
  </cols>
  <sheetData>
    <row r="1" spans="1:17" s="293" customFormat="1" ht="14.1" customHeight="1">
      <c r="A1" s="293">
        <v>10</v>
      </c>
      <c r="I1" s="138"/>
      <c r="J1" s="138"/>
      <c r="K1" s="138"/>
      <c r="L1" s="138"/>
      <c r="M1" s="138"/>
      <c r="N1" s="138"/>
    </row>
    <row r="2" spans="1:17" s="62" customFormat="1" ht="14.1" customHeight="1">
      <c r="A2" s="41" t="s">
        <v>20</v>
      </c>
      <c r="B2" s="42"/>
      <c r="C2" s="42"/>
      <c r="D2" s="42"/>
      <c r="E2" s="43"/>
      <c r="I2" s="50"/>
      <c r="J2" s="50"/>
      <c r="K2" s="50"/>
      <c r="L2" s="50"/>
      <c r="M2" s="50"/>
      <c r="N2" s="50"/>
      <c r="Q2" s="203" t="s">
        <v>20</v>
      </c>
    </row>
    <row r="3" spans="1:17" ht="14.1" customHeight="1">
      <c r="A3" s="63" t="s">
        <v>12</v>
      </c>
      <c r="B3" s="42"/>
      <c r="C3" s="42"/>
      <c r="E3" s="43"/>
      <c r="I3" s="50"/>
      <c r="J3" s="50"/>
      <c r="K3" s="50"/>
      <c r="L3" s="50"/>
      <c r="M3" s="50"/>
      <c r="N3" s="50"/>
      <c r="Q3" s="214" t="s">
        <v>36</v>
      </c>
    </row>
    <row r="4" spans="1:17" ht="14.1" customHeight="1">
      <c r="A4" s="215" t="s">
        <v>63</v>
      </c>
      <c r="B4" s="42"/>
      <c r="C4" s="42"/>
      <c r="E4" s="43"/>
      <c r="I4" s="50"/>
      <c r="J4" s="50"/>
      <c r="K4" s="50"/>
      <c r="L4" s="50"/>
      <c r="M4" s="50"/>
      <c r="N4" s="50"/>
      <c r="Q4" s="213" t="s">
        <v>41</v>
      </c>
    </row>
    <row r="5" spans="1:17" s="65" customFormat="1" ht="14.1" customHeight="1">
      <c r="A5" s="201"/>
      <c r="B5" s="44"/>
      <c r="C5" s="44"/>
      <c r="D5" s="64"/>
      <c r="E5" s="45"/>
      <c r="F5" s="64"/>
      <c r="G5" s="64"/>
      <c r="H5" s="47"/>
      <c r="I5" s="47"/>
      <c r="J5" s="45"/>
      <c r="K5" s="45"/>
      <c r="L5" s="45"/>
      <c r="M5" s="45"/>
      <c r="N5" s="45"/>
      <c r="O5" s="64"/>
      <c r="P5" s="64"/>
      <c r="Q5" s="64"/>
    </row>
    <row r="6" spans="1:17" s="257" customFormat="1" ht="14.1" customHeight="1">
      <c r="A6" s="256"/>
      <c r="B6" s="249">
        <v>2000</v>
      </c>
      <c r="C6" s="249">
        <v>2001</v>
      </c>
      <c r="D6" s="249">
        <v>2002</v>
      </c>
      <c r="E6" s="247">
        <v>2003</v>
      </c>
      <c r="F6" s="256">
        <v>2004</v>
      </c>
      <c r="G6" s="256">
        <v>2005</v>
      </c>
      <c r="H6" s="133">
        <v>2006</v>
      </c>
      <c r="I6" s="133">
        <v>2007</v>
      </c>
      <c r="J6" s="157">
        <v>2008</v>
      </c>
      <c r="K6" s="157">
        <v>2009</v>
      </c>
      <c r="L6" s="157">
        <v>2010</v>
      </c>
      <c r="M6" s="133">
        <v>2011</v>
      </c>
      <c r="N6" s="133">
        <v>2012</v>
      </c>
      <c r="O6" s="256" t="s">
        <v>17</v>
      </c>
      <c r="P6" s="256"/>
      <c r="Q6" s="256"/>
    </row>
    <row r="7" spans="1:17" s="65" customFormat="1" ht="24" customHeight="1">
      <c r="B7" s="66"/>
      <c r="C7" s="67"/>
      <c r="D7" s="67"/>
      <c r="E7" s="67"/>
      <c r="H7" s="47"/>
      <c r="I7" s="47"/>
      <c r="J7" s="47"/>
      <c r="K7" s="47"/>
      <c r="L7" s="47"/>
      <c r="M7" s="47"/>
      <c r="N7" s="47"/>
    </row>
    <row r="8" spans="1:17" s="122" customFormat="1" ht="14.1" customHeight="1">
      <c r="A8" s="121" t="s">
        <v>7</v>
      </c>
      <c r="B8" s="123">
        <v>5171.4032999999999</v>
      </c>
      <c r="C8" s="123">
        <v>5606.4744999999994</v>
      </c>
      <c r="D8" s="123">
        <v>6304.1</v>
      </c>
      <c r="E8" s="123">
        <v>8130.0999999999995</v>
      </c>
      <c r="F8" s="124">
        <v>9481.1</v>
      </c>
      <c r="G8" s="124">
        <v>10498.6</v>
      </c>
      <c r="H8" s="124">
        <v>11914.599999999999</v>
      </c>
      <c r="I8" s="124">
        <v>13575.693939000001</v>
      </c>
      <c r="J8" s="124">
        <v>14546.530379999998</v>
      </c>
      <c r="K8" s="124">
        <v>11531.266815000001</v>
      </c>
      <c r="L8" s="124">
        <v>13838.3177</v>
      </c>
      <c r="M8" s="124">
        <v>16612.964200000002</v>
      </c>
      <c r="N8" s="124">
        <v>16993.8</v>
      </c>
      <c r="O8" s="124"/>
      <c r="Q8" s="176" t="s">
        <v>7</v>
      </c>
    </row>
    <row r="9" spans="1:17" s="68" customFormat="1" ht="14.1" customHeight="1">
      <c r="A9" s="60" t="s">
        <v>185</v>
      </c>
      <c r="B9" s="71">
        <v>615.73469999999998</v>
      </c>
      <c r="C9" s="69">
        <v>858.4</v>
      </c>
      <c r="D9" s="69">
        <v>798</v>
      </c>
      <c r="E9" s="70">
        <v>861.8</v>
      </c>
      <c r="F9" s="70">
        <v>948.4</v>
      </c>
      <c r="G9" s="70">
        <v>1039.4000000000001</v>
      </c>
      <c r="H9" s="70">
        <v>1155.8</v>
      </c>
      <c r="I9" s="70">
        <v>1386.2875750000001</v>
      </c>
      <c r="J9" s="70">
        <v>1561.2</v>
      </c>
      <c r="K9" s="70">
        <v>1319.1000000000001</v>
      </c>
      <c r="L9" s="70">
        <v>1494.2108000000001</v>
      </c>
      <c r="M9" s="70">
        <v>1697.5520999999999</v>
      </c>
      <c r="N9" s="70">
        <v>1718.8</v>
      </c>
      <c r="O9" s="70"/>
      <c r="Q9" s="217" t="s">
        <v>151</v>
      </c>
    </row>
    <row r="10" spans="1:17" s="68" customFormat="1" ht="14.1" customHeight="1">
      <c r="A10" s="298" t="s">
        <v>149</v>
      </c>
      <c r="B10" s="69">
        <v>165.1225</v>
      </c>
      <c r="C10" s="69">
        <v>211.239</v>
      </c>
      <c r="D10" s="69">
        <v>256.1884</v>
      </c>
      <c r="E10" s="70">
        <v>374.1</v>
      </c>
      <c r="F10" s="70">
        <v>427.5</v>
      </c>
      <c r="G10" s="70">
        <v>461.5</v>
      </c>
      <c r="H10" s="70">
        <v>401.5</v>
      </c>
      <c r="I10" s="70">
        <v>400.248603</v>
      </c>
      <c r="J10" s="70">
        <v>412.5</v>
      </c>
      <c r="K10" s="70">
        <v>366.9</v>
      </c>
      <c r="L10" s="70">
        <v>441.09709999999995</v>
      </c>
      <c r="M10" s="70">
        <v>476.8</v>
      </c>
      <c r="N10" s="70">
        <v>544.29999999999995</v>
      </c>
      <c r="O10" s="70"/>
      <c r="Q10" s="303" t="s">
        <v>152</v>
      </c>
    </row>
    <row r="11" spans="1:17" s="68" customFormat="1" ht="14.1" customHeight="1">
      <c r="A11" s="60" t="s">
        <v>150</v>
      </c>
      <c r="B11" s="71">
        <v>4390.5460999999996</v>
      </c>
      <c r="C11" s="71">
        <v>4536.8355000000001</v>
      </c>
      <c r="D11" s="69">
        <v>5249.9116000000004</v>
      </c>
      <c r="E11" s="69">
        <v>6894.1999999999989</v>
      </c>
      <c r="F11" s="70">
        <v>8105.2000000000007</v>
      </c>
      <c r="G11" s="70">
        <v>8997.7000000000007</v>
      </c>
      <c r="H11" s="70">
        <v>10357.299999999999</v>
      </c>
      <c r="I11" s="70">
        <v>11789.157761</v>
      </c>
      <c r="J11" s="70">
        <v>12572.830379999998</v>
      </c>
      <c r="K11" s="70">
        <v>9845.2668150000009</v>
      </c>
      <c r="L11" s="70">
        <v>11903.0098</v>
      </c>
      <c r="M11" s="70">
        <v>14438.612100000002</v>
      </c>
      <c r="N11" s="70">
        <v>14730.7</v>
      </c>
      <c r="O11" s="70"/>
      <c r="Q11" s="217" t="s">
        <v>153</v>
      </c>
    </row>
    <row r="12" spans="1:17" s="68" customFormat="1" ht="14.1" customHeight="1">
      <c r="A12" s="73"/>
      <c r="B12" s="174"/>
      <c r="C12" s="174"/>
      <c r="D12" s="69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Q12" s="216"/>
    </row>
    <row r="13" spans="1:17" s="68" customFormat="1" ht="14.1" customHeight="1">
      <c r="A13" s="60" t="s">
        <v>10</v>
      </c>
      <c r="B13" s="71">
        <v>1435.6127999999999</v>
      </c>
      <c r="C13" s="71">
        <v>1784</v>
      </c>
      <c r="D13" s="69">
        <v>2003.1</v>
      </c>
      <c r="E13" s="69">
        <v>2398.1</v>
      </c>
      <c r="F13" s="70">
        <v>2687</v>
      </c>
      <c r="G13" s="70">
        <v>2875.9</v>
      </c>
      <c r="H13" s="70">
        <v>3167.7999999999997</v>
      </c>
      <c r="I13" s="70">
        <v>3616.4</v>
      </c>
      <c r="J13" s="70">
        <v>3738.2</v>
      </c>
      <c r="K13" s="70">
        <v>3289.5269049999997</v>
      </c>
      <c r="L13" s="70">
        <v>3853.9176999999995</v>
      </c>
      <c r="M13" s="70">
        <v>4448.3705</v>
      </c>
      <c r="N13" s="70">
        <v>4744.3999999999996</v>
      </c>
      <c r="O13" s="70"/>
      <c r="Q13" s="217" t="s">
        <v>43</v>
      </c>
    </row>
    <row r="14" spans="1:17" s="68" customFormat="1" ht="14.1" customHeight="1">
      <c r="A14" s="302" t="s">
        <v>186</v>
      </c>
      <c r="B14" s="71">
        <v>350.8784</v>
      </c>
      <c r="C14" s="71">
        <v>424.8</v>
      </c>
      <c r="D14" s="69">
        <v>468.4</v>
      </c>
      <c r="E14" s="70">
        <v>541.9</v>
      </c>
      <c r="F14" s="70">
        <v>647.79999999999995</v>
      </c>
      <c r="G14" s="70">
        <v>637.1</v>
      </c>
      <c r="H14" s="70">
        <v>733.1</v>
      </c>
      <c r="I14" s="70">
        <v>862.6</v>
      </c>
      <c r="J14" s="70">
        <v>784.7</v>
      </c>
      <c r="K14" s="70">
        <v>537.29999999999995</v>
      </c>
      <c r="L14" s="70">
        <v>686.29160000000002</v>
      </c>
      <c r="M14" s="70">
        <v>819.39710000000002</v>
      </c>
      <c r="N14" s="70">
        <v>887.3</v>
      </c>
      <c r="O14" s="70"/>
      <c r="Q14" s="304" t="s">
        <v>194</v>
      </c>
    </row>
    <row r="15" spans="1:17" s="68" customFormat="1" ht="14.1" customHeight="1">
      <c r="A15" s="302" t="s">
        <v>187</v>
      </c>
      <c r="B15" s="71">
        <v>1084.7343999999998</v>
      </c>
      <c r="C15" s="71">
        <v>1359.2</v>
      </c>
      <c r="D15" s="69">
        <v>1534.7</v>
      </c>
      <c r="E15" s="70">
        <v>1856.2</v>
      </c>
      <c r="F15" s="70">
        <v>2039.2</v>
      </c>
      <c r="G15" s="70">
        <v>2238.8000000000002</v>
      </c>
      <c r="H15" s="70">
        <v>2434.6999999999998</v>
      </c>
      <c r="I15" s="70">
        <v>2753.8</v>
      </c>
      <c r="J15" s="70">
        <v>2953.5</v>
      </c>
      <c r="K15" s="70">
        <v>2752.226905</v>
      </c>
      <c r="L15" s="70">
        <v>3167.6260999999995</v>
      </c>
      <c r="M15" s="70">
        <v>3628.9734000000003</v>
      </c>
      <c r="N15" s="70">
        <v>3857.1</v>
      </c>
      <c r="O15" s="70"/>
      <c r="Q15" s="304" t="s">
        <v>195</v>
      </c>
    </row>
    <row r="16" spans="1:17" s="68" customFormat="1" ht="14.1" customHeight="1">
      <c r="A16" s="73"/>
      <c r="B16" s="26"/>
      <c r="C16" s="26"/>
      <c r="D16" s="175"/>
      <c r="E16" s="175"/>
      <c r="F16" s="70"/>
      <c r="G16" s="70"/>
      <c r="H16" s="70"/>
      <c r="I16" s="70"/>
      <c r="J16" s="70"/>
      <c r="K16" s="70"/>
      <c r="L16" s="70"/>
      <c r="M16" s="70"/>
      <c r="N16" s="70"/>
      <c r="O16" s="70"/>
      <c r="Q16" s="216"/>
    </row>
    <row r="17" spans="1:17" s="68" customFormat="1" ht="14.1" customHeight="1">
      <c r="A17" s="60" t="s">
        <v>9</v>
      </c>
      <c r="B17" s="71">
        <v>2461.1223</v>
      </c>
      <c r="C17" s="71">
        <v>2625.7400000000002</v>
      </c>
      <c r="D17" s="69">
        <v>2932</v>
      </c>
      <c r="E17" s="69">
        <v>4336.8999999999996</v>
      </c>
      <c r="F17" s="70">
        <v>5138.5</v>
      </c>
      <c r="G17" s="70">
        <v>5764.6</v>
      </c>
      <c r="H17" s="70">
        <v>6453</v>
      </c>
      <c r="I17" s="70">
        <v>7508.6870050000007</v>
      </c>
      <c r="J17" s="70">
        <v>8454.8965100000005</v>
      </c>
      <c r="K17" s="70">
        <v>6405.1</v>
      </c>
      <c r="L17" s="70">
        <v>7656.2999999999993</v>
      </c>
      <c r="M17" s="70">
        <v>9423.8000000000011</v>
      </c>
      <c r="N17" s="70">
        <v>9298</v>
      </c>
      <c r="O17" s="70"/>
      <c r="Q17" s="217" t="s">
        <v>44</v>
      </c>
    </row>
    <row r="18" spans="1:17" s="68" customFormat="1" ht="14.1" customHeight="1">
      <c r="A18" s="302" t="s">
        <v>188</v>
      </c>
      <c r="B18" s="71">
        <v>118.8901</v>
      </c>
      <c r="C18" s="71">
        <v>137.6</v>
      </c>
      <c r="D18" s="69">
        <v>144</v>
      </c>
      <c r="E18" s="70">
        <v>177</v>
      </c>
      <c r="F18" s="70">
        <v>229.9</v>
      </c>
      <c r="G18" s="70">
        <v>247.2</v>
      </c>
      <c r="H18" s="70">
        <v>275.10000000000002</v>
      </c>
      <c r="I18" s="70">
        <v>333.32217400000002</v>
      </c>
      <c r="J18" s="70">
        <v>459.5</v>
      </c>
      <c r="K18" s="70">
        <v>322.2</v>
      </c>
      <c r="L18" s="70">
        <v>454.5</v>
      </c>
      <c r="M18" s="70">
        <v>555.9</v>
      </c>
      <c r="N18" s="70">
        <v>632.4</v>
      </c>
      <c r="O18" s="70"/>
      <c r="Q18" s="304" t="s">
        <v>196</v>
      </c>
    </row>
    <row r="19" spans="1:17" s="68" customFormat="1" ht="14.1" customHeight="1">
      <c r="A19" s="302" t="s">
        <v>189</v>
      </c>
      <c r="B19" s="71">
        <v>540.42520000000002</v>
      </c>
      <c r="C19" s="71">
        <v>595.9</v>
      </c>
      <c r="D19" s="69">
        <v>650.20000000000005</v>
      </c>
      <c r="E19" s="70">
        <v>908.5</v>
      </c>
      <c r="F19" s="70">
        <v>1088.8</v>
      </c>
      <c r="G19" s="70">
        <v>1586.3</v>
      </c>
      <c r="H19" s="70">
        <v>1876.6</v>
      </c>
      <c r="I19" s="70">
        <v>2418.9042800000002</v>
      </c>
      <c r="J19" s="70">
        <v>2822.39651</v>
      </c>
      <c r="K19" s="70">
        <v>2206.9</v>
      </c>
      <c r="L19" s="70">
        <v>2475.6</v>
      </c>
      <c r="M19" s="70">
        <v>3284.3</v>
      </c>
      <c r="N19" s="70">
        <v>3306.6</v>
      </c>
      <c r="O19" s="70"/>
      <c r="Q19" s="304" t="s">
        <v>197</v>
      </c>
    </row>
    <row r="20" spans="1:17" s="68" customFormat="1" ht="14.1" customHeight="1">
      <c r="A20" s="302" t="s">
        <v>190</v>
      </c>
      <c r="B20" s="71">
        <v>1659.55</v>
      </c>
      <c r="C20" s="71">
        <v>1735.8</v>
      </c>
      <c r="D20" s="69">
        <v>1989.7</v>
      </c>
      <c r="E20" s="70">
        <v>3093.9</v>
      </c>
      <c r="F20" s="70">
        <v>3648.7</v>
      </c>
      <c r="G20" s="70">
        <v>3713.3</v>
      </c>
      <c r="H20" s="70">
        <v>4041.5</v>
      </c>
      <c r="I20" s="70">
        <v>4430.7</v>
      </c>
      <c r="J20" s="70">
        <v>4802.8</v>
      </c>
      <c r="K20" s="70">
        <v>3604</v>
      </c>
      <c r="L20" s="70">
        <v>4407.2</v>
      </c>
      <c r="M20" s="70">
        <v>5196.6000000000004</v>
      </c>
      <c r="N20" s="70">
        <v>4942.7</v>
      </c>
      <c r="O20" s="70"/>
      <c r="Q20" s="304" t="s">
        <v>198</v>
      </c>
    </row>
    <row r="21" spans="1:17" s="68" customFormat="1" ht="14.1" customHeight="1">
      <c r="A21" s="302" t="s">
        <v>191</v>
      </c>
      <c r="B21" s="71">
        <v>142.25700000000001</v>
      </c>
      <c r="C21" s="71">
        <v>156.44</v>
      </c>
      <c r="D21" s="69">
        <v>148.1</v>
      </c>
      <c r="E21" s="70">
        <v>157.5</v>
      </c>
      <c r="F21" s="70">
        <v>171.1</v>
      </c>
      <c r="G21" s="70">
        <v>217.8</v>
      </c>
      <c r="H21" s="70">
        <v>259.8</v>
      </c>
      <c r="I21" s="70">
        <v>325.76055100000002</v>
      </c>
      <c r="J21" s="70">
        <v>370.2</v>
      </c>
      <c r="K21" s="70">
        <v>272</v>
      </c>
      <c r="L21" s="70">
        <v>319</v>
      </c>
      <c r="M21" s="70">
        <v>387</v>
      </c>
      <c r="N21" s="70">
        <v>416.3</v>
      </c>
      <c r="O21" s="70"/>
      <c r="Q21" s="304" t="s">
        <v>199</v>
      </c>
    </row>
    <row r="22" spans="1:17" s="68" customFormat="1" ht="14.1" customHeight="1">
      <c r="A22" s="73"/>
      <c r="B22" s="71"/>
      <c r="C22" s="71"/>
      <c r="D22" s="69"/>
      <c r="E22" s="69"/>
      <c r="F22" s="70"/>
      <c r="G22" s="70"/>
      <c r="H22" s="70"/>
      <c r="I22" s="70"/>
      <c r="J22" s="70"/>
      <c r="K22" s="70"/>
      <c r="L22" s="70"/>
      <c r="M22" s="70"/>
      <c r="N22" s="70"/>
      <c r="O22" s="70"/>
      <c r="Q22" s="216"/>
    </row>
    <row r="23" spans="1:17" s="68" customFormat="1" ht="14.1" customHeight="1">
      <c r="A23" s="60" t="s">
        <v>8</v>
      </c>
      <c r="B23" s="71">
        <v>1274.4106999999999</v>
      </c>
      <c r="C23" s="71">
        <v>1196.4000000000001</v>
      </c>
      <c r="D23" s="69">
        <v>1368.5</v>
      </c>
      <c r="E23" s="69">
        <v>1393.7</v>
      </c>
      <c r="F23" s="70">
        <v>1653.8999999999999</v>
      </c>
      <c r="G23" s="70">
        <v>1857.6999999999998</v>
      </c>
      <c r="H23" s="70">
        <v>2293.3000000000002</v>
      </c>
      <c r="I23" s="70">
        <v>2449.8000000000002</v>
      </c>
      <c r="J23" s="70">
        <v>2352.7383600000003</v>
      </c>
      <c r="K23" s="70">
        <v>1836.3533769999999</v>
      </c>
      <c r="L23" s="70">
        <v>2327.6</v>
      </c>
      <c r="M23" s="70">
        <v>2740.3107</v>
      </c>
      <c r="N23" s="70">
        <v>2950.9</v>
      </c>
      <c r="O23" s="70"/>
      <c r="Q23" s="217" t="s">
        <v>45</v>
      </c>
    </row>
    <row r="24" spans="1:17" s="68" customFormat="1" ht="14.1" customHeight="1">
      <c r="A24" s="302" t="s">
        <v>188</v>
      </c>
      <c r="B24" s="71">
        <v>51.513500000000001</v>
      </c>
      <c r="C24" s="71">
        <v>50.1</v>
      </c>
      <c r="D24" s="69">
        <v>47</v>
      </c>
      <c r="E24" s="70">
        <v>53.5</v>
      </c>
      <c r="F24" s="70">
        <v>56.8</v>
      </c>
      <c r="G24" s="70">
        <v>49</v>
      </c>
      <c r="H24" s="70">
        <v>65.900000000000006</v>
      </c>
      <c r="I24" s="70">
        <v>69.400000000000006</v>
      </c>
      <c r="J24" s="70">
        <v>66.713178999999997</v>
      </c>
      <c r="K24" s="70">
        <v>50.7</v>
      </c>
      <c r="L24" s="70">
        <v>63.8</v>
      </c>
      <c r="M24" s="70">
        <v>69.5</v>
      </c>
      <c r="N24" s="70">
        <v>77.400000000000006</v>
      </c>
      <c r="O24" s="70"/>
      <c r="Q24" s="304" t="s">
        <v>196</v>
      </c>
    </row>
    <row r="25" spans="1:17" s="68" customFormat="1" ht="14.1" customHeight="1">
      <c r="A25" s="302" t="s">
        <v>192</v>
      </c>
      <c r="B25" s="71">
        <v>969.28549999999996</v>
      </c>
      <c r="C25" s="71">
        <v>876.2</v>
      </c>
      <c r="D25" s="69">
        <v>1030.2</v>
      </c>
      <c r="E25" s="70">
        <v>1007.7</v>
      </c>
      <c r="F25" s="70">
        <v>1221.5999999999999</v>
      </c>
      <c r="G25" s="70">
        <v>1418.8</v>
      </c>
      <c r="H25" s="70">
        <v>1777</v>
      </c>
      <c r="I25" s="70">
        <v>1960.2</v>
      </c>
      <c r="J25" s="70">
        <v>1891.525181</v>
      </c>
      <c r="K25" s="70">
        <v>1520.753377</v>
      </c>
      <c r="L25" s="70">
        <v>1898</v>
      </c>
      <c r="M25" s="70">
        <v>2276.9263999999998</v>
      </c>
      <c r="N25" s="70">
        <v>2314.4</v>
      </c>
      <c r="O25" s="70"/>
      <c r="Q25" s="304" t="s">
        <v>200</v>
      </c>
    </row>
    <row r="26" spans="1:17" s="68" customFormat="1" ht="14.1" customHeight="1">
      <c r="A26" s="302" t="s">
        <v>193</v>
      </c>
      <c r="B26" s="71">
        <v>253.61170000000001</v>
      </c>
      <c r="C26" s="71">
        <v>270.10000000000002</v>
      </c>
      <c r="D26" s="69">
        <v>291.3</v>
      </c>
      <c r="E26" s="70">
        <v>332.5</v>
      </c>
      <c r="F26" s="70">
        <v>375.5</v>
      </c>
      <c r="G26" s="70">
        <v>389.9</v>
      </c>
      <c r="H26" s="70">
        <v>450.4</v>
      </c>
      <c r="I26" s="70">
        <v>420.2</v>
      </c>
      <c r="J26" s="70">
        <v>394.5</v>
      </c>
      <c r="K26" s="70">
        <v>264.89999999999998</v>
      </c>
      <c r="L26" s="70">
        <v>365.8</v>
      </c>
      <c r="M26" s="70">
        <v>393.8843</v>
      </c>
      <c r="N26" s="70">
        <v>559.1</v>
      </c>
      <c r="O26" s="70"/>
      <c r="Q26" s="304" t="s">
        <v>201</v>
      </c>
    </row>
    <row r="27" spans="1:17" s="68" customFormat="1" ht="14.1" customHeight="1">
      <c r="A27" s="73"/>
      <c r="B27" s="71"/>
      <c r="C27" s="71"/>
      <c r="D27" s="69"/>
      <c r="E27" s="69"/>
      <c r="F27" s="70"/>
      <c r="G27" s="70"/>
      <c r="H27" s="70"/>
      <c r="I27" s="70"/>
      <c r="J27" s="70"/>
      <c r="K27" s="70"/>
      <c r="L27" s="70"/>
      <c r="M27" s="70"/>
      <c r="N27" s="70"/>
      <c r="O27" s="70"/>
      <c r="Q27" s="216"/>
    </row>
    <row r="28" spans="1:17" s="68" customFormat="1" ht="14.1" customHeight="1">
      <c r="A28" s="60" t="s">
        <v>22</v>
      </c>
      <c r="B28" s="71">
        <v>0.25750000000000001</v>
      </c>
      <c r="C28" s="71">
        <v>0.33450000000000002</v>
      </c>
      <c r="D28" s="69">
        <v>0.5</v>
      </c>
      <c r="E28" s="70">
        <v>1.4</v>
      </c>
      <c r="F28" s="70">
        <v>1.7000000000000002</v>
      </c>
      <c r="G28" s="70">
        <v>0.4</v>
      </c>
      <c r="H28" s="70">
        <v>0.5</v>
      </c>
      <c r="I28" s="70">
        <v>0.80693400000000004</v>
      </c>
      <c r="J28" s="70">
        <v>0.69550999999999996</v>
      </c>
      <c r="K28" s="70">
        <v>0.28653299999999998</v>
      </c>
      <c r="L28" s="70">
        <v>0.5</v>
      </c>
      <c r="M28" s="70">
        <v>0.48299999999999998</v>
      </c>
      <c r="N28" s="70">
        <v>0.5</v>
      </c>
      <c r="O28" s="70"/>
      <c r="Q28" s="217" t="s">
        <v>48</v>
      </c>
    </row>
    <row r="29" spans="1:17" s="68" customFormat="1" ht="14.1" customHeight="1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64"/>
      <c r="Q29" s="64"/>
    </row>
    <row r="30" spans="1:17" s="68" customFormat="1" ht="14.1" customHeight="1">
      <c r="A30" s="76"/>
      <c r="B30" s="77"/>
      <c r="C30" s="77"/>
      <c r="D30" s="77"/>
      <c r="E30" s="78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7" s="68" customFormat="1" ht="14.1" customHeight="1">
      <c r="A31" s="92" t="s">
        <v>53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7" s="68" customFormat="1" ht="14.1" customHeight="1">
      <c r="A32" s="60" t="s">
        <v>15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s="68" customFormat="1" ht="14.1" customHeight="1">
      <c r="A33" s="79" t="s">
        <v>23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s="68" customFormat="1" ht="14.1" customHeight="1"/>
    <row r="35" spans="1:15" s="68" customFormat="1" ht="14.1" customHeight="1">
      <c r="A35" s="217" t="s">
        <v>54</v>
      </c>
      <c r="B35" s="71"/>
      <c r="C35" s="71"/>
      <c r="D35" s="72"/>
      <c r="E35" s="72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5" s="68" customFormat="1" ht="14.1" customHeight="1">
      <c r="A36" s="217" t="s">
        <v>34</v>
      </c>
    </row>
    <row r="37" spans="1:15" s="68" customFormat="1" ht="14.1" customHeight="1">
      <c r="A37" s="218" t="s">
        <v>46</v>
      </c>
    </row>
    <row r="38" spans="1:15" s="68" customFormat="1" ht="14.1" customHeight="1"/>
    <row r="39" spans="1:15" s="68" customFormat="1" ht="14.1" customHeight="1"/>
    <row r="40" spans="1:15" s="68" customFormat="1" ht="14.1" customHeight="1"/>
    <row r="41" spans="1:15" s="68" customFormat="1" ht="14.1" customHeight="1"/>
    <row r="42" spans="1:15" s="68" customFormat="1" ht="14.1" customHeight="1"/>
    <row r="43" spans="1:15" s="68" customFormat="1" ht="14.1" customHeight="1"/>
    <row r="44" spans="1:15" s="68" customFormat="1" ht="14.1" customHeight="1"/>
    <row r="45" spans="1:15" s="68" customFormat="1" ht="14.1" customHeight="1"/>
    <row r="46" spans="1:15" s="68" customFormat="1" ht="14.1" customHeight="1"/>
    <row r="47" spans="1:15" s="68" customFormat="1" ht="14.1" customHeight="1"/>
    <row r="48" spans="1:15" s="68" customFormat="1" ht="14.1" customHeight="1"/>
    <row r="49" s="68" customFormat="1" ht="14.1" customHeight="1"/>
    <row r="50" s="68" customFormat="1" ht="14.1" customHeight="1"/>
    <row r="51" s="68" customFormat="1" ht="14.1" customHeight="1"/>
    <row r="52" s="68" customFormat="1" ht="14.1" customHeight="1"/>
    <row r="53" s="68" customFormat="1" ht="14.1" customHeight="1"/>
    <row r="54" s="68" customFormat="1" ht="14.1" customHeight="1"/>
    <row r="55" s="68" customFormat="1" ht="14.1" customHeight="1"/>
    <row r="56" s="68" customFormat="1" ht="14.1" customHeight="1"/>
    <row r="57" s="68" customFormat="1" ht="14.1" customHeight="1"/>
    <row r="58" s="68" customFormat="1" ht="14.1" customHeight="1"/>
    <row r="59" s="68" customFormat="1" ht="14.1" customHeight="1"/>
    <row r="60" s="68" customFormat="1" ht="14.1" customHeight="1"/>
    <row r="61" s="68" customFormat="1" ht="14.1" customHeight="1"/>
    <row r="62" s="68" customFormat="1" ht="14.1" customHeight="1"/>
    <row r="63" s="68" customFormat="1" ht="14.1" customHeight="1"/>
    <row r="64" s="68" customFormat="1" ht="14.1" customHeight="1"/>
    <row r="65" s="68" customFormat="1" ht="14.1" customHeight="1"/>
    <row r="66" s="68" customFormat="1" ht="14.1" customHeight="1"/>
    <row r="67" s="68" customFormat="1" ht="14.1" customHeight="1"/>
    <row r="68" s="68" customFormat="1" ht="14.1" customHeight="1"/>
    <row r="69" s="68" customFormat="1" ht="14.1" customHeight="1"/>
    <row r="70" s="68" customFormat="1" ht="14.1" customHeight="1"/>
    <row r="71" s="68" customFormat="1" ht="14.1" customHeight="1"/>
    <row r="72" s="68" customFormat="1" ht="14.1" customHeight="1"/>
    <row r="73" s="68" customFormat="1" ht="14.1" customHeight="1"/>
    <row r="74" s="68" customFormat="1" ht="14.1" customHeight="1"/>
    <row r="75" s="68" customFormat="1" ht="14.1" customHeight="1"/>
    <row r="76" s="68" customFormat="1" ht="14.1" customHeight="1"/>
    <row r="77" s="68" customFormat="1" ht="14.1" customHeight="1"/>
    <row r="78" s="68" customFormat="1" ht="14.1" customHeight="1"/>
    <row r="79" s="68" customFormat="1" ht="14.1" customHeight="1"/>
    <row r="80" s="68" customFormat="1" ht="14.1" customHeight="1"/>
    <row r="81" s="68" customFormat="1" ht="14.1" customHeight="1"/>
    <row r="82" s="68" customFormat="1" ht="14.1" customHeight="1"/>
    <row r="83" s="68" customFormat="1" ht="14.1" customHeight="1"/>
    <row r="84" s="68" customFormat="1" ht="14.1" customHeight="1"/>
    <row r="85" s="68" customFormat="1" ht="14.1" customHeight="1"/>
    <row r="86" s="68" customFormat="1" ht="14.1" customHeight="1"/>
    <row r="87" s="68" customFormat="1" ht="14.1" customHeight="1"/>
    <row r="88" s="68" customFormat="1" ht="14.1" customHeight="1"/>
    <row r="89" s="68" customFormat="1" ht="14.1" customHeight="1"/>
    <row r="90" s="68" customFormat="1" ht="14.1" customHeight="1"/>
    <row r="91" s="68" customFormat="1" ht="14.1" customHeight="1"/>
    <row r="92" s="68" customFormat="1" ht="14.1" customHeight="1"/>
    <row r="93" s="68" customFormat="1" ht="14.1" customHeight="1"/>
    <row r="94" s="68" customFormat="1" ht="14.1" customHeight="1"/>
    <row r="95" s="68" customFormat="1" ht="14.1" customHeight="1"/>
    <row r="96" s="68" customFormat="1" ht="14.1" customHeight="1"/>
    <row r="97" s="68" customFormat="1" ht="14.1" customHeight="1"/>
    <row r="98" s="68" customFormat="1" ht="14.1" customHeight="1"/>
    <row r="99" s="68" customFormat="1" ht="14.1" customHeight="1"/>
    <row r="100" s="68" customFormat="1" ht="14.1" customHeight="1"/>
    <row r="101" s="68" customFormat="1" ht="14.1" customHeight="1"/>
    <row r="102" s="68" customFormat="1" ht="14.1" customHeight="1"/>
    <row r="103" s="68" customFormat="1" ht="14.1" customHeight="1"/>
    <row r="104" s="68" customFormat="1" ht="14.1" customHeight="1"/>
    <row r="105" s="68" customFormat="1" ht="14.1" customHeight="1"/>
    <row r="106" s="68" customFormat="1" ht="14.1" customHeight="1"/>
    <row r="107" s="68" customFormat="1" ht="14.1" customHeight="1"/>
    <row r="108" s="68" customFormat="1" ht="14.1" customHeight="1"/>
    <row r="109" s="68" customFormat="1" ht="14.1" customHeight="1"/>
    <row r="110" s="68" customFormat="1" ht="14.1" customHeight="1"/>
    <row r="111" s="68" customFormat="1" ht="14.1" customHeight="1"/>
    <row r="112" s="68" customFormat="1" ht="14.1" customHeight="1"/>
    <row r="113" s="68" customFormat="1" ht="14.1" customHeight="1"/>
    <row r="114" s="68" customFormat="1" ht="14.1" customHeight="1"/>
    <row r="115" s="68" customFormat="1" ht="14.1" customHeight="1"/>
    <row r="116" s="68" customFormat="1" ht="14.1" customHeight="1"/>
    <row r="117" s="68" customFormat="1" ht="14.1" customHeight="1"/>
    <row r="118" s="68" customFormat="1" ht="14.1" customHeight="1"/>
    <row r="119" s="68" customFormat="1" ht="14.1" customHeight="1"/>
    <row r="120" s="68" customFormat="1" ht="14.1" customHeight="1"/>
    <row r="121" s="68" customFormat="1" ht="14.1" customHeight="1"/>
    <row r="122" s="68" customFormat="1" ht="14.1" customHeight="1"/>
    <row r="123" s="68" customFormat="1" ht="14.1" customHeight="1"/>
    <row r="124" s="68" customFormat="1" ht="14.1" customHeight="1"/>
    <row r="125" s="68" customFormat="1" ht="14.1" customHeight="1"/>
    <row r="126" s="68" customFormat="1" ht="14.1" customHeight="1"/>
    <row r="127" s="68" customFormat="1" ht="14.1" customHeight="1"/>
    <row r="128" s="68" customFormat="1" ht="14.1" customHeight="1"/>
    <row r="129" s="68" customFormat="1" ht="14.1" customHeight="1"/>
    <row r="130" s="68" customFormat="1" ht="14.1" customHeight="1"/>
    <row r="131" s="68" customFormat="1" ht="14.1" customHeight="1"/>
    <row r="132" s="68" customFormat="1" ht="14.1" customHeight="1"/>
    <row r="133" s="68" customFormat="1" ht="14.1" customHeight="1"/>
    <row r="134" s="68" customFormat="1" ht="14.1" customHeight="1"/>
    <row r="135" s="68" customFormat="1" ht="14.1" customHeight="1"/>
    <row r="136" s="68" customFormat="1" ht="14.1" customHeight="1"/>
    <row r="137" s="68" customFormat="1" ht="14.1" customHeight="1"/>
    <row r="138" s="68" customFormat="1" ht="14.1" customHeight="1"/>
    <row r="139" s="68" customFormat="1" ht="14.1" customHeight="1"/>
    <row r="140" s="68" customFormat="1" ht="14.1" customHeight="1"/>
    <row r="141" s="68" customFormat="1" ht="14.1" customHeight="1"/>
    <row r="142" s="68" customFormat="1" ht="14.1" customHeight="1"/>
    <row r="143" s="68" customFormat="1" ht="14.1" customHeight="1"/>
    <row r="144" s="68" customFormat="1" ht="14.1" customHeight="1"/>
    <row r="145" s="68" customFormat="1" ht="14.1" customHeight="1"/>
    <row r="146" s="68" customFormat="1" ht="14.1" customHeight="1"/>
    <row r="147" s="68" customFormat="1" ht="14.1" customHeight="1"/>
    <row r="148" s="68" customFormat="1" ht="14.1" customHeight="1"/>
    <row r="149" s="68" customFormat="1" ht="14.1" customHeight="1"/>
    <row r="150" s="68" customFormat="1" ht="14.1" customHeight="1"/>
    <row r="151" s="68" customFormat="1" ht="14.1" customHeight="1"/>
    <row r="152" s="68" customFormat="1" ht="14.1" customHeight="1"/>
    <row r="153" s="68" customFormat="1" ht="14.1" customHeight="1"/>
    <row r="154" s="68" customFormat="1" ht="14.1" customHeight="1"/>
    <row r="155" s="68" customFormat="1" ht="14.1" customHeight="1"/>
    <row r="156" s="68" customFormat="1" ht="14.1" customHeight="1"/>
    <row r="157" s="68" customFormat="1" ht="14.1" customHeight="1"/>
    <row r="158" s="68" customFormat="1" ht="14.1" customHeight="1"/>
    <row r="159" s="68" customFormat="1" ht="14.1" customHeight="1"/>
    <row r="160" s="68" customFormat="1" ht="14.1" customHeight="1"/>
    <row r="161" s="68" customFormat="1" ht="14.1" customHeight="1"/>
    <row r="162" s="68" customFormat="1" ht="14.1" customHeight="1"/>
    <row r="163" s="68" customFormat="1" ht="14.1" customHeight="1"/>
    <row r="164" s="68" customFormat="1" ht="14.1" customHeight="1"/>
    <row r="165" s="68" customFormat="1" ht="14.1" customHeight="1"/>
    <row r="166" s="68" customFormat="1" ht="14.1" customHeight="1"/>
    <row r="167" s="68" customFormat="1" ht="14.1" customHeight="1"/>
    <row r="168" s="68" customFormat="1" ht="14.1" customHeight="1"/>
    <row r="169" s="68" customFormat="1" ht="14.1" customHeight="1"/>
    <row r="170" s="68" customFormat="1" ht="14.1" customHeight="1"/>
    <row r="171" s="68" customFormat="1" ht="14.1" customHeight="1"/>
    <row r="172" s="68" customFormat="1" ht="14.1" customHeight="1"/>
    <row r="173" s="68" customFormat="1" ht="14.1" customHeight="1"/>
    <row r="174" s="68" customFormat="1" ht="14.1" customHeight="1"/>
    <row r="175" s="68" customFormat="1" ht="14.1" customHeight="1"/>
    <row r="176" s="68" customFormat="1" ht="14.1" customHeight="1"/>
    <row r="177" s="68" customFormat="1" ht="14.1" customHeight="1"/>
    <row r="178" s="68" customFormat="1" ht="14.1" customHeight="1"/>
    <row r="179" s="68" customFormat="1" ht="14.1" customHeight="1"/>
    <row r="180" s="68" customFormat="1" ht="14.1" customHeight="1"/>
    <row r="181" s="68" customFormat="1" ht="14.1" customHeight="1"/>
    <row r="182" s="68" customFormat="1" ht="14.1" customHeight="1"/>
    <row r="183" s="68" customFormat="1" ht="14.1" customHeight="1"/>
    <row r="184" s="68" customFormat="1" ht="14.1" customHeight="1"/>
    <row r="185" s="68" customFormat="1" ht="14.1" customHeight="1"/>
    <row r="186" s="68" customFormat="1" ht="14.1" customHeight="1"/>
    <row r="187" s="68" customFormat="1" ht="14.1" customHeight="1"/>
    <row r="188" s="68" customFormat="1" ht="14.1" customHeight="1"/>
    <row r="189" s="68" customFormat="1" ht="14.1" customHeight="1"/>
    <row r="190" s="68" customFormat="1" ht="14.1" customHeight="1"/>
    <row r="191" s="68" customFormat="1" ht="14.1" customHeight="1"/>
    <row r="192" s="68" customFormat="1" ht="14.1" customHeight="1"/>
    <row r="193" s="68" customFormat="1" ht="14.1" customHeight="1"/>
    <row r="194" s="68" customFormat="1" ht="14.1" customHeight="1"/>
  </sheetData>
  <phoneticPr fontId="0" type="noConversion"/>
  <pageMargins left="0.6" right="0" top="0.5" bottom="0" header="0" footer="0"/>
  <pageSetup scale="84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/>
  </sheetViews>
  <sheetFormatPr defaultColWidth="11.7109375" defaultRowHeight="15.9" customHeight="1"/>
  <cols>
    <col min="1" max="1" width="6.42578125" style="332" customWidth="1"/>
    <col min="2" max="2" width="1.7109375" style="332" customWidth="1"/>
    <col min="3" max="3" width="1.7109375" style="331" customWidth="1"/>
    <col min="4" max="4" width="11.140625" style="330" customWidth="1"/>
    <col min="5" max="6" width="9.85546875" style="328" customWidth="1"/>
    <col min="7" max="7" width="8.5703125" style="328" customWidth="1"/>
    <col min="8" max="8" width="9.42578125" style="328" customWidth="1"/>
    <col min="9" max="11" width="8.5703125" style="328" customWidth="1"/>
    <col min="12" max="14" width="9.85546875" style="328" customWidth="1"/>
    <col min="15" max="16" width="8.5703125" style="328" customWidth="1"/>
    <col min="17" max="17" width="9.85546875" style="329" customWidth="1"/>
    <col min="18" max="18" width="14.140625" style="328" customWidth="1"/>
    <col min="19" max="16384" width="11.7109375" style="328"/>
  </cols>
  <sheetData>
    <row r="1" spans="1:18" s="396" customFormat="1" ht="12">
      <c r="A1" s="397">
        <v>11</v>
      </c>
      <c r="B1" s="397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Q1" s="398"/>
      <c r="R1" s="397"/>
    </row>
    <row r="2" spans="1:18" ht="10.199999999999999">
      <c r="A2" s="395" t="s">
        <v>308</v>
      </c>
      <c r="B2" s="395"/>
      <c r="D2" s="389"/>
      <c r="E2" s="389"/>
      <c r="F2" s="394"/>
      <c r="G2" s="393"/>
      <c r="H2" s="393"/>
      <c r="I2" s="392"/>
      <c r="J2" s="392"/>
      <c r="K2" s="392"/>
      <c r="L2" s="392"/>
      <c r="M2" s="392"/>
      <c r="N2" s="392"/>
      <c r="Q2" s="391" t="s">
        <v>308</v>
      </c>
    </row>
    <row r="3" spans="1:18" ht="10.199999999999999">
      <c r="A3" s="390" t="s">
        <v>273</v>
      </c>
      <c r="B3" s="390"/>
      <c r="D3" s="389"/>
      <c r="E3" s="388"/>
      <c r="F3" s="384"/>
      <c r="G3" s="387"/>
      <c r="H3" s="383"/>
      <c r="I3" s="384"/>
      <c r="J3" s="384"/>
      <c r="K3" s="384"/>
      <c r="L3" s="384"/>
      <c r="M3" s="384"/>
      <c r="N3" s="384"/>
      <c r="Q3" s="386" t="s">
        <v>272</v>
      </c>
    </row>
    <row r="4" spans="1:18" ht="10.199999999999999">
      <c r="A4" s="385" t="s">
        <v>307</v>
      </c>
      <c r="B4" s="385"/>
      <c r="D4" s="384"/>
      <c r="E4" s="384"/>
      <c r="F4" s="384"/>
      <c r="G4" s="383"/>
      <c r="H4" s="383"/>
      <c r="I4" s="384"/>
      <c r="J4" s="384"/>
      <c r="K4" s="384"/>
      <c r="L4" s="384"/>
      <c r="M4" s="384"/>
      <c r="N4" s="384"/>
      <c r="Q4" s="383" t="s">
        <v>306</v>
      </c>
    </row>
    <row r="5" spans="1:18" s="330" customFormat="1" ht="10.199999999999999">
      <c r="A5" s="382"/>
      <c r="B5" s="382"/>
      <c r="C5" s="359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</row>
    <row r="6" spans="1:18" s="368" customFormat="1" ht="21.9" customHeight="1">
      <c r="A6" s="381"/>
      <c r="B6" s="380"/>
      <c r="C6" s="379"/>
      <c r="D6" s="714" t="s">
        <v>7</v>
      </c>
      <c r="E6" s="717" t="s">
        <v>305</v>
      </c>
      <c r="F6" s="718"/>
      <c r="G6" s="718"/>
      <c r="H6" s="718"/>
      <c r="I6" s="718"/>
      <c r="J6" s="718"/>
      <c r="K6" s="719"/>
      <c r="L6" s="717" t="s">
        <v>304</v>
      </c>
      <c r="M6" s="719"/>
      <c r="N6" s="720" t="s">
        <v>303</v>
      </c>
      <c r="O6" s="721"/>
      <c r="P6" s="722"/>
      <c r="Q6" s="699" t="s">
        <v>302</v>
      </c>
    </row>
    <row r="7" spans="1:18" s="368" customFormat="1" ht="24" customHeight="1">
      <c r="A7" s="378"/>
      <c r="B7" s="377"/>
      <c r="C7" s="376"/>
      <c r="D7" s="715"/>
      <c r="E7" s="702" t="s">
        <v>7</v>
      </c>
      <c r="F7" s="704" t="s">
        <v>301</v>
      </c>
      <c r="G7" s="705"/>
      <c r="H7" s="705"/>
      <c r="I7" s="705"/>
      <c r="J7" s="706"/>
      <c r="K7" s="707" t="s">
        <v>300</v>
      </c>
      <c r="L7" s="709" t="s">
        <v>7</v>
      </c>
      <c r="M7" s="707" t="s">
        <v>299</v>
      </c>
      <c r="N7" s="709" t="s">
        <v>7</v>
      </c>
      <c r="O7" s="710" t="s">
        <v>298</v>
      </c>
      <c r="P7" s="712" t="s">
        <v>297</v>
      </c>
      <c r="Q7" s="700"/>
    </row>
    <row r="8" spans="1:18" s="368" customFormat="1" ht="53.4" customHeight="1">
      <c r="A8" s="375"/>
      <c r="B8" s="374"/>
      <c r="C8" s="373"/>
      <c r="D8" s="716"/>
      <c r="E8" s="703"/>
      <c r="F8" s="372" t="s">
        <v>7</v>
      </c>
      <c r="G8" s="371" t="s">
        <v>296</v>
      </c>
      <c r="H8" s="370" t="s">
        <v>295</v>
      </c>
      <c r="I8" s="370" t="s">
        <v>294</v>
      </c>
      <c r="J8" s="369" t="s">
        <v>293</v>
      </c>
      <c r="K8" s="708"/>
      <c r="L8" s="708"/>
      <c r="M8" s="708"/>
      <c r="N8" s="708"/>
      <c r="O8" s="711"/>
      <c r="P8" s="713"/>
      <c r="Q8" s="701"/>
    </row>
    <row r="9" spans="1:18" ht="18" customHeight="1">
      <c r="A9" s="367"/>
      <c r="B9" s="366"/>
      <c r="C9" s="365"/>
      <c r="D9" s="364"/>
      <c r="E9" s="363"/>
      <c r="F9" s="360"/>
      <c r="G9" s="361"/>
      <c r="H9" s="361"/>
      <c r="I9" s="361"/>
      <c r="J9" s="361"/>
      <c r="K9" s="361"/>
      <c r="L9" s="361"/>
      <c r="M9" s="361"/>
      <c r="N9" s="362"/>
      <c r="O9" s="361"/>
      <c r="P9" s="361"/>
      <c r="Q9" s="360"/>
    </row>
    <row r="10" spans="1:18" ht="18.75" customHeight="1">
      <c r="A10" s="351"/>
      <c r="B10" s="334"/>
      <c r="C10" s="335"/>
      <c r="D10" s="355"/>
      <c r="E10" s="354"/>
      <c r="F10" s="352"/>
      <c r="G10" s="329"/>
      <c r="H10" s="329"/>
      <c r="I10" s="359"/>
      <c r="J10" s="329"/>
      <c r="K10" s="356" t="s">
        <v>292</v>
      </c>
      <c r="L10" s="352"/>
      <c r="M10" s="329"/>
      <c r="N10" s="352"/>
      <c r="O10" s="329"/>
      <c r="P10" s="329"/>
      <c r="Q10" s="352"/>
    </row>
    <row r="11" spans="1:18" ht="10.199999999999999">
      <c r="A11" s="351"/>
      <c r="B11" s="336"/>
      <c r="C11" s="335"/>
      <c r="D11" s="355"/>
      <c r="E11" s="354"/>
      <c r="F11" s="352"/>
      <c r="G11" s="329"/>
      <c r="H11" s="329"/>
      <c r="I11" s="329"/>
      <c r="J11" s="329"/>
      <c r="K11" s="329"/>
      <c r="L11" s="329"/>
      <c r="M11" s="329"/>
      <c r="N11" s="353"/>
      <c r="O11" s="329"/>
      <c r="P11" s="329"/>
      <c r="Q11" s="352"/>
    </row>
    <row r="12" spans="1:18" ht="15.9" customHeight="1">
      <c r="A12" s="351">
        <v>2012</v>
      </c>
      <c r="B12" s="336"/>
      <c r="C12" s="350"/>
      <c r="D12" s="349">
        <v>10124.554728000001</v>
      </c>
      <c r="E12" s="348">
        <v>8571.3548440000013</v>
      </c>
      <c r="F12" s="345">
        <v>4267.271119</v>
      </c>
      <c r="G12" s="346">
        <v>934.33320300000003</v>
      </c>
      <c r="H12" s="346">
        <v>164.71554399999999</v>
      </c>
      <c r="I12" s="346">
        <v>89.620145999999991</v>
      </c>
      <c r="J12" s="346">
        <v>2803.9339619999996</v>
      </c>
      <c r="K12" s="347">
        <v>4155.1440720000001</v>
      </c>
      <c r="L12" s="345">
        <v>722.62967200000003</v>
      </c>
      <c r="M12" s="346">
        <v>655.78756499999997</v>
      </c>
      <c r="N12" s="345">
        <v>630.09122200000002</v>
      </c>
      <c r="O12" s="346">
        <v>34.694935000000001</v>
      </c>
      <c r="P12" s="346">
        <v>178.43132600000001</v>
      </c>
      <c r="Q12" s="345">
        <v>152.45748999999998</v>
      </c>
    </row>
    <row r="13" spans="1:18" ht="15.9" customHeight="1">
      <c r="A13" s="351">
        <v>2011</v>
      </c>
      <c r="B13" s="358"/>
      <c r="C13" s="350"/>
      <c r="D13" s="349">
        <v>10161.041018</v>
      </c>
      <c r="E13" s="348">
        <v>8607.6968680000009</v>
      </c>
      <c r="F13" s="345">
        <v>4232.3594949999997</v>
      </c>
      <c r="G13" s="346">
        <v>923.66784499999994</v>
      </c>
      <c r="H13" s="346">
        <v>175.062062</v>
      </c>
      <c r="I13" s="346">
        <v>102.20044899999999</v>
      </c>
      <c r="J13" s="346">
        <v>2802.0715319999999</v>
      </c>
      <c r="K13" s="347">
        <v>4224.7876679999999</v>
      </c>
      <c r="L13" s="345">
        <v>736.42606799999999</v>
      </c>
      <c r="M13" s="346">
        <v>667.87757299999998</v>
      </c>
      <c r="N13" s="345">
        <v>679.05277999999998</v>
      </c>
      <c r="O13" s="346">
        <v>27.940866000000003</v>
      </c>
      <c r="P13" s="346">
        <v>187.50796700000001</v>
      </c>
      <c r="Q13" s="345">
        <v>69.972431</v>
      </c>
    </row>
    <row r="14" spans="1:18" ht="15.9" customHeight="1">
      <c r="A14" s="351">
        <v>2010</v>
      </c>
      <c r="B14" s="336"/>
      <c r="C14" s="350"/>
      <c r="D14" s="349">
        <v>8460.1526950000007</v>
      </c>
      <c r="E14" s="348">
        <v>7099.9859409999999</v>
      </c>
      <c r="F14" s="345">
        <v>3680.2766900000001</v>
      </c>
      <c r="G14" s="346">
        <v>788.91147000000001</v>
      </c>
      <c r="H14" s="346">
        <v>164.66450499999999</v>
      </c>
      <c r="I14" s="346">
        <v>85.309323999999989</v>
      </c>
      <c r="J14" s="346">
        <v>2393.5499519999998</v>
      </c>
      <c r="K14" s="347">
        <v>3283.7345380000002</v>
      </c>
      <c r="L14" s="345">
        <v>551.95986699999992</v>
      </c>
      <c r="M14" s="346">
        <v>485.11564799999996</v>
      </c>
      <c r="N14" s="345">
        <v>727.73235099999988</v>
      </c>
      <c r="O14" s="346">
        <v>34.939835000000002</v>
      </c>
      <c r="P14" s="346">
        <v>146.83035699999999</v>
      </c>
      <c r="Q14" s="345">
        <v>32.010128000000002</v>
      </c>
    </row>
    <row r="15" spans="1:18" ht="15.9" customHeight="1">
      <c r="A15" s="351">
        <v>2009</v>
      </c>
      <c r="B15" s="336"/>
      <c r="C15" s="350"/>
      <c r="D15" s="349">
        <v>7208.5859800000007</v>
      </c>
      <c r="E15" s="348">
        <v>6084.0927280000005</v>
      </c>
      <c r="F15" s="345">
        <v>3020.6334700000002</v>
      </c>
      <c r="G15" s="346">
        <v>626.93147199999999</v>
      </c>
      <c r="H15" s="346">
        <v>71.140917999999999</v>
      </c>
      <c r="I15" s="346">
        <v>35.943665000000003</v>
      </c>
      <c r="J15" s="346">
        <v>1989.227754</v>
      </c>
      <c r="K15" s="347">
        <v>2953.261317</v>
      </c>
      <c r="L15" s="345">
        <v>431.69714600000003</v>
      </c>
      <c r="M15" s="346">
        <v>400.627745</v>
      </c>
      <c r="N15" s="345">
        <v>610.38464699999997</v>
      </c>
      <c r="O15" s="346">
        <v>30.248882000000002</v>
      </c>
      <c r="P15" s="346">
        <v>107.94090200000001</v>
      </c>
      <c r="Q15" s="345">
        <v>15.013174000000001</v>
      </c>
    </row>
    <row r="16" spans="1:18" ht="15.9" customHeight="1">
      <c r="A16" s="351">
        <v>2008</v>
      </c>
      <c r="B16" s="336"/>
      <c r="C16" s="350"/>
      <c r="D16" s="349">
        <v>7736.6965710000004</v>
      </c>
      <c r="E16" s="348">
        <v>6710.2323759999999</v>
      </c>
      <c r="F16" s="345">
        <v>3550.9018900000001</v>
      </c>
      <c r="G16" s="346">
        <v>759.86219299999993</v>
      </c>
      <c r="H16" s="346">
        <v>108.461889</v>
      </c>
      <c r="I16" s="346">
        <v>43.982784000000002</v>
      </c>
      <c r="J16" s="346">
        <v>2355.4577940000004</v>
      </c>
      <c r="K16" s="347">
        <v>3048.5116419999999</v>
      </c>
      <c r="L16" s="345">
        <v>489.25975699999998</v>
      </c>
      <c r="M16" s="346">
        <v>436.87345199999999</v>
      </c>
      <c r="N16" s="345">
        <v>429.30363600000004</v>
      </c>
      <c r="O16" s="346">
        <v>31.767491000000003</v>
      </c>
      <c r="P16" s="346">
        <v>113.18042999999999</v>
      </c>
      <c r="Q16" s="345">
        <v>7.301545</v>
      </c>
    </row>
    <row r="17" spans="1:17" ht="15.9" customHeight="1">
      <c r="A17" s="351">
        <v>2007</v>
      </c>
      <c r="B17" s="336"/>
      <c r="C17" s="350"/>
      <c r="D17" s="349">
        <v>6898.5398540000006</v>
      </c>
      <c r="E17" s="348">
        <v>5971.0453710000002</v>
      </c>
      <c r="F17" s="345">
        <v>2925.3611919999998</v>
      </c>
      <c r="G17" s="346">
        <v>641.57288399999993</v>
      </c>
      <c r="H17" s="346">
        <v>77.185418999999996</v>
      </c>
      <c r="I17" s="346">
        <v>57.244743</v>
      </c>
      <c r="J17" s="346">
        <v>1959.1166440000002</v>
      </c>
      <c r="K17" s="347">
        <v>2934.3630459999999</v>
      </c>
      <c r="L17" s="345">
        <v>435.37623200000002</v>
      </c>
      <c r="M17" s="346">
        <v>371.94296200000002</v>
      </c>
      <c r="N17" s="345">
        <v>406.77131799999995</v>
      </c>
      <c r="O17" s="346">
        <v>58.209705999999997</v>
      </c>
      <c r="P17" s="346">
        <v>59.245396</v>
      </c>
      <c r="Q17" s="345">
        <v>15.817952999999999</v>
      </c>
    </row>
    <row r="18" spans="1:17" ht="15.9" customHeight="1">
      <c r="A18" s="351">
        <v>2006</v>
      </c>
      <c r="B18" s="336"/>
      <c r="C18" s="350"/>
      <c r="D18" s="349">
        <v>3198.083858</v>
      </c>
      <c r="E18" s="348">
        <v>2607.4967059999999</v>
      </c>
      <c r="F18" s="345">
        <v>1507.79395</v>
      </c>
      <c r="G18" s="346">
        <v>242.68267900000001</v>
      </c>
      <c r="H18" s="346">
        <v>37.195675000000001</v>
      </c>
      <c r="I18" s="346">
        <v>25.132763000000001</v>
      </c>
      <c r="J18" s="346">
        <v>1059.7452720000001</v>
      </c>
      <c r="K18" s="347">
        <v>1004.967351</v>
      </c>
      <c r="L18" s="345">
        <v>328.712582</v>
      </c>
      <c r="M18" s="346">
        <v>246.82672200000002</v>
      </c>
      <c r="N18" s="345">
        <v>242.979792</v>
      </c>
      <c r="O18" s="346">
        <v>29.920385999999997</v>
      </c>
      <c r="P18" s="346">
        <v>41.776881000000003</v>
      </c>
      <c r="Q18" s="345">
        <v>5.3506530000000003</v>
      </c>
    </row>
    <row r="19" spans="1:17" ht="15.9" customHeight="1">
      <c r="A19" s="351">
        <v>2005</v>
      </c>
      <c r="B19" s="336"/>
      <c r="C19" s="350"/>
      <c r="D19" s="349">
        <v>5380.8156019999997</v>
      </c>
      <c r="E19" s="348">
        <v>4755.2477159999999</v>
      </c>
      <c r="F19" s="345">
        <v>1987.767243</v>
      </c>
      <c r="G19" s="346">
        <v>291.51889399999999</v>
      </c>
      <c r="H19" s="346">
        <v>32.159045999999996</v>
      </c>
      <c r="I19" s="346">
        <v>31.959692999999998</v>
      </c>
      <c r="J19" s="346">
        <v>1465.437367</v>
      </c>
      <c r="K19" s="347">
        <v>2694.2294710000001</v>
      </c>
      <c r="L19" s="345">
        <v>340.86883500000005</v>
      </c>
      <c r="M19" s="346">
        <v>250.06255900000002</v>
      </c>
      <c r="N19" s="345">
        <v>212.16931199999999</v>
      </c>
      <c r="O19" s="346">
        <v>36.676540000000003</v>
      </c>
      <c r="P19" s="346">
        <v>38.462557999999994</v>
      </c>
      <c r="Q19" s="345">
        <v>15.377360000000001</v>
      </c>
    </row>
    <row r="20" spans="1:17" ht="15.9" customHeight="1">
      <c r="A20" s="351">
        <v>2004</v>
      </c>
      <c r="B20" s="336"/>
      <c r="C20" s="350"/>
      <c r="D20" s="349">
        <v>2931.7921160000001</v>
      </c>
      <c r="E20" s="348">
        <v>2547.3793110000001</v>
      </c>
      <c r="F20" s="345">
        <v>1638.031651</v>
      </c>
      <c r="G20" s="346">
        <v>176.601911</v>
      </c>
      <c r="H20" s="346">
        <v>19.167138999999999</v>
      </c>
      <c r="I20" s="346">
        <v>16.882411999999999</v>
      </c>
      <c r="J20" s="346">
        <v>1247.82592</v>
      </c>
      <c r="K20" s="347">
        <v>860.66941799999995</v>
      </c>
      <c r="L20" s="345">
        <v>203.79037700000001</v>
      </c>
      <c r="M20" s="346">
        <v>156.324859</v>
      </c>
      <c r="N20" s="345">
        <v>163.46715900000001</v>
      </c>
      <c r="O20" s="346">
        <v>19.356126</v>
      </c>
      <c r="P20" s="346">
        <v>24.454709999999999</v>
      </c>
      <c r="Q20" s="345">
        <v>5.5098149999999997</v>
      </c>
    </row>
    <row r="21" spans="1:17" ht="15.9" customHeight="1">
      <c r="A21" s="351">
        <v>2003</v>
      </c>
      <c r="B21" s="336"/>
      <c r="C21" s="350"/>
      <c r="D21" s="349">
        <v>2634.6552320000001</v>
      </c>
      <c r="E21" s="348">
        <v>2224.7620000000002</v>
      </c>
      <c r="F21" s="345">
        <v>1396.7834319999999</v>
      </c>
      <c r="G21" s="346">
        <v>124.80014200000001</v>
      </c>
      <c r="H21" s="346">
        <v>10.469558000000001</v>
      </c>
      <c r="I21" s="346">
        <v>4.0785200000000001</v>
      </c>
      <c r="J21" s="346">
        <v>1089.06312</v>
      </c>
      <c r="K21" s="347">
        <v>790.886528</v>
      </c>
      <c r="L21" s="345">
        <v>215.398709</v>
      </c>
      <c r="M21" s="346">
        <v>147.67438899999999</v>
      </c>
      <c r="N21" s="345">
        <v>173.49026799999999</v>
      </c>
      <c r="O21" s="346">
        <v>3.7095120000000001</v>
      </c>
      <c r="P21" s="346">
        <v>20.491308</v>
      </c>
      <c r="Q21" s="345">
        <v>12.887555000000001</v>
      </c>
    </row>
    <row r="22" spans="1:17" ht="15.9" customHeight="1">
      <c r="A22" s="351">
        <v>2002</v>
      </c>
      <c r="B22" s="336"/>
      <c r="C22" s="350"/>
      <c r="D22" s="349">
        <v>2058.2351359999998</v>
      </c>
      <c r="E22" s="348">
        <v>1637.854628</v>
      </c>
      <c r="F22" s="345">
        <v>890.56555200000003</v>
      </c>
      <c r="G22" s="346">
        <v>70.481211999999999</v>
      </c>
      <c r="H22" s="346">
        <v>8.6653500000000001</v>
      </c>
      <c r="I22" s="346">
        <v>15.022995999999999</v>
      </c>
      <c r="J22" s="346">
        <v>699.53352000000007</v>
      </c>
      <c r="K22" s="347">
        <v>712.21414399999992</v>
      </c>
      <c r="L22" s="345">
        <v>174.14471900000001</v>
      </c>
      <c r="M22" s="346">
        <v>123.118764</v>
      </c>
      <c r="N22" s="345">
        <v>220.872567</v>
      </c>
      <c r="O22" s="346">
        <v>4.7776819999999995</v>
      </c>
      <c r="P22" s="346">
        <v>28.736803999999999</v>
      </c>
      <c r="Q22" s="345">
        <v>17.532350999999998</v>
      </c>
    </row>
    <row r="23" spans="1:17" ht="15.9" customHeight="1">
      <c r="A23" s="351">
        <v>2001</v>
      </c>
      <c r="B23" s="336"/>
      <c r="C23" s="350"/>
      <c r="D23" s="349">
        <v>2412.551168</v>
      </c>
      <c r="E23" s="348">
        <v>1954.4919129999998</v>
      </c>
      <c r="F23" s="345">
        <v>1266.7032849999998</v>
      </c>
      <c r="G23" s="346">
        <v>103.885212</v>
      </c>
      <c r="H23" s="346">
        <v>14.498696000000001</v>
      </c>
      <c r="I23" s="346">
        <v>8.5830589999999987</v>
      </c>
      <c r="J23" s="346">
        <v>1059.144896</v>
      </c>
      <c r="K23" s="347">
        <v>645.05862400000001</v>
      </c>
      <c r="L23" s="345">
        <v>200.81499400000001</v>
      </c>
      <c r="M23" s="346">
        <v>152.85039600000002</v>
      </c>
      <c r="N23" s="345">
        <v>232.29481299999998</v>
      </c>
      <c r="O23" s="346">
        <v>0.44796199999999997</v>
      </c>
      <c r="P23" s="346">
        <v>42.288764</v>
      </c>
      <c r="Q23" s="345">
        <v>5.060759</v>
      </c>
    </row>
    <row r="24" spans="1:17" ht="15.9" customHeight="1">
      <c r="A24" s="351">
        <v>2000</v>
      </c>
      <c r="B24" s="336"/>
      <c r="C24" s="350"/>
      <c r="D24" s="349">
        <v>2699.3546240000001</v>
      </c>
      <c r="E24" s="348">
        <v>2133.9856650000002</v>
      </c>
      <c r="F24" s="345">
        <v>1096.175653</v>
      </c>
      <c r="G24" s="346">
        <v>159.20819500000002</v>
      </c>
      <c r="H24" s="346">
        <v>16.717518999999999</v>
      </c>
      <c r="I24" s="346">
        <v>10.794581000000001</v>
      </c>
      <c r="J24" s="346">
        <v>815.098432</v>
      </c>
      <c r="K24" s="347">
        <v>974.73305600000003</v>
      </c>
      <c r="L24" s="345">
        <v>349.05565300000001</v>
      </c>
      <c r="M24" s="346">
        <v>314.38125300000002</v>
      </c>
      <c r="N24" s="345">
        <v>173.57950700000001</v>
      </c>
      <c r="O24" s="346">
        <v>3.5347719999999998</v>
      </c>
      <c r="P24" s="346">
        <v>62.67698</v>
      </c>
      <c r="Q24" s="345">
        <v>21.17202</v>
      </c>
    </row>
    <row r="25" spans="1:17" s="329" customFormat="1" ht="11.25" customHeight="1">
      <c r="A25" s="351"/>
      <c r="B25" s="336"/>
      <c r="C25" s="335"/>
      <c r="D25" s="355"/>
      <c r="E25" s="354"/>
      <c r="F25" s="352"/>
      <c r="N25" s="353"/>
      <c r="Q25" s="352"/>
    </row>
    <row r="26" spans="1:17" s="329" customFormat="1" ht="11.25" customHeight="1">
      <c r="A26" s="351"/>
      <c r="B26" s="336"/>
      <c r="C26" s="335"/>
      <c r="D26" s="357"/>
      <c r="E26" s="352"/>
      <c r="F26" s="352"/>
      <c r="N26" s="353"/>
      <c r="Q26" s="352"/>
    </row>
    <row r="27" spans="1:17" s="329" customFormat="1" ht="19.5" customHeight="1">
      <c r="A27" s="357"/>
      <c r="B27" s="334"/>
      <c r="C27" s="335"/>
      <c r="D27" s="355"/>
      <c r="E27" s="354"/>
      <c r="F27" s="352"/>
      <c r="K27" s="356" t="s">
        <v>291</v>
      </c>
      <c r="L27" s="355"/>
      <c r="N27" s="352"/>
      <c r="Q27" s="352"/>
    </row>
    <row r="28" spans="1:17" ht="10.199999999999999">
      <c r="A28" s="351"/>
      <c r="B28" s="336"/>
      <c r="C28" s="335"/>
      <c r="D28" s="355"/>
      <c r="E28" s="354"/>
      <c r="F28" s="352"/>
      <c r="G28" s="329"/>
      <c r="H28" s="329"/>
      <c r="I28" s="329"/>
      <c r="J28" s="329"/>
      <c r="K28" s="329"/>
      <c r="L28" s="329"/>
      <c r="M28" s="329"/>
      <c r="N28" s="353"/>
      <c r="O28" s="329"/>
      <c r="P28" s="329"/>
      <c r="Q28" s="352"/>
    </row>
    <row r="29" spans="1:17" ht="15.9" customHeight="1">
      <c r="A29" s="351">
        <v>2012</v>
      </c>
      <c r="B29" s="336"/>
      <c r="C29" s="350"/>
      <c r="D29" s="349">
        <v>16978.685967999998</v>
      </c>
      <c r="E29" s="348">
        <v>12440.578232000002</v>
      </c>
      <c r="F29" s="345">
        <v>5885.3027730000003</v>
      </c>
      <c r="G29" s="346">
        <v>3462.0268409999999</v>
      </c>
      <c r="H29" s="346">
        <v>886.86874699999998</v>
      </c>
      <c r="I29" s="346">
        <v>529.11981900000001</v>
      </c>
      <c r="J29" s="346">
        <v>1722.158169</v>
      </c>
      <c r="K29" s="347">
        <v>6461.9961869999997</v>
      </c>
      <c r="L29" s="345">
        <v>1384.3115249999998</v>
      </c>
      <c r="M29" s="346">
        <v>1083.183845</v>
      </c>
      <c r="N29" s="345">
        <v>2942.4561250000002</v>
      </c>
      <c r="O29" s="346">
        <v>1264.9578179999999</v>
      </c>
      <c r="P29" s="346">
        <v>276.277535</v>
      </c>
      <c r="Q29" s="345">
        <v>34.959036999999995</v>
      </c>
    </row>
    <row r="30" spans="1:17" ht="15.9" customHeight="1">
      <c r="A30" s="351">
        <v>2011</v>
      </c>
      <c r="B30" s="336"/>
      <c r="C30" s="350"/>
      <c r="D30" s="349">
        <v>16610.813629</v>
      </c>
      <c r="E30" s="348">
        <v>12293.565098999999</v>
      </c>
      <c r="F30" s="345">
        <v>5682.7627580000008</v>
      </c>
      <c r="G30" s="346">
        <v>3363.7893770000001</v>
      </c>
      <c r="H30" s="346">
        <v>883.35989199999995</v>
      </c>
      <c r="I30" s="346">
        <v>493.00185600000003</v>
      </c>
      <c r="J30" s="346">
        <v>1697.518174</v>
      </c>
      <c r="K30" s="347">
        <v>6510.43</v>
      </c>
      <c r="L30" s="345">
        <v>1377.8083240000001</v>
      </c>
      <c r="M30" s="346">
        <v>1091.6906489999999</v>
      </c>
      <c r="N30" s="345">
        <v>2683.2576280000003</v>
      </c>
      <c r="O30" s="346">
        <v>1144.0825500000001</v>
      </c>
      <c r="P30" s="346">
        <v>303.87857199999996</v>
      </c>
      <c r="Q30" s="345">
        <v>22.236751999999999</v>
      </c>
    </row>
    <row r="31" spans="1:17" ht="15.9" customHeight="1">
      <c r="A31" s="351">
        <v>2010</v>
      </c>
      <c r="B31" s="336"/>
      <c r="C31" s="350"/>
      <c r="D31" s="349">
        <v>13830.314124</v>
      </c>
      <c r="E31" s="348">
        <v>10013.300341</v>
      </c>
      <c r="F31" s="345">
        <v>4783.8019850000001</v>
      </c>
      <c r="G31" s="346">
        <v>2689.3002230000002</v>
      </c>
      <c r="H31" s="346">
        <v>639.886617</v>
      </c>
      <c r="I31" s="346">
        <v>412.951348</v>
      </c>
      <c r="J31" s="346">
        <v>1492.5607450000002</v>
      </c>
      <c r="K31" s="347">
        <v>5125.6315240000004</v>
      </c>
      <c r="L31" s="345">
        <v>1164.5791939999999</v>
      </c>
      <c r="M31" s="346">
        <v>951.34789499999999</v>
      </c>
      <c r="N31" s="345">
        <v>2322.3171269999998</v>
      </c>
      <c r="O31" s="346">
        <v>983.65244999999993</v>
      </c>
      <c r="P31" s="346">
        <v>276.585846</v>
      </c>
      <c r="Q31" s="345">
        <v>50.997430999999999</v>
      </c>
    </row>
    <row r="32" spans="1:17" ht="15.9" customHeight="1">
      <c r="A32" s="351">
        <v>2009</v>
      </c>
      <c r="B32" s="336"/>
      <c r="C32" s="350"/>
      <c r="D32" s="349">
        <v>11521.363090000001</v>
      </c>
      <c r="E32" s="348">
        <v>7860.7024289999999</v>
      </c>
      <c r="F32" s="345">
        <v>3577.1406449999999</v>
      </c>
      <c r="G32" s="346">
        <v>2442.2875690000001</v>
      </c>
      <c r="H32" s="346">
        <v>599.28072099999997</v>
      </c>
      <c r="I32" s="346">
        <v>506.18665999999996</v>
      </c>
      <c r="J32" s="346">
        <v>953.33471099999997</v>
      </c>
      <c r="K32" s="347">
        <v>4174.414565</v>
      </c>
      <c r="L32" s="345">
        <v>1093.260041</v>
      </c>
      <c r="M32" s="346">
        <v>889.76914299999999</v>
      </c>
      <c r="N32" s="345">
        <v>2200.5590939999997</v>
      </c>
      <c r="O32" s="346">
        <v>1036.2513739999999</v>
      </c>
      <c r="P32" s="346">
        <v>285.77254299999998</v>
      </c>
      <c r="Q32" s="345">
        <v>40.652915</v>
      </c>
    </row>
    <row r="33" spans="1:17" ht="15.9" customHeight="1">
      <c r="A33" s="351">
        <v>2008</v>
      </c>
      <c r="B33" s="336"/>
      <c r="C33" s="350"/>
      <c r="D33" s="349">
        <v>14521.501217000001</v>
      </c>
      <c r="E33" s="348">
        <v>10411.494041</v>
      </c>
      <c r="F33" s="345">
        <v>4902.3521879999998</v>
      </c>
      <c r="G33" s="346">
        <v>2857.824627</v>
      </c>
      <c r="H33" s="346">
        <v>596.95453099999997</v>
      </c>
      <c r="I33" s="346">
        <v>588.42473100000007</v>
      </c>
      <c r="J33" s="346">
        <v>1555.7368650000001</v>
      </c>
      <c r="K33" s="347">
        <v>5334.6243609999992</v>
      </c>
      <c r="L33" s="345">
        <v>1169.3244180000002</v>
      </c>
      <c r="M33" s="346">
        <v>959.18545800000004</v>
      </c>
      <c r="N33" s="345">
        <v>2276.024359</v>
      </c>
      <c r="O33" s="346">
        <v>840.46751700000004</v>
      </c>
      <c r="P33" s="346">
        <v>366.771187</v>
      </c>
      <c r="Q33" s="345">
        <v>55.216741999999996</v>
      </c>
    </row>
    <row r="34" spans="1:17" ht="15.9" customHeight="1">
      <c r="A34" s="351">
        <v>2007</v>
      </c>
      <c r="B34" s="336"/>
      <c r="C34" s="350"/>
      <c r="D34" s="349">
        <v>13544.300939999999</v>
      </c>
      <c r="E34" s="348">
        <v>9355.6356589999996</v>
      </c>
      <c r="F34" s="345">
        <v>4493.155616</v>
      </c>
      <c r="G34" s="346">
        <v>2577.028241</v>
      </c>
      <c r="H34" s="346">
        <v>510.91829300000001</v>
      </c>
      <c r="I34" s="346">
        <v>612.1933029999999</v>
      </c>
      <c r="J34" s="346">
        <v>1385.279947</v>
      </c>
      <c r="K34" s="347">
        <v>4728.2293479999998</v>
      </c>
      <c r="L34" s="345">
        <v>1239.1646799999999</v>
      </c>
      <c r="M34" s="346">
        <v>1043.0654790000001</v>
      </c>
      <c r="N34" s="345">
        <v>2298.0244670000002</v>
      </c>
      <c r="O34" s="346">
        <v>777.87624100000005</v>
      </c>
      <c r="P34" s="346">
        <v>396.07132999999999</v>
      </c>
      <c r="Q34" s="345">
        <v>40.699843999999999</v>
      </c>
    </row>
    <row r="35" spans="1:17" ht="15.9" customHeight="1">
      <c r="A35" s="351">
        <v>2006</v>
      </c>
      <c r="B35" s="336"/>
      <c r="C35" s="350"/>
      <c r="D35" s="349">
        <v>9539.7362830000002</v>
      </c>
      <c r="E35" s="348">
        <v>6859.867174</v>
      </c>
      <c r="F35" s="345">
        <v>3020.4283960000002</v>
      </c>
      <c r="G35" s="346">
        <v>2033.4797699999999</v>
      </c>
      <c r="H35" s="346">
        <v>375.64230699999996</v>
      </c>
      <c r="I35" s="346">
        <v>628.23740899999996</v>
      </c>
      <c r="J35" s="346">
        <v>550.61313399999995</v>
      </c>
      <c r="K35" s="347">
        <v>3698.1686800000002</v>
      </c>
      <c r="L35" s="345">
        <v>1000.971541</v>
      </c>
      <c r="M35" s="346">
        <v>794.00892899999997</v>
      </c>
      <c r="N35" s="345">
        <v>1422.8182879999999</v>
      </c>
      <c r="O35" s="346">
        <v>453.22587499999997</v>
      </c>
      <c r="P35" s="346">
        <v>299.87597</v>
      </c>
      <c r="Q35" s="345">
        <v>35.392453000000003</v>
      </c>
    </row>
    <row r="36" spans="1:17" ht="15.9" customHeight="1">
      <c r="A36" s="351">
        <v>2005</v>
      </c>
      <c r="B36" s="336"/>
      <c r="C36" s="350"/>
      <c r="D36" s="349">
        <v>10492.502298000001</v>
      </c>
      <c r="E36" s="348">
        <v>6863.482121</v>
      </c>
      <c r="F36" s="345">
        <v>3114.7499730000004</v>
      </c>
      <c r="G36" s="346">
        <v>2062.7489850000002</v>
      </c>
      <c r="H36" s="346">
        <v>341.38406800000001</v>
      </c>
      <c r="I36" s="346">
        <v>696.21944200000007</v>
      </c>
      <c r="J36" s="346">
        <v>764.25771099999997</v>
      </c>
      <c r="K36" s="347">
        <v>3558.2609259999999</v>
      </c>
      <c r="L36" s="345">
        <v>1131.7857730000001</v>
      </c>
      <c r="M36" s="346">
        <v>828.26896299999999</v>
      </c>
      <c r="N36" s="345">
        <v>2244.3057820000004</v>
      </c>
      <c r="O36" s="346">
        <v>752.09101100000009</v>
      </c>
      <c r="P36" s="346">
        <v>398.44978600000002</v>
      </c>
      <c r="Q36" s="345">
        <v>7.5981589999999999</v>
      </c>
    </row>
    <row r="37" spans="1:17" ht="15.9" customHeight="1">
      <c r="A37" s="351">
        <v>2004</v>
      </c>
      <c r="B37" s="336"/>
      <c r="C37" s="350"/>
      <c r="D37" s="349">
        <v>7812.1127580000002</v>
      </c>
      <c r="E37" s="348">
        <v>6028.6581380000007</v>
      </c>
      <c r="F37" s="345">
        <v>2740.8560550000002</v>
      </c>
      <c r="G37" s="346">
        <v>1100.9326859999999</v>
      </c>
      <c r="H37" s="346">
        <v>152.08484300000001</v>
      </c>
      <c r="I37" s="346">
        <v>266.47095200000001</v>
      </c>
      <c r="J37" s="346">
        <v>908.24960900000008</v>
      </c>
      <c r="K37" s="347">
        <v>3198.6850210000002</v>
      </c>
      <c r="L37" s="345">
        <v>863.683537</v>
      </c>
      <c r="M37" s="346">
        <v>646.75498699999991</v>
      </c>
      <c r="N37" s="345">
        <v>788.74175500000001</v>
      </c>
      <c r="O37" s="346">
        <v>149.430272</v>
      </c>
      <c r="P37" s="346">
        <v>282.15178300000002</v>
      </c>
      <c r="Q37" s="345">
        <v>1.937935</v>
      </c>
    </row>
    <row r="38" spans="1:17" ht="15.9" customHeight="1">
      <c r="A38" s="351">
        <v>2003</v>
      </c>
      <c r="B38" s="336"/>
      <c r="C38" s="350"/>
      <c r="D38" s="349">
        <v>6718.6949119999999</v>
      </c>
      <c r="E38" s="348">
        <v>5361.66021</v>
      </c>
      <c r="F38" s="345">
        <v>2360.1045299999996</v>
      </c>
      <c r="G38" s="346">
        <v>916.86399199999994</v>
      </c>
      <c r="H38" s="346">
        <v>120.22114500000001</v>
      </c>
      <c r="I38" s="346">
        <v>195.93238300000002</v>
      </c>
      <c r="J38" s="346">
        <v>831.23337199999992</v>
      </c>
      <c r="K38" s="347">
        <v>2944.0752640000001</v>
      </c>
      <c r="L38" s="345">
        <v>710.67085199999997</v>
      </c>
      <c r="M38" s="346">
        <v>554.70131600000002</v>
      </c>
      <c r="N38" s="345">
        <v>614.42245500000001</v>
      </c>
      <c r="O38" s="346">
        <v>154.384176</v>
      </c>
      <c r="P38" s="346">
        <v>248.58132800000001</v>
      </c>
      <c r="Q38" s="345">
        <v>0.99650800000000006</v>
      </c>
    </row>
    <row r="39" spans="1:17" ht="15.9" customHeight="1">
      <c r="A39" s="351">
        <v>2002</v>
      </c>
      <c r="B39" s="336"/>
      <c r="C39" s="350"/>
      <c r="D39" s="349">
        <v>6300.0053760000001</v>
      </c>
      <c r="E39" s="348">
        <v>4963.9290510000001</v>
      </c>
      <c r="F39" s="345">
        <v>2083.7434429999998</v>
      </c>
      <c r="G39" s="346">
        <v>846.71880500000009</v>
      </c>
      <c r="H39" s="346">
        <v>103.379874</v>
      </c>
      <c r="I39" s="346">
        <v>160.14717499999998</v>
      </c>
      <c r="J39" s="346">
        <v>797.78356000000008</v>
      </c>
      <c r="K39" s="347">
        <v>2810.4309759999996</v>
      </c>
      <c r="L39" s="345">
        <v>751.66325699999993</v>
      </c>
      <c r="M39" s="346">
        <v>609.35190800000009</v>
      </c>
      <c r="N39" s="345">
        <v>572.23060600000008</v>
      </c>
      <c r="O39" s="346">
        <v>147.53567999999999</v>
      </c>
      <c r="P39" s="346">
        <v>204.12587200000002</v>
      </c>
      <c r="Q39" s="345">
        <v>1.0368040000000001</v>
      </c>
    </row>
    <row r="40" spans="1:17" ht="15.9" customHeight="1">
      <c r="A40" s="351">
        <v>2001</v>
      </c>
      <c r="B40" s="336"/>
      <c r="C40" s="350"/>
      <c r="D40" s="349">
        <v>5597.5347199999997</v>
      </c>
      <c r="E40" s="348">
        <v>4207.9982719999998</v>
      </c>
      <c r="F40" s="345">
        <v>2101.0308319999999</v>
      </c>
      <c r="G40" s="346">
        <v>1194.6371470000001</v>
      </c>
      <c r="H40" s="346">
        <v>149.63097300000001</v>
      </c>
      <c r="I40" s="346">
        <v>413.19653399999999</v>
      </c>
      <c r="J40" s="346">
        <v>776.76680399999998</v>
      </c>
      <c r="K40" s="347">
        <v>1969.7343999999998</v>
      </c>
      <c r="L40" s="345">
        <v>622.70368700000006</v>
      </c>
      <c r="M40" s="346">
        <v>490.60692599999999</v>
      </c>
      <c r="N40" s="345">
        <v>698.96015599999987</v>
      </c>
      <c r="O40" s="346">
        <v>123.61760799999999</v>
      </c>
      <c r="P40" s="346">
        <v>289.67644799999999</v>
      </c>
      <c r="Q40" s="345">
        <v>3.8005709999999997</v>
      </c>
    </row>
    <row r="41" spans="1:17" ht="15.9" customHeight="1">
      <c r="A41" s="351">
        <v>2000</v>
      </c>
      <c r="B41" s="336"/>
      <c r="C41" s="350"/>
      <c r="D41" s="349">
        <v>4882.3552</v>
      </c>
      <c r="E41" s="348">
        <v>3899.1441889999996</v>
      </c>
      <c r="F41" s="345">
        <v>1860.9700290000001</v>
      </c>
      <c r="G41" s="346">
        <v>1054.1936289999999</v>
      </c>
      <c r="H41" s="346">
        <v>100.898231</v>
      </c>
      <c r="I41" s="346">
        <v>362.699656</v>
      </c>
      <c r="J41" s="346">
        <v>614.64069600000005</v>
      </c>
      <c r="K41" s="347">
        <v>1939.3904639999998</v>
      </c>
      <c r="L41" s="345">
        <v>475.04723100000001</v>
      </c>
      <c r="M41" s="346">
        <v>410.702764</v>
      </c>
      <c r="N41" s="345">
        <v>373.27189799999996</v>
      </c>
      <c r="O41" s="346">
        <v>44.419828000000003</v>
      </c>
      <c r="P41" s="346">
        <v>151.71481599999998</v>
      </c>
      <c r="Q41" s="345">
        <v>2.9775339999999999</v>
      </c>
    </row>
    <row r="42" spans="1:17" ht="6.9" customHeight="1">
      <c r="A42" s="344"/>
      <c r="B42" s="343"/>
      <c r="C42" s="342"/>
      <c r="D42" s="341"/>
      <c r="E42" s="340"/>
      <c r="F42" s="337"/>
      <c r="G42" s="338"/>
      <c r="H42" s="338"/>
      <c r="I42" s="338"/>
      <c r="J42" s="338"/>
      <c r="K42" s="339"/>
      <c r="L42" s="337"/>
      <c r="M42" s="338"/>
      <c r="N42" s="337"/>
      <c r="O42" s="338"/>
      <c r="P42" s="338"/>
      <c r="Q42" s="337"/>
    </row>
    <row r="43" spans="1:17" ht="6.9" customHeight="1">
      <c r="A43" s="336"/>
      <c r="B43" s="336"/>
      <c r="C43" s="335"/>
      <c r="D43" s="334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</row>
    <row r="44" spans="1:17" ht="10.199999999999999">
      <c r="A44" s="736" t="s">
        <v>290</v>
      </c>
      <c r="B44" s="333"/>
    </row>
    <row r="45" spans="1:17" ht="10.199999999999999">
      <c r="A45" s="737" t="s">
        <v>824</v>
      </c>
    </row>
    <row r="46" spans="1:17" ht="10.199999999999999">
      <c r="A46" s="737" t="s">
        <v>825</v>
      </c>
    </row>
    <row r="47" spans="1:17" ht="10.199999999999999">
      <c r="A47" s="737"/>
    </row>
    <row r="48" spans="1:17" ht="10.199999999999999">
      <c r="A48" s="736" t="s">
        <v>289</v>
      </c>
    </row>
    <row r="49" spans="1:2" s="328" customFormat="1" ht="10.199999999999999">
      <c r="A49" s="737" t="s">
        <v>826</v>
      </c>
      <c r="B49" s="332"/>
    </row>
    <row r="50" spans="1:2" s="328" customFormat="1" ht="10.199999999999999">
      <c r="A50" s="737" t="s">
        <v>827</v>
      </c>
      <c r="B50" s="332"/>
    </row>
    <row r="51" spans="1:2" s="328" customFormat="1" ht="10.199999999999999">
      <c r="A51" s="332"/>
      <c r="B51" s="332"/>
    </row>
    <row r="52" spans="1:2" s="328" customFormat="1" ht="10.199999999999999">
      <c r="B52" s="333"/>
    </row>
    <row r="53" spans="1:2" s="328" customFormat="1" ht="10.199999999999999">
      <c r="A53" s="332"/>
      <c r="B53" s="332"/>
    </row>
    <row r="54" spans="1:2" s="328" customFormat="1" ht="10.199999999999999">
      <c r="A54" s="332"/>
      <c r="B54" s="332"/>
    </row>
    <row r="55" spans="1:2" s="328" customFormat="1" ht="10.199999999999999">
      <c r="A55" s="332"/>
      <c r="B55" s="332"/>
    </row>
    <row r="56" spans="1:2" s="328" customFormat="1" ht="10.199999999999999">
      <c r="A56" s="332"/>
      <c r="B56" s="332"/>
    </row>
    <row r="57" spans="1:2" s="328" customFormat="1" ht="10.199999999999999">
      <c r="A57" s="332"/>
      <c r="B57" s="332"/>
    </row>
    <row r="58" spans="1:2" s="328" customFormat="1" ht="10.199999999999999">
      <c r="A58" s="332"/>
      <c r="B58" s="332"/>
    </row>
    <row r="59" spans="1:2" s="328" customFormat="1" ht="10.199999999999999">
      <c r="A59" s="332"/>
      <c r="B59" s="332"/>
    </row>
    <row r="60" spans="1:2" s="328" customFormat="1" ht="10.199999999999999">
      <c r="A60" s="332"/>
      <c r="B60" s="332"/>
    </row>
    <row r="61" spans="1:2" s="328" customFormat="1" ht="10.199999999999999">
      <c r="A61" s="332"/>
      <c r="B61" s="332"/>
    </row>
    <row r="62" spans="1:2" s="328" customFormat="1" ht="10.199999999999999">
      <c r="A62" s="332"/>
      <c r="B62" s="332"/>
    </row>
    <row r="63" spans="1:2" s="328" customFormat="1" ht="10.199999999999999">
      <c r="A63" s="332"/>
      <c r="B63" s="332"/>
    </row>
    <row r="64" spans="1:2" s="328" customFormat="1" ht="10.199999999999999">
      <c r="A64" s="332"/>
      <c r="B64" s="332"/>
    </row>
    <row r="65" s="328" customFormat="1" ht="10.199999999999999"/>
    <row r="66" s="328" customFormat="1" ht="10.199999999999999"/>
    <row r="67" s="328" customFormat="1" ht="10.199999999999999"/>
    <row r="68" s="328" customFormat="1" ht="10.199999999999999"/>
    <row r="69" s="328" customFormat="1" ht="10.199999999999999"/>
    <row r="70" s="328" customFormat="1" ht="10.199999999999999"/>
    <row r="71" s="328" customFormat="1" ht="10.199999999999999"/>
    <row r="72" s="328" customFormat="1" ht="10.199999999999999"/>
    <row r="73" s="328" customFormat="1" ht="10.199999999999999"/>
    <row r="74" s="328" customFormat="1" ht="10.199999999999999"/>
    <row r="75" s="328" customFormat="1" ht="10.199999999999999"/>
    <row r="76" s="328" customFormat="1" ht="10.199999999999999"/>
    <row r="77" s="328" customFormat="1" ht="10.199999999999999"/>
    <row r="78" s="328" customFormat="1" ht="10.199999999999999"/>
    <row r="79" s="328" customFormat="1" ht="10.199999999999999"/>
    <row r="80" s="328" customFormat="1" ht="10.199999999999999"/>
    <row r="81" s="328" customFormat="1" ht="10.199999999999999"/>
    <row r="82" s="328" customFormat="1" ht="10.199999999999999"/>
    <row r="83" s="328" customFormat="1" ht="10.199999999999999"/>
    <row r="84" s="328" customFormat="1" ht="10.199999999999999"/>
    <row r="85" s="328" customFormat="1" ht="10.199999999999999"/>
    <row r="86" s="328" customFormat="1" ht="10.199999999999999"/>
    <row r="87" s="328" customFormat="1" ht="10.199999999999999"/>
    <row r="88" s="328" customFormat="1" ht="10.199999999999999"/>
    <row r="89" s="328" customFormat="1" ht="10.199999999999999"/>
    <row r="90" s="328" customFormat="1" ht="10.199999999999999"/>
    <row r="91" s="328" customFormat="1" ht="10.199999999999999"/>
    <row r="92" s="328" customFormat="1" ht="10.199999999999999"/>
    <row r="93" s="328" customFormat="1" ht="10.199999999999999"/>
    <row r="94" s="328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/>
  </sheetViews>
  <sheetFormatPr defaultColWidth="11.7109375" defaultRowHeight="10.199999999999999"/>
  <cols>
    <col min="1" max="1" width="5.85546875" style="400" customWidth="1"/>
    <col min="2" max="2" width="13" style="400" customWidth="1"/>
    <col min="3" max="3" width="1.85546875" style="400" customWidth="1"/>
    <col min="4" max="4" width="11.140625" style="401" customWidth="1"/>
    <col min="5" max="6" width="9.85546875" style="400" customWidth="1"/>
    <col min="7" max="11" width="8.5703125" style="400" customWidth="1"/>
    <col min="12" max="13" width="9.85546875" style="400" customWidth="1"/>
    <col min="14" max="14" width="11" style="400" customWidth="1"/>
    <col min="15" max="16" width="8.5703125" style="400" customWidth="1"/>
    <col min="17" max="17" width="9.85546875" style="400" customWidth="1"/>
    <col min="18" max="18" width="13.42578125" style="400" customWidth="1"/>
    <col min="19" max="16384" width="11.7109375" style="400"/>
  </cols>
  <sheetData>
    <row r="1" spans="1:18" s="447" customFormat="1" ht="12">
      <c r="A1" s="397">
        <v>12</v>
      </c>
      <c r="B1" s="448"/>
      <c r="C1" s="448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448"/>
      <c r="P1" s="448"/>
      <c r="R1" s="397"/>
    </row>
    <row r="2" spans="1:18">
      <c r="A2" s="395" t="s">
        <v>308</v>
      </c>
      <c r="B2" s="446"/>
      <c r="C2" s="446"/>
      <c r="D2" s="389"/>
      <c r="E2" s="389"/>
      <c r="F2" s="394"/>
      <c r="G2" s="393"/>
      <c r="H2" s="393"/>
      <c r="I2" s="392"/>
      <c r="J2" s="392"/>
      <c r="K2" s="392"/>
      <c r="L2" s="392"/>
      <c r="M2" s="392"/>
      <c r="N2" s="392"/>
      <c r="O2" s="444"/>
      <c r="P2" s="444"/>
      <c r="R2" s="391" t="s">
        <v>308</v>
      </c>
    </row>
    <row r="3" spans="1:18">
      <c r="A3" s="395" t="s">
        <v>323</v>
      </c>
      <c r="B3" s="444"/>
      <c r="C3" s="444"/>
      <c r="D3" s="389"/>
      <c r="E3" s="388"/>
      <c r="F3" s="384"/>
      <c r="G3" s="387"/>
      <c r="H3" s="383"/>
      <c r="I3" s="384"/>
      <c r="J3" s="384"/>
      <c r="K3" s="384"/>
      <c r="L3" s="384"/>
      <c r="M3" s="384"/>
      <c r="N3" s="384"/>
      <c r="O3" s="444"/>
      <c r="P3" s="444"/>
      <c r="R3" s="386" t="s">
        <v>322</v>
      </c>
    </row>
    <row r="4" spans="1:18">
      <c r="A4" s="445" t="s">
        <v>307</v>
      </c>
      <c r="B4" s="444"/>
      <c r="C4" s="444"/>
      <c r="D4" s="384"/>
      <c r="E4" s="384"/>
      <c r="F4" s="384"/>
      <c r="G4" s="383"/>
      <c r="H4" s="383"/>
      <c r="I4" s="384"/>
      <c r="J4" s="384"/>
      <c r="K4" s="384"/>
      <c r="L4" s="384"/>
      <c r="M4" s="384"/>
      <c r="N4" s="384"/>
      <c r="O4" s="444"/>
      <c r="P4" s="444"/>
      <c r="R4" s="383" t="s">
        <v>306</v>
      </c>
    </row>
    <row r="5" spans="1:18">
      <c r="A5" s="442"/>
      <c r="B5" s="442"/>
      <c r="C5" s="442"/>
      <c r="D5" s="443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1"/>
    </row>
    <row r="6" spans="1:18" s="424" customFormat="1" ht="21.9" customHeight="1">
      <c r="A6" s="440"/>
      <c r="B6" s="439"/>
      <c r="C6" s="438"/>
      <c r="D6" s="714" t="s">
        <v>7</v>
      </c>
      <c r="E6" s="717" t="s">
        <v>305</v>
      </c>
      <c r="F6" s="718"/>
      <c r="G6" s="718"/>
      <c r="H6" s="718"/>
      <c r="I6" s="718"/>
      <c r="J6" s="718"/>
      <c r="K6" s="719"/>
      <c r="L6" s="717" t="s">
        <v>304</v>
      </c>
      <c r="M6" s="719"/>
      <c r="N6" s="733" t="s">
        <v>303</v>
      </c>
      <c r="O6" s="734"/>
      <c r="P6" s="735"/>
      <c r="Q6" s="723" t="s">
        <v>302</v>
      </c>
      <c r="R6" s="437"/>
    </row>
    <row r="7" spans="1:18" s="424" customFormat="1" ht="24" customHeight="1">
      <c r="A7" s="436"/>
      <c r="B7" s="435"/>
      <c r="C7" s="434"/>
      <c r="D7" s="715"/>
      <c r="E7" s="702" t="s">
        <v>7</v>
      </c>
      <c r="F7" s="704" t="s">
        <v>301</v>
      </c>
      <c r="G7" s="705"/>
      <c r="H7" s="705"/>
      <c r="I7" s="705"/>
      <c r="J7" s="706"/>
      <c r="K7" s="726" t="s">
        <v>300</v>
      </c>
      <c r="L7" s="728" t="s">
        <v>7</v>
      </c>
      <c r="M7" s="726" t="s">
        <v>299</v>
      </c>
      <c r="N7" s="728" t="s">
        <v>7</v>
      </c>
      <c r="O7" s="729" t="s">
        <v>298</v>
      </c>
      <c r="P7" s="731" t="s">
        <v>297</v>
      </c>
      <c r="Q7" s="724"/>
      <c r="R7" s="433"/>
    </row>
    <row r="8" spans="1:18" s="424" customFormat="1" ht="53.4" customHeight="1">
      <c r="A8" s="432"/>
      <c r="B8" s="431"/>
      <c r="C8" s="430"/>
      <c r="D8" s="716"/>
      <c r="E8" s="703"/>
      <c r="F8" s="429" t="s">
        <v>7</v>
      </c>
      <c r="G8" s="428" t="s">
        <v>296</v>
      </c>
      <c r="H8" s="427" t="s">
        <v>321</v>
      </c>
      <c r="I8" s="427" t="s">
        <v>294</v>
      </c>
      <c r="J8" s="426" t="s">
        <v>293</v>
      </c>
      <c r="K8" s="727"/>
      <c r="L8" s="727"/>
      <c r="M8" s="727"/>
      <c r="N8" s="727"/>
      <c r="O8" s="730"/>
      <c r="P8" s="732"/>
      <c r="Q8" s="725"/>
      <c r="R8" s="425"/>
    </row>
    <row r="9" spans="1:18">
      <c r="A9" s="423"/>
      <c r="B9" s="422"/>
      <c r="C9" s="415"/>
      <c r="D9" s="421"/>
      <c r="E9" s="419"/>
      <c r="G9" s="420"/>
      <c r="L9" s="418"/>
      <c r="N9" s="419"/>
      <c r="Q9" s="418"/>
      <c r="R9" s="417"/>
    </row>
    <row r="10" spans="1:18" ht="15.9" customHeight="1">
      <c r="A10" s="416">
        <v>2012</v>
      </c>
      <c r="B10" s="415" t="s">
        <v>7</v>
      </c>
      <c r="C10" s="415"/>
      <c r="D10" s="414">
        <v>10124.554728000001</v>
      </c>
      <c r="E10" s="411">
        <v>8571.3548440000013</v>
      </c>
      <c r="F10" s="412">
        <v>4267.271119</v>
      </c>
      <c r="G10" s="413">
        <v>934.33320300000003</v>
      </c>
      <c r="H10" s="412">
        <v>164.71554399999999</v>
      </c>
      <c r="I10" s="412">
        <v>89.620145999999991</v>
      </c>
      <c r="J10" s="412">
        <v>2803.9339619999996</v>
      </c>
      <c r="K10" s="412">
        <v>4155.1440720000001</v>
      </c>
      <c r="L10" s="411">
        <v>722.62967200000003</v>
      </c>
      <c r="M10" s="412">
        <v>655.78756499999997</v>
      </c>
      <c r="N10" s="411">
        <v>630.09122200000002</v>
      </c>
      <c r="O10" s="412">
        <v>34.694935000000001</v>
      </c>
      <c r="P10" s="412">
        <v>178.43132600000001</v>
      </c>
      <c r="Q10" s="411">
        <v>152.45748999999998</v>
      </c>
      <c r="R10" s="410" t="s">
        <v>320</v>
      </c>
    </row>
    <row r="11" spans="1:18" ht="15.9" customHeight="1">
      <c r="A11" s="416"/>
      <c r="B11" s="415" t="s">
        <v>319</v>
      </c>
      <c r="C11" s="415"/>
      <c r="D11" s="414">
        <v>6020.8369139999995</v>
      </c>
      <c r="E11" s="411">
        <v>4673.965083</v>
      </c>
      <c r="F11" s="412">
        <v>1796.5244129999999</v>
      </c>
      <c r="G11" s="413">
        <v>705.06218899999999</v>
      </c>
      <c r="H11" s="412">
        <v>121.65884699999999</v>
      </c>
      <c r="I11" s="412">
        <v>60.065435000000001</v>
      </c>
      <c r="J11" s="412">
        <v>902.142428</v>
      </c>
      <c r="K11" s="412">
        <v>2738.4670950000004</v>
      </c>
      <c r="L11" s="411">
        <v>583.18980500000009</v>
      </c>
      <c r="M11" s="412">
        <v>517.64734499999997</v>
      </c>
      <c r="N11" s="411">
        <v>608.58465799999999</v>
      </c>
      <c r="O11" s="412">
        <v>28.213115000000002</v>
      </c>
      <c r="P11" s="412">
        <v>176.585643</v>
      </c>
      <c r="Q11" s="411">
        <v>146.81881799999999</v>
      </c>
      <c r="R11" s="410" t="s">
        <v>318</v>
      </c>
    </row>
    <row r="12" spans="1:18" ht="15.9" customHeight="1">
      <c r="A12" s="416"/>
      <c r="B12" s="415" t="s">
        <v>317</v>
      </c>
      <c r="C12" s="415"/>
      <c r="D12" s="414">
        <v>4103.7178139999996</v>
      </c>
      <c r="E12" s="411">
        <v>3897.3897609999999</v>
      </c>
      <c r="F12" s="412">
        <v>2470.7467059999999</v>
      </c>
      <c r="G12" s="413">
        <v>229.27101400000001</v>
      </c>
      <c r="H12" s="412">
        <v>43.056697</v>
      </c>
      <c r="I12" s="412">
        <v>29.554711000000001</v>
      </c>
      <c r="J12" s="412">
        <v>1901.791534</v>
      </c>
      <c r="K12" s="412">
        <v>1416.6769769999999</v>
      </c>
      <c r="L12" s="411">
        <v>139.43986699999999</v>
      </c>
      <c r="M12" s="412">
        <v>138.14022</v>
      </c>
      <c r="N12" s="411">
        <v>21.506564000000001</v>
      </c>
      <c r="O12" s="412">
        <v>6.4818199999999999</v>
      </c>
      <c r="P12" s="412">
        <v>1.845683</v>
      </c>
      <c r="Q12" s="411">
        <v>5.6386719999999997</v>
      </c>
      <c r="R12" s="410" t="s">
        <v>316</v>
      </c>
    </row>
    <row r="13" spans="1:18" ht="24" customHeight="1">
      <c r="A13" s="416">
        <v>2011</v>
      </c>
      <c r="B13" s="415" t="s">
        <v>7</v>
      </c>
      <c r="C13" s="415"/>
      <c r="D13" s="414">
        <v>10161.041018</v>
      </c>
      <c r="E13" s="411">
        <v>8607.6968680000009</v>
      </c>
      <c r="F13" s="412">
        <v>4232.3594949999997</v>
      </c>
      <c r="G13" s="413">
        <v>923.66784499999994</v>
      </c>
      <c r="H13" s="412">
        <v>175.062062</v>
      </c>
      <c r="I13" s="412">
        <v>102.20044899999999</v>
      </c>
      <c r="J13" s="412">
        <v>2802.0715319999999</v>
      </c>
      <c r="K13" s="412">
        <v>4224.7876679999999</v>
      </c>
      <c r="L13" s="411">
        <v>736.42606799999999</v>
      </c>
      <c r="M13" s="412">
        <v>667.87757299999998</v>
      </c>
      <c r="N13" s="411">
        <v>679.05277999999998</v>
      </c>
      <c r="O13" s="412">
        <v>27.940866000000003</v>
      </c>
      <c r="P13" s="412">
        <v>187.50796700000001</v>
      </c>
      <c r="Q13" s="411">
        <v>69.972431</v>
      </c>
      <c r="R13" s="410" t="s">
        <v>320</v>
      </c>
    </row>
    <row r="14" spans="1:18" ht="15.9" customHeight="1">
      <c r="A14" s="416"/>
      <c r="B14" s="415" t="s">
        <v>319</v>
      </c>
      <c r="C14" s="415"/>
      <c r="D14" s="414">
        <v>6173.9279150000002</v>
      </c>
      <c r="E14" s="411">
        <v>4806.0306330000003</v>
      </c>
      <c r="F14" s="412">
        <v>1823.785905</v>
      </c>
      <c r="G14" s="413">
        <v>722.92117700000006</v>
      </c>
      <c r="H14" s="412">
        <v>129.14179200000001</v>
      </c>
      <c r="I14" s="412">
        <v>74.163465000000002</v>
      </c>
      <c r="J14" s="412">
        <v>938.17977500000006</v>
      </c>
      <c r="K14" s="412">
        <v>2844.560039</v>
      </c>
      <c r="L14" s="411">
        <v>639.72939599999995</v>
      </c>
      <c r="M14" s="412">
        <v>572.30419700000004</v>
      </c>
      <c r="N14" s="411">
        <v>644.10549500000002</v>
      </c>
      <c r="O14" s="412">
        <v>23.165288</v>
      </c>
      <c r="P14" s="412">
        <v>185.82295300000001</v>
      </c>
      <c r="Q14" s="411">
        <v>59.068063000000002</v>
      </c>
      <c r="R14" s="410" t="s">
        <v>318</v>
      </c>
    </row>
    <row r="15" spans="1:18" ht="15.9" customHeight="1">
      <c r="A15" s="416"/>
      <c r="B15" s="415" t="s">
        <v>317</v>
      </c>
      <c r="C15" s="415"/>
      <c r="D15" s="414">
        <v>3987.1131030000001</v>
      </c>
      <c r="E15" s="411">
        <v>3801.6662349999997</v>
      </c>
      <c r="F15" s="412">
        <v>2408.57359</v>
      </c>
      <c r="G15" s="413">
        <v>200.746668</v>
      </c>
      <c r="H15" s="412">
        <v>45.920269999999995</v>
      </c>
      <c r="I15" s="412">
        <v>28.036984</v>
      </c>
      <c r="J15" s="412">
        <v>1863.8917569999999</v>
      </c>
      <c r="K15" s="412">
        <v>1380.227629</v>
      </c>
      <c r="L15" s="411">
        <v>96.696672000000007</v>
      </c>
      <c r="M15" s="412">
        <v>95.57337600000001</v>
      </c>
      <c r="N15" s="411">
        <v>34.947285000000001</v>
      </c>
      <c r="O15" s="412">
        <v>4.7755780000000003</v>
      </c>
      <c r="P15" s="412">
        <v>1.6850139999999998</v>
      </c>
      <c r="Q15" s="411">
        <v>10.904368</v>
      </c>
      <c r="R15" s="410" t="s">
        <v>316</v>
      </c>
    </row>
    <row r="16" spans="1:18" ht="24" customHeight="1">
      <c r="A16" s="416">
        <v>2010</v>
      </c>
      <c r="B16" s="415" t="s">
        <v>7</v>
      </c>
      <c r="C16" s="415"/>
      <c r="D16" s="414">
        <v>8460.1526950000007</v>
      </c>
      <c r="E16" s="411">
        <v>7099.9859409999999</v>
      </c>
      <c r="F16" s="412">
        <v>3680.2766900000001</v>
      </c>
      <c r="G16" s="413">
        <v>788.91147000000001</v>
      </c>
      <c r="H16" s="412">
        <v>164.66450499999999</v>
      </c>
      <c r="I16" s="412">
        <v>85.309323999999989</v>
      </c>
      <c r="J16" s="412">
        <v>2393.5499519999998</v>
      </c>
      <c r="K16" s="412">
        <v>3283.7345380000002</v>
      </c>
      <c r="L16" s="411">
        <v>551.95986699999992</v>
      </c>
      <c r="M16" s="412">
        <v>485.11564799999996</v>
      </c>
      <c r="N16" s="411">
        <v>727.73235099999988</v>
      </c>
      <c r="O16" s="412">
        <v>34.939835000000002</v>
      </c>
      <c r="P16" s="412">
        <v>146.83035699999999</v>
      </c>
      <c r="Q16" s="411">
        <v>32.010128000000002</v>
      </c>
      <c r="R16" s="410" t="s">
        <v>320</v>
      </c>
    </row>
    <row r="17" spans="1:18" ht="15.9" customHeight="1">
      <c r="A17" s="416"/>
      <c r="B17" s="415" t="s">
        <v>319</v>
      </c>
      <c r="C17" s="415"/>
      <c r="D17" s="414">
        <v>4853.4460209999997</v>
      </c>
      <c r="E17" s="411">
        <v>3641.4460340000001</v>
      </c>
      <c r="F17" s="412">
        <v>1566.1354939999999</v>
      </c>
      <c r="G17" s="413">
        <v>613.64543000000003</v>
      </c>
      <c r="H17" s="412">
        <v>129.62904799999998</v>
      </c>
      <c r="I17" s="412">
        <v>70.855975000000001</v>
      </c>
      <c r="J17" s="412">
        <v>773.31810999999993</v>
      </c>
      <c r="K17" s="412">
        <v>1949.0583840000002</v>
      </c>
      <c r="L17" s="411">
        <v>473.293611</v>
      </c>
      <c r="M17" s="412">
        <v>417.33554399999997</v>
      </c>
      <c r="N17" s="411">
        <v>694.2255540000001</v>
      </c>
      <c r="O17" s="412">
        <v>31.455321999999999</v>
      </c>
      <c r="P17" s="412">
        <v>145.84013300000001</v>
      </c>
      <c r="Q17" s="411">
        <v>20.526212000000001</v>
      </c>
      <c r="R17" s="410" t="s">
        <v>318</v>
      </c>
    </row>
    <row r="18" spans="1:18" ht="15.9" customHeight="1">
      <c r="A18" s="416"/>
      <c r="B18" s="415" t="s">
        <v>317</v>
      </c>
      <c r="C18" s="415"/>
      <c r="D18" s="414">
        <v>3606.706674</v>
      </c>
      <c r="E18" s="411">
        <v>3458.5399070000003</v>
      </c>
      <c r="F18" s="412">
        <v>2114.141196</v>
      </c>
      <c r="G18" s="413">
        <v>175.26604</v>
      </c>
      <c r="H18" s="412">
        <v>35.035457000000001</v>
      </c>
      <c r="I18" s="412">
        <v>14.453348999999999</v>
      </c>
      <c r="J18" s="412">
        <v>1620.2318419999999</v>
      </c>
      <c r="K18" s="412">
        <v>1334.676154</v>
      </c>
      <c r="L18" s="411">
        <v>78.66625599999999</v>
      </c>
      <c r="M18" s="412">
        <v>67.780104000000009</v>
      </c>
      <c r="N18" s="411">
        <v>33.506796999999999</v>
      </c>
      <c r="O18" s="412">
        <v>3.4845129999999997</v>
      </c>
      <c r="P18" s="412">
        <v>0.99022399999999999</v>
      </c>
      <c r="Q18" s="411">
        <v>11.483915999999999</v>
      </c>
      <c r="R18" s="410" t="s">
        <v>316</v>
      </c>
    </row>
    <row r="19" spans="1:18" ht="24" customHeight="1">
      <c r="A19" s="416">
        <v>2009</v>
      </c>
      <c r="B19" s="415" t="s">
        <v>7</v>
      </c>
      <c r="C19" s="415"/>
      <c r="D19" s="414">
        <v>7208.5859800000007</v>
      </c>
      <c r="E19" s="411">
        <v>6084.0927280000005</v>
      </c>
      <c r="F19" s="412">
        <v>3020.6334700000002</v>
      </c>
      <c r="G19" s="413">
        <v>626.93147199999999</v>
      </c>
      <c r="H19" s="412">
        <v>71.140917999999999</v>
      </c>
      <c r="I19" s="412">
        <v>35.943665000000003</v>
      </c>
      <c r="J19" s="412">
        <v>1989.227754</v>
      </c>
      <c r="K19" s="412">
        <v>2953.261317</v>
      </c>
      <c r="L19" s="411">
        <v>431.69714600000003</v>
      </c>
      <c r="M19" s="412">
        <v>400.627745</v>
      </c>
      <c r="N19" s="411">
        <v>610.38464699999997</v>
      </c>
      <c r="O19" s="412">
        <v>30.248882000000002</v>
      </c>
      <c r="P19" s="412">
        <v>107.94090200000001</v>
      </c>
      <c r="Q19" s="411">
        <v>15.013174000000001</v>
      </c>
      <c r="R19" s="410" t="s">
        <v>320</v>
      </c>
    </row>
    <row r="20" spans="1:18" ht="15.9" customHeight="1">
      <c r="A20" s="416"/>
      <c r="B20" s="415" t="s">
        <v>319</v>
      </c>
      <c r="C20" s="415"/>
      <c r="D20" s="414">
        <v>4101.5169539999997</v>
      </c>
      <c r="E20" s="411">
        <v>3113.7856030000003</v>
      </c>
      <c r="F20" s="412">
        <v>1272.1447969999999</v>
      </c>
      <c r="G20" s="413">
        <v>481.65017700000004</v>
      </c>
      <c r="H20" s="412">
        <v>44.147194999999996</v>
      </c>
      <c r="I20" s="412">
        <v>26.385048999999999</v>
      </c>
      <c r="J20" s="412">
        <v>651.70239200000003</v>
      </c>
      <c r="K20" s="412">
        <v>1745.3159609999998</v>
      </c>
      <c r="L20" s="411">
        <v>342.88001899999995</v>
      </c>
      <c r="M20" s="412">
        <v>323.60742399999998</v>
      </c>
      <c r="N20" s="411">
        <v>592.01596800000004</v>
      </c>
      <c r="O20" s="412">
        <v>27.299472000000002</v>
      </c>
      <c r="P20" s="412">
        <v>107.047455</v>
      </c>
      <c r="Q20" s="411">
        <v>8.5070899999999998</v>
      </c>
      <c r="R20" s="410" t="s">
        <v>318</v>
      </c>
    </row>
    <row r="21" spans="1:18" ht="15.9" customHeight="1">
      <c r="A21" s="416"/>
      <c r="B21" s="415" t="s">
        <v>317</v>
      </c>
      <c r="C21" s="415"/>
      <c r="D21" s="414">
        <v>3107.0690260000001</v>
      </c>
      <c r="E21" s="411">
        <v>2970.3071249999998</v>
      </c>
      <c r="F21" s="412">
        <v>1748.4886730000001</v>
      </c>
      <c r="G21" s="413">
        <v>145.281295</v>
      </c>
      <c r="H21" s="412">
        <v>26.993723000000003</v>
      </c>
      <c r="I21" s="412">
        <v>9.5586160000000007</v>
      </c>
      <c r="J21" s="412">
        <v>1337.5253619999999</v>
      </c>
      <c r="K21" s="412">
        <v>1207.9453559999999</v>
      </c>
      <c r="L21" s="411">
        <v>88.817126999999999</v>
      </c>
      <c r="M21" s="412">
        <v>77.020320999999996</v>
      </c>
      <c r="N21" s="411">
        <v>18.368678999999997</v>
      </c>
      <c r="O21" s="412">
        <v>2.9494099999999999</v>
      </c>
      <c r="P21" s="412">
        <v>0.89344699999999999</v>
      </c>
      <c r="Q21" s="411">
        <v>6.5060839999999995</v>
      </c>
      <c r="R21" s="410" t="s">
        <v>316</v>
      </c>
    </row>
    <row r="22" spans="1:18" ht="24" customHeight="1">
      <c r="A22" s="416">
        <v>2008</v>
      </c>
      <c r="B22" s="415" t="s">
        <v>7</v>
      </c>
      <c r="C22" s="415"/>
      <c r="D22" s="414">
        <v>7736.6965710000004</v>
      </c>
      <c r="E22" s="411">
        <v>6710.2323759999999</v>
      </c>
      <c r="F22" s="412">
        <v>3550.9018900000001</v>
      </c>
      <c r="G22" s="413">
        <v>759.86219299999993</v>
      </c>
      <c r="H22" s="412">
        <v>108.461889</v>
      </c>
      <c r="I22" s="412">
        <v>43.982784000000002</v>
      </c>
      <c r="J22" s="412">
        <v>2355.4577940000004</v>
      </c>
      <c r="K22" s="412">
        <v>3048.5116419999999</v>
      </c>
      <c r="L22" s="411">
        <v>489.25975699999998</v>
      </c>
      <c r="M22" s="412">
        <v>436.87345199999999</v>
      </c>
      <c r="N22" s="411">
        <v>429.30363600000004</v>
      </c>
      <c r="O22" s="412">
        <v>31.767491000000003</v>
      </c>
      <c r="P22" s="412">
        <v>113.18042999999999</v>
      </c>
      <c r="Q22" s="411">
        <v>7.301545</v>
      </c>
      <c r="R22" s="410" t="s">
        <v>320</v>
      </c>
    </row>
    <row r="23" spans="1:18" ht="15.9" customHeight="1">
      <c r="A23" s="416"/>
      <c r="B23" s="415" t="s">
        <v>319</v>
      </c>
      <c r="C23" s="415"/>
      <c r="D23" s="414">
        <v>4106.2496140000003</v>
      </c>
      <c r="E23" s="411">
        <v>3240.802514</v>
      </c>
      <c r="F23" s="412">
        <v>1489.3405439999999</v>
      </c>
      <c r="G23" s="413">
        <v>582.93311399999993</v>
      </c>
      <c r="H23" s="412">
        <v>73.578400999999999</v>
      </c>
      <c r="I23" s="412">
        <v>35.779584999999997</v>
      </c>
      <c r="J23" s="412">
        <v>743.569436</v>
      </c>
      <c r="K23" s="412">
        <v>1649.467488</v>
      </c>
      <c r="L23" s="411">
        <v>390.52387900000002</v>
      </c>
      <c r="M23" s="412">
        <v>370.11143300000003</v>
      </c>
      <c r="N23" s="411">
        <v>397.40049599999998</v>
      </c>
      <c r="O23" s="412">
        <v>18.745303</v>
      </c>
      <c r="P23" s="412">
        <v>112.62672500000001</v>
      </c>
      <c r="Q23" s="411">
        <v>5.1093779999999995</v>
      </c>
      <c r="R23" s="410" t="s">
        <v>318</v>
      </c>
    </row>
    <row r="24" spans="1:18" ht="15.9" customHeight="1">
      <c r="A24" s="416"/>
      <c r="B24" s="415" t="s">
        <v>317</v>
      </c>
      <c r="C24" s="415"/>
      <c r="D24" s="414">
        <v>3630.4469570000001</v>
      </c>
      <c r="E24" s="411">
        <v>3469.4298620000004</v>
      </c>
      <c r="F24" s="412">
        <v>2061.561346</v>
      </c>
      <c r="G24" s="413">
        <v>176.929079</v>
      </c>
      <c r="H24" s="412">
        <v>34.883488</v>
      </c>
      <c r="I24" s="412">
        <v>8.2031989999999997</v>
      </c>
      <c r="J24" s="412">
        <v>1611.8883579999999</v>
      </c>
      <c r="K24" s="412">
        <v>1399.0441540000002</v>
      </c>
      <c r="L24" s="411">
        <v>98.735878</v>
      </c>
      <c r="M24" s="412">
        <v>66.762018999999995</v>
      </c>
      <c r="N24" s="411">
        <v>31.90314</v>
      </c>
      <c r="O24" s="412">
        <v>13.022188</v>
      </c>
      <c r="P24" s="412">
        <v>0.553705</v>
      </c>
      <c r="Q24" s="411">
        <v>2.192167</v>
      </c>
      <c r="R24" s="410" t="s">
        <v>316</v>
      </c>
    </row>
    <row r="25" spans="1:18" ht="24" customHeight="1">
      <c r="A25" s="416">
        <v>2007</v>
      </c>
      <c r="B25" s="415" t="s">
        <v>7</v>
      </c>
      <c r="C25" s="415"/>
      <c r="D25" s="414">
        <v>6898.5398540000006</v>
      </c>
      <c r="E25" s="411">
        <v>5971.0453710000002</v>
      </c>
      <c r="F25" s="412">
        <v>2925.3611919999998</v>
      </c>
      <c r="G25" s="413">
        <v>641.57288399999993</v>
      </c>
      <c r="H25" s="412">
        <v>77.185418999999996</v>
      </c>
      <c r="I25" s="412">
        <v>57.244743</v>
      </c>
      <c r="J25" s="412">
        <v>1959.1166440000002</v>
      </c>
      <c r="K25" s="412">
        <v>2934.3630459999999</v>
      </c>
      <c r="L25" s="411">
        <v>435.37623200000002</v>
      </c>
      <c r="M25" s="412">
        <v>371.94296200000002</v>
      </c>
      <c r="N25" s="411">
        <v>406.77131799999995</v>
      </c>
      <c r="O25" s="412">
        <v>58.209705999999997</v>
      </c>
      <c r="P25" s="412">
        <v>59.245396</v>
      </c>
      <c r="Q25" s="411">
        <v>15.817952999999999</v>
      </c>
      <c r="R25" s="410" t="s">
        <v>320</v>
      </c>
    </row>
    <row r="26" spans="1:18" ht="15.9" customHeight="1">
      <c r="A26" s="416"/>
      <c r="B26" s="415" t="s">
        <v>319</v>
      </c>
      <c r="C26" s="415"/>
      <c r="D26" s="414">
        <v>3474.0865060000001</v>
      </c>
      <c r="E26" s="411">
        <v>2664.3047740000002</v>
      </c>
      <c r="F26" s="412">
        <v>1199.1713559999998</v>
      </c>
      <c r="G26" s="413">
        <v>494.38199400000002</v>
      </c>
      <c r="H26" s="412">
        <v>50.485126999999999</v>
      </c>
      <c r="I26" s="412">
        <v>52.118891000000005</v>
      </c>
      <c r="J26" s="412">
        <v>596.22299399999997</v>
      </c>
      <c r="K26" s="412">
        <v>1359.702841</v>
      </c>
      <c r="L26" s="411">
        <v>381.85532699999999</v>
      </c>
      <c r="M26" s="412">
        <v>334.15959800000002</v>
      </c>
      <c r="N26" s="411">
        <v>368.29139599999996</v>
      </c>
      <c r="O26" s="412">
        <v>45.692250999999999</v>
      </c>
      <c r="P26" s="412">
        <v>58.390003999999998</v>
      </c>
      <c r="Q26" s="411">
        <v>9.564978</v>
      </c>
      <c r="R26" s="410" t="s">
        <v>318</v>
      </c>
    </row>
    <row r="27" spans="1:18" ht="15.9" customHeight="1">
      <c r="A27" s="416"/>
      <c r="B27" s="415" t="s">
        <v>317</v>
      </c>
      <c r="C27" s="415"/>
      <c r="D27" s="414">
        <v>3424.453348</v>
      </c>
      <c r="E27" s="411">
        <v>3306.740597</v>
      </c>
      <c r="F27" s="412">
        <v>1726.1898359999998</v>
      </c>
      <c r="G27" s="413">
        <v>147.19089000000002</v>
      </c>
      <c r="H27" s="412">
        <v>26.700292000000001</v>
      </c>
      <c r="I27" s="412">
        <v>5.1258520000000001</v>
      </c>
      <c r="J27" s="412">
        <v>1362.89365</v>
      </c>
      <c r="K27" s="412">
        <v>1574.6602050000001</v>
      </c>
      <c r="L27" s="411">
        <v>53.520904999999999</v>
      </c>
      <c r="M27" s="412">
        <v>37.783363999999999</v>
      </c>
      <c r="N27" s="411">
        <v>38.479922000000002</v>
      </c>
      <c r="O27" s="412">
        <v>12.517455</v>
      </c>
      <c r="P27" s="412">
        <v>0.85539200000000004</v>
      </c>
      <c r="Q27" s="411">
        <v>6.2529750000000002</v>
      </c>
      <c r="R27" s="410" t="s">
        <v>316</v>
      </c>
    </row>
    <row r="28" spans="1:18" ht="24" customHeight="1">
      <c r="A28" s="416">
        <v>2006</v>
      </c>
      <c r="B28" s="415" t="s">
        <v>7</v>
      </c>
      <c r="C28" s="415"/>
      <c r="D28" s="414">
        <v>3198.083858</v>
      </c>
      <c r="E28" s="411">
        <v>2607.4967059999999</v>
      </c>
      <c r="F28" s="412">
        <v>1507.79395</v>
      </c>
      <c r="G28" s="413">
        <v>242.68267900000001</v>
      </c>
      <c r="H28" s="412">
        <v>37.195675000000001</v>
      </c>
      <c r="I28" s="412">
        <v>25.132763000000001</v>
      </c>
      <c r="J28" s="412">
        <v>1059.7452720000001</v>
      </c>
      <c r="K28" s="412">
        <v>1004.967351</v>
      </c>
      <c r="L28" s="411">
        <v>328.712582</v>
      </c>
      <c r="M28" s="412">
        <v>246.82672200000002</v>
      </c>
      <c r="N28" s="411">
        <v>242.979792</v>
      </c>
      <c r="O28" s="412">
        <v>29.920385999999997</v>
      </c>
      <c r="P28" s="412">
        <v>41.776881000000003</v>
      </c>
      <c r="Q28" s="411">
        <v>5.3506530000000003</v>
      </c>
      <c r="R28" s="410" t="s">
        <v>320</v>
      </c>
    </row>
    <row r="29" spans="1:18" ht="15.9" customHeight="1">
      <c r="A29" s="416"/>
      <c r="B29" s="415" t="s">
        <v>319</v>
      </c>
      <c r="C29" s="415"/>
      <c r="D29" s="414">
        <v>2081.4461189999997</v>
      </c>
      <c r="E29" s="411">
        <v>1543.4521179999999</v>
      </c>
      <c r="F29" s="412">
        <v>583.37779799999998</v>
      </c>
      <c r="G29" s="413">
        <v>185.27797000000001</v>
      </c>
      <c r="H29" s="412">
        <v>30.094279</v>
      </c>
      <c r="I29" s="412">
        <v>21.334619999999997</v>
      </c>
      <c r="J29" s="412">
        <v>327.17675000000003</v>
      </c>
      <c r="K29" s="412">
        <v>867.79188299999998</v>
      </c>
      <c r="L29" s="411">
        <v>293.60145400000005</v>
      </c>
      <c r="M29" s="412">
        <v>216.98409000000001</v>
      </c>
      <c r="N29" s="411">
        <v>228.16555600000001</v>
      </c>
      <c r="O29" s="412">
        <v>23.744788</v>
      </c>
      <c r="P29" s="412">
        <v>39.957974</v>
      </c>
      <c r="Q29" s="411">
        <v>4.4490110000000005</v>
      </c>
      <c r="R29" s="410" t="s">
        <v>318</v>
      </c>
    </row>
    <row r="30" spans="1:18" ht="15.9" customHeight="1">
      <c r="A30" s="416"/>
      <c r="B30" s="415" t="s">
        <v>317</v>
      </c>
      <c r="C30" s="415"/>
      <c r="D30" s="414">
        <v>1116.637739</v>
      </c>
      <c r="E30" s="411">
        <v>1064.044588</v>
      </c>
      <c r="F30" s="412">
        <v>924.41615200000001</v>
      </c>
      <c r="G30" s="413">
        <v>57.404709000000004</v>
      </c>
      <c r="H30" s="412">
        <v>7.1013959999999994</v>
      </c>
      <c r="I30" s="412">
        <v>3.798143</v>
      </c>
      <c r="J30" s="412">
        <v>732.56852200000003</v>
      </c>
      <c r="K30" s="412">
        <v>137.175468</v>
      </c>
      <c r="L30" s="411">
        <v>35.111127999999994</v>
      </c>
      <c r="M30" s="412">
        <v>29.842632000000002</v>
      </c>
      <c r="N30" s="411">
        <v>14.814235999999999</v>
      </c>
      <c r="O30" s="412">
        <v>6.1755979999999999</v>
      </c>
      <c r="P30" s="412">
        <v>1.8189069999999998</v>
      </c>
      <c r="Q30" s="411">
        <v>0.90164200000000005</v>
      </c>
      <c r="R30" s="410" t="s">
        <v>316</v>
      </c>
    </row>
    <row r="31" spans="1:18" ht="24" customHeight="1">
      <c r="A31" s="416">
        <v>2005</v>
      </c>
      <c r="B31" s="415" t="s">
        <v>7</v>
      </c>
      <c r="C31" s="415"/>
      <c r="D31" s="414">
        <v>5380.8156019999997</v>
      </c>
      <c r="E31" s="411">
        <v>4755.2477159999999</v>
      </c>
      <c r="F31" s="412">
        <v>1987.767243</v>
      </c>
      <c r="G31" s="413">
        <v>291.51889399999999</v>
      </c>
      <c r="H31" s="412">
        <v>32.159045999999996</v>
      </c>
      <c r="I31" s="412">
        <v>31.959692999999998</v>
      </c>
      <c r="J31" s="412">
        <v>1465.437367</v>
      </c>
      <c r="K31" s="412">
        <v>2694.2294710000001</v>
      </c>
      <c r="L31" s="411">
        <v>340.86883500000005</v>
      </c>
      <c r="M31" s="412">
        <v>250.06255900000002</v>
      </c>
      <c r="N31" s="411">
        <v>212.16931199999999</v>
      </c>
      <c r="O31" s="412">
        <v>36.676540000000003</v>
      </c>
      <c r="P31" s="412">
        <v>38.462557999999994</v>
      </c>
      <c r="Q31" s="411">
        <v>15.377360000000001</v>
      </c>
      <c r="R31" s="410" t="s">
        <v>320</v>
      </c>
    </row>
    <row r="32" spans="1:18" ht="15.9" customHeight="1">
      <c r="A32" s="416"/>
      <c r="B32" s="415" t="s">
        <v>319</v>
      </c>
      <c r="C32" s="415"/>
      <c r="D32" s="414">
        <v>2327.9720189999998</v>
      </c>
      <c r="E32" s="411">
        <v>1794.886939</v>
      </c>
      <c r="F32" s="412">
        <v>674.18866400000002</v>
      </c>
      <c r="G32" s="413">
        <v>169.42706799999999</v>
      </c>
      <c r="H32" s="412">
        <v>22.259639</v>
      </c>
      <c r="I32" s="412">
        <v>23.847749</v>
      </c>
      <c r="J32" s="412">
        <v>431.87769199999997</v>
      </c>
      <c r="K32" s="412">
        <v>1057.3710209999999</v>
      </c>
      <c r="L32" s="411">
        <v>309.61421799999999</v>
      </c>
      <c r="M32" s="412">
        <v>232.66717399999999</v>
      </c>
      <c r="N32" s="411">
        <v>203.99081200000001</v>
      </c>
      <c r="O32" s="412">
        <v>35.615377000000002</v>
      </c>
      <c r="P32" s="412">
        <v>37.199984999999998</v>
      </c>
      <c r="Q32" s="411">
        <v>14.507751000000001</v>
      </c>
      <c r="R32" s="410" t="s">
        <v>318</v>
      </c>
    </row>
    <row r="33" spans="1:18" ht="15.9" customHeight="1">
      <c r="A33" s="416"/>
      <c r="B33" s="415" t="s">
        <v>317</v>
      </c>
      <c r="C33" s="415"/>
      <c r="D33" s="414">
        <v>3052.8435830000003</v>
      </c>
      <c r="E33" s="411">
        <v>2960.3607769999999</v>
      </c>
      <c r="F33" s="412">
        <v>1313.578579</v>
      </c>
      <c r="G33" s="413">
        <v>122.091826</v>
      </c>
      <c r="H33" s="412">
        <v>9.8994070000000001</v>
      </c>
      <c r="I33" s="412">
        <v>8.1119440000000012</v>
      </c>
      <c r="J33" s="412">
        <v>1033.559675</v>
      </c>
      <c r="K33" s="412">
        <v>1636.8584499999999</v>
      </c>
      <c r="L33" s="411">
        <v>31.254617</v>
      </c>
      <c r="M33" s="412">
        <v>17.395384999999997</v>
      </c>
      <c r="N33" s="411">
        <v>8.1784999999999997</v>
      </c>
      <c r="O33" s="412">
        <v>1.0611630000000001</v>
      </c>
      <c r="P33" s="412">
        <v>1.2625730000000002</v>
      </c>
      <c r="Q33" s="411">
        <v>0.86960900000000008</v>
      </c>
      <c r="R33" s="410" t="s">
        <v>316</v>
      </c>
    </row>
    <row r="34" spans="1:18" ht="24" customHeight="1">
      <c r="A34" s="416">
        <v>2004</v>
      </c>
      <c r="B34" s="415" t="s">
        <v>7</v>
      </c>
      <c r="C34" s="415"/>
      <c r="D34" s="414">
        <v>2931.7921160000001</v>
      </c>
      <c r="E34" s="411">
        <v>2547.3793110000001</v>
      </c>
      <c r="F34" s="412">
        <v>1638.031651</v>
      </c>
      <c r="G34" s="413">
        <v>176.601911</v>
      </c>
      <c r="H34" s="412">
        <v>19.167138999999999</v>
      </c>
      <c r="I34" s="412">
        <v>16.882411999999999</v>
      </c>
      <c r="J34" s="412">
        <v>1247.82592</v>
      </c>
      <c r="K34" s="412">
        <v>860.66941799999995</v>
      </c>
      <c r="L34" s="411">
        <v>203.79037700000001</v>
      </c>
      <c r="M34" s="412">
        <v>156.324859</v>
      </c>
      <c r="N34" s="411">
        <v>163.46715900000001</v>
      </c>
      <c r="O34" s="412">
        <v>19.356126</v>
      </c>
      <c r="P34" s="412">
        <v>24.454709999999999</v>
      </c>
      <c r="Q34" s="411">
        <v>5.5098149999999997</v>
      </c>
      <c r="R34" s="410" t="s">
        <v>320</v>
      </c>
    </row>
    <row r="35" spans="1:18" ht="15.9" customHeight="1">
      <c r="A35" s="416"/>
      <c r="B35" s="415" t="s">
        <v>319</v>
      </c>
      <c r="C35" s="415"/>
      <c r="D35" s="414">
        <v>1704.5558840000001</v>
      </c>
      <c r="E35" s="411">
        <v>1337.677829</v>
      </c>
      <c r="F35" s="412">
        <v>555.18321800000001</v>
      </c>
      <c r="G35" s="413">
        <v>135.290594</v>
      </c>
      <c r="H35" s="412">
        <v>15.384726000000001</v>
      </c>
      <c r="I35" s="412">
        <v>14.022829</v>
      </c>
      <c r="J35" s="412">
        <v>364.34956900000003</v>
      </c>
      <c r="K35" s="412">
        <v>735.43808000000001</v>
      </c>
      <c r="L35" s="411">
        <v>194.08858699999999</v>
      </c>
      <c r="M35" s="412">
        <v>149.88251399999999</v>
      </c>
      <c r="N35" s="411">
        <v>161.08422100000001</v>
      </c>
      <c r="O35" s="412">
        <v>18.398350999999998</v>
      </c>
      <c r="P35" s="412">
        <v>23.556303</v>
      </c>
      <c r="Q35" s="411">
        <v>4.0751920000000004</v>
      </c>
      <c r="R35" s="410" t="s">
        <v>318</v>
      </c>
    </row>
    <row r="36" spans="1:18" ht="15.9" customHeight="1">
      <c r="A36" s="416"/>
      <c r="B36" s="415" t="s">
        <v>317</v>
      </c>
      <c r="C36" s="415"/>
      <c r="D36" s="414">
        <v>1227.236232</v>
      </c>
      <c r="E36" s="411">
        <v>1209.7014820000002</v>
      </c>
      <c r="F36" s="412">
        <v>1082.8484329999999</v>
      </c>
      <c r="G36" s="413">
        <v>41.311317000000003</v>
      </c>
      <c r="H36" s="412">
        <v>3.782413</v>
      </c>
      <c r="I36" s="412">
        <v>2.8595830000000002</v>
      </c>
      <c r="J36" s="412">
        <v>883.47635100000002</v>
      </c>
      <c r="K36" s="412">
        <v>125.23133800000001</v>
      </c>
      <c r="L36" s="411">
        <v>9.7017900000000008</v>
      </c>
      <c r="M36" s="412">
        <v>6.4423450000000004</v>
      </c>
      <c r="N36" s="411">
        <v>2.3829380000000002</v>
      </c>
      <c r="O36" s="412">
        <v>0.95777499999999993</v>
      </c>
      <c r="P36" s="412">
        <v>0.89840700000000007</v>
      </c>
      <c r="Q36" s="411">
        <v>1.434623</v>
      </c>
      <c r="R36" s="410" t="s">
        <v>316</v>
      </c>
    </row>
    <row r="37" spans="1:18" ht="24" customHeight="1">
      <c r="A37" s="416">
        <v>2003</v>
      </c>
      <c r="B37" s="415" t="s">
        <v>7</v>
      </c>
      <c r="C37" s="415"/>
      <c r="D37" s="414">
        <v>2634.6552320000001</v>
      </c>
      <c r="E37" s="411">
        <v>2224.7620000000002</v>
      </c>
      <c r="F37" s="412">
        <v>1396.7834319999999</v>
      </c>
      <c r="G37" s="413">
        <v>124.80014200000001</v>
      </c>
      <c r="H37" s="412">
        <v>10.469558000000001</v>
      </c>
      <c r="I37" s="412">
        <v>4.0785200000000001</v>
      </c>
      <c r="J37" s="412">
        <v>1089.06312</v>
      </c>
      <c r="K37" s="412">
        <v>790.886528</v>
      </c>
      <c r="L37" s="411">
        <v>215.398709</v>
      </c>
      <c r="M37" s="412">
        <v>147.67438899999999</v>
      </c>
      <c r="N37" s="411">
        <v>173.49026799999999</v>
      </c>
      <c r="O37" s="412">
        <v>3.7095120000000001</v>
      </c>
      <c r="P37" s="412">
        <v>20.491308</v>
      </c>
      <c r="Q37" s="411">
        <v>12.887555000000001</v>
      </c>
      <c r="R37" s="410" t="s">
        <v>320</v>
      </c>
    </row>
    <row r="38" spans="1:18" ht="15.9" customHeight="1">
      <c r="A38" s="416"/>
      <c r="B38" s="415" t="s">
        <v>319</v>
      </c>
      <c r="C38" s="415"/>
      <c r="D38" s="414">
        <v>1570.7791790000001</v>
      </c>
      <c r="E38" s="411">
        <v>1176.6848419999999</v>
      </c>
      <c r="F38" s="412">
        <v>461.990746</v>
      </c>
      <c r="G38" s="413">
        <v>80.801831000000007</v>
      </c>
      <c r="H38" s="412">
        <v>7.5461009999999993</v>
      </c>
      <c r="I38" s="412">
        <v>2.179027</v>
      </c>
      <c r="J38" s="412">
        <v>328.92314699999997</v>
      </c>
      <c r="K38" s="412">
        <v>678.905349</v>
      </c>
      <c r="L38" s="411">
        <v>203.15772000000001</v>
      </c>
      <c r="M38" s="412">
        <v>139.213019</v>
      </c>
      <c r="N38" s="411">
        <v>172.586107</v>
      </c>
      <c r="O38" s="412">
        <v>3.4710399999999999</v>
      </c>
      <c r="P38" s="412">
        <v>20.193565</v>
      </c>
      <c r="Q38" s="411">
        <v>12.575254000000001</v>
      </c>
      <c r="R38" s="410" t="s">
        <v>318</v>
      </c>
    </row>
    <row r="39" spans="1:18" ht="15.9" customHeight="1">
      <c r="A39" s="416"/>
      <c r="B39" s="415" t="s">
        <v>317</v>
      </c>
      <c r="C39" s="415"/>
      <c r="D39" s="414">
        <v>1063.876088</v>
      </c>
      <c r="E39" s="411">
        <v>1048.077133</v>
      </c>
      <c r="F39" s="412">
        <v>934.79265699999996</v>
      </c>
      <c r="G39" s="413">
        <v>43.998305999999999</v>
      </c>
      <c r="H39" s="412">
        <v>2.923457</v>
      </c>
      <c r="I39" s="412">
        <v>1.8994929999999999</v>
      </c>
      <c r="J39" s="412">
        <v>760.13995</v>
      </c>
      <c r="K39" s="412">
        <v>111.981182</v>
      </c>
      <c r="L39" s="411">
        <v>12.240986000000001</v>
      </c>
      <c r="M39" s="412">
        <v>8.4613680000000002</v>
      </c>
      <c r="N39" s="411">
        <v>0.904165</v>
      </c>
      <c r="O39" s="412">
        <v>0.23847200000000002</v>
      </c>
      <c r="P39" s="412">
        <v>0.29774299999999998</v>
      </c>
      <c r="Q39" s="411">
        <v>0.312301</v>
      </c>
      <c r="R39" s="410" t="s">
        <v>316</v>
      </c>
    </row>
    <row r="40" spans="1:18" ht="24" customHeight="1">
      <c r="A40" s="416">
        <v>2002</v>
      </c>
      <c r="B40" s="415" t="s">
        <v>7</v>
      </c>
      <c r="C40" s="415"/>
      <c r="D40" s="414">
        <v>2058.2351359999998</v>
      </c>
      <c r="E40" s="411">
        <v>1637.854628</v>
      </c>
      <c r="F40" s="412">
        <v>890.56555200000003</v>
      </c>
      <c r="G40" s="413">
        <v>70.481211999999999</v>
      </c>
      <c r="H40" s="412">
        <v>8.6653500000000001</v>
      </c>
      <c r="I40" s="412">
        <v>15.022995999999999</v>
      </c>
      <c r="J40" s="412">
        <v>699.53352000000007</v>
      </c>
      <c r="K40" s="412">
        <v>712.21414399999992</v>
      </c>
      <c r="L40" s="411">
        <v>174.14471900000001</v>
      </c>
      <c r="M40" s="412">
        <v>123.118764</v>
      </c>
      <c r="N40" s="411">
        <v>220.872567</v>
      </c>
      <c r="O40" s="412">
        <v>4.7776819999999995</v>
      </c>
      <c r="P40" s="412">
        <v>28.736803999999999</v>
      </c>
      <c r="Q40" s="411">
        <v>17.532350999999998</v>
      </c>
      <c r="R40" s="410" t="s">
        <v>320</v>
      </c>
    </row>
    <row r="41" spans="1:18" ht="15.9" customHeight="1">
      <c r="A41" s="416"/>
      <c r="B41" s="415" t="s">
        <v>319</v>
      </c>
      <c r="C41" s="415"/>
      <c r="D41" s="414">
        <v>1430.4959709999998</v>
      </c>
      <c r="E41" s="411">
        <v>1019.330511</v>
      </c>
      <c r="F41" s="412">
        <v>360.30873100000002</v>
      </c>
      <c r="G41" s="413">
        <v>50.544898000000003</v>
      </c>
      <c r="H41" s="412">
        <v>7.0504679999999995</v>
      </c>
      <c r="I41" s="412">
        <v>12.233883000000001</v>
      </c>
      <c r="J41" s="412">
        <v>273.17699099999999</v>
      </c>
      <c r="K41" s="412">
        <v>624.78128000000004</v>
      </c>
      <c r="L41" s="411">
        <v>168.151477</v>
      </c>
      <c r="M41" s="412">
        <v>118.765772</v>
      </c>
      <c r="N41" s="411">
        <v>219.95261900000003</v>
      </c>
      <c r="O41" s="412">
        <v>4.6385680000000002</v>
      </c>
      <c r="P41" s="412">
        <v>28.474408</v>
      </c>
      <c r="Q41" s="411">
        <v>17.466456999999998</v>
      </c>
      <c r="R41" s="410" t="s">
        <v>318</v>
      </c>
    </row>
    <row r="42" spans="1:18" ht="15.9" customHeight="1">
      <c r="A42" s="416"/>
      <c r="B42" s="415" t="s">
        <v>317</v>
      </c>
      <c r="C42" s="415"/>
      <c r="D42" s="414">
        <v>627.73908999999992</v>
      </c>
      <c r="E42" s="411">
        <v>618.52412000000004</v>
      </c>
      <c r="F42" s="412">
        <v>530.25681099999997</v>
      </c>
      <c r="G42" s="413">
        <v>19.936312000000001</v>
      </c>
      <c r="H42" s="412">
        <v>1.6148820000000002</v>
      </c>
      <c r="I42" s="412">
        <v>2.789113</v>
      </c>
      <c r="J42" s="412">
        <v>426.35652099999999</v>
      </c>
      <c r="K42" s="412">
        <v>87.432874999999996</v>
      </c>
      <c r="L42" s="411">
        <v>5.993239</v>
      </c>
      <c r="M42" s="412">
        <v>4.3529900000000001</v>
      </c>
      <c r="N42" s="411">
        <v>0.91994500000000001</v>
      </c>
      <c r="O42" s="412">
        <v>0.13911400000000002</v>
      </c>
      <c r="P42" s="412">
        <v>0.26239699999999999</v>
      </c>
      <c r="Q42" s="411">
        <v>6.5894000000000008E-2</v>
      </c>
      <c r="R42" s="410" t="s">
        <v>316</v>
      </c>
    </row>
    <row r="43" spans="1:18" ht="24" customHeight="1">
      <c r="A43" s="416">
        <v>2001</v>
      </c>
      <c r="B43" s="415" t="s">
        <v>7</v>
      </c>
      <c r="C43" s="415"/>
      <c r="D43" s="414">
        <v>2412.551168</v>
      </c>
      <c r="E43" s="411">
        <v>1954.4919129999998</v>
      </c>
      <c r="F43" s="412">
        <v>1266.7032849999998</v>
      </c>
      <c r="G43" s="413">
        <v>103.885212</v>
      </c>
      <c r="H43" s="412">
        <v>14.498696000000001</v>
      </c>
      <c r="I43" s="412">
        <v>8.5830589999999987</v>
      </c>
      <c r="J43" s="412">
        <v>1059.144896</v>
      </c>
      <c r="K43" s="412">
        <v>645.05862400000001</v>
      </c>
      <c r="L43" s="411">
        <v>200.81499400000001</v>
      </c>
      <c r="M43" s="412">
        <v>152.85039600000002</v>
      </c>
      <c r="N43" s="411">
        <v>232.29481299999998</v>
      </c>
      <c r="O43" s="412">
        <v>0.44796199999999997</v>
      </c>
      <c r="P43" s="412">
        <v>42.288764</v>
      </c>
      <c r="Q43" s="411">
        <v>5.060759</v>
      </c>
      <c r="R43" s="410" t="s">
        <v>320</v>
      </c>
    </row>
    <row r="44" spans="1:18" ht="15.9" customHeight="1">
      <c r="A44" s="416"/>
      <c r="B44" s="415" t="s">
        <v>319</v>
      </c>
      <c r="C44" s="415"/>
      <c r="D44" s="414">
        <v>1489.138011</v>
      </c>
      <c r="E44" s="411">
        <v>1050.0599809999999</v>
      </c>
      <c r="F44" s="412">
        <v>429.23742499999997</v>
      </c>
      <c r="G44" s="413">
        <v>66.364142000000001</v>
      </c>
      <c r="H44" s="412">
        <v>10.777336</v>
      </c>
      <c r="I44" s="412">
        <v>4.0225749999999998</v>
      </c>
      <c r="J44" s="412">
        <v>327.42419799999999</v>
      </c>
      <c r="K44" s="412">
        <v>579.06426899999997</v>
      </c>
      <c r="L44" s="411">
        <v>193.28800200000001</v>
      </c>
      <c r="M44" s="412">
        <v>146.89291200000002</v>
      </c>
      <c r="N44" s="411">
        <v>231.45018499999998</v>
      </c>
      <c r="O44" s="412">
        <v>0.344532</v>
      </c>
      <c r="P44" s="412">
        <v>42.185567000000006</v>
      </c>
      <c r="Q44" s="411">
        <v>3.0525770000000003</v>
      </c>
      <c r="R44" s="410" t="s">
        <v>318</v>
      </c>
    </row>
    <row r="45" spans="1:18" ht="15.9" customHeight="1">
      <c r="A45" s="416"/>
      <c r="B45" s="415" t="s">
        <v>317</v>
      </c>
      <c r="C45" s="415"/>
      <c r="D45" s="414">
        <v>923.41297799999995</v>
      </c>
      <c r="E45" s="411">
        <v>904.43191400000001</v>
      </c>
      <c r="F45" s="412">
        <v>837.46586100000002</v>
      </c>
      <c r="G45" s="413">
        <v>37.521067000000002</v>
      </c>
      <c r="H45" s="412">
        <v>3.7213600000000002</v>
      </c>
      <c r="I45" s="412">
        <v>4.5604840000000006</v>
      </c>
      <c r="J45" s="412">
        <v>731.72070099999996</v>
      </c>
      <c r="K45" s="412">
        <v>65.994339000000011</v>
      </c>
      <c r="L45" s="411">
        <v>7.5269950000000003</v>
      </c>
      <c r="M45" s="412">
        <v>5.9574870000000004</v>
      </c>
      <c r="N45" s="411">
        <v>0.84462799999999993</v>
      </c>
      <c r="O45" s="412">
        <v>0.10343000000000001</v>
      </c>
      <c r="P45" s="412">
        <v>0.103197</v>
      </c>
      <c r="Q45" s="411">
        <v>2.0081820000000001</v>
      </c>
      <c r="R45" s="410" t="s">
        <v>316</v>
      </c>
    </row>
    <row r="46" spans="1:18" ht="24" customHeight="1">
      <c r="A46" s="416">
        <v>2000</v>
      </c>
      <c r="B46" s="415" t="s">
        <v>7</v>
      </c>
      <c r="C46" s="415"/>
      <c r="D46" s="414">
        <v>2699.3546240000001</v>
      </c>
      <c r="E46" s="411">
        <v>2133.9856650000002</v>
      </c>
      <c r="F46" s="412">
        <v>1096.175653</v>
      </c>
      <c r="G46" s="413">
        <v>159.20819500000002</v>
      </c>
      <c r="H46" s="412">
        <v>16.717518999999999</v>
      </c>
      <c r="I46" s="412">
        <v>10.794581000000001</v>
      </c>
      <c r="J46" s="412">
        <v>815.098432</v>
      </c>
      <c r="K46" s="412">
        <v>974.73305600000003</v>
      </c>
      <c r="L46" s="411">
        <v>349.05565300000001</v>
      </c>
      <c r="M46" s="412">
        <v>314.38125300000002</v>
      </c>
      <c r="N46" s="411">
        <v>173.57950700000001</v>
      </c>
      <c r="O46" s="412">
        <v>3.5347719999999998</v>
      </c>
      <c r="P46" s="412">
        <v>62.67698</v>
      </c>
      <c r="Q46" s="411">
        <v>21.17202</v>
      </c>
      <c r="R46" s="410" t="s">
        <v>320</v>
      </c>
    </row>
    <row r="47" spans="1:18" ht="15.9" customHeight="1">
      <c r="A47" s="416"/>
      <c r="B47" s="415" t="s">
        <v>319</v>
      </c>
      <c r="C47" s="415"/>
      <c r="D47" s="414">
        <v>1833.862468</v>
      </c>
      <c r="E47" s="411">
        <v>1290.012172</v>
      </c>
      <c r="F47" s="412">
        <v>418.127657</v>
      </c>
      <c r="G47" s="413">
        <v>109.759446</v>
      </c>
      <c r="H47" s="412">
        <v>9.7830169999999992</v>
      </c>
      <c r="I47" s="412">
        <v>6.1759210000000007</v>
      </c>
      <c r="J47" s="412">
        <v>274.184122</v>
      </c>
      <c r="K47" s="412">
        <v>810.57591400000001</v>
      </c>
      <c r="L47" s="411">
        <v>340.11307299999999</v>
      </c>
      <c r="M47" s="412">
        <v>305.71902299999999</v>
      </c>
      <c r="N47" s="411">
        <v>172.38309999999998</v>
      </c>
      <c r="O47" s="412">
        <v>3.125864</v>
      </c>
      <c r="P47" s="412">
        <v>62.540255999999999</v>
      </c>
      <c r="Q47" s="411">
        <v>20.859621000000001</v>
      </c>
      <c r="R47" s="410" t="s">
        <v>318</v>
      </c>
    </row>
    <row r="48" spans="1:18" ht="15.9" customHeight="1">
      <c r="A48" s="416"/>
      <c r="B48" s="415" t="s">
        <v>317</v>
      </c>
      <c r="C48" s="415"/>
      <c r="D48" s="414">
        <v>865.49209299999995</v>
      </c>
      <c r="E48" s="411">
        <v>843.97349800000006</v>
      </c>
      <c r="F48" s="412">
        <v>678.04799800000001</v>
      </c>
      <c r="G48" s="413">
        <v>49.448749999999997</v>
      </c>
      <c r="H48" s="412">
        <v>6.9345020000000002</v>
      </c>
      <c r="I48" s="412">
        <v>4.6186600000000002</v>
      </c>
      <c r="J48" s="412">
        <v>540.914312</v>
      </c>
      <c r="K48" s="412">
        <v>164.15714499999999</v>
      </c>
      <c r="L48" s="411">
        <v>8.9425819999999998</v>
      </c>
      <c r="M48" s="412">
        <v>8.6622319999999995</v>
      </c>
      <c r="N48" s="411">
        <v>1.1964109999999999</v>
      </c>
      <c r="O48" s="412">
        <v>0.40890799999999999</v>
      </c>
      <c r="P48" s="412">
        <v>0.13672700000000002</v>
      </c>
      <c r="Q48" s="411">
        <v>0.31239899999999998</v>
      </c>
      <c r="R48" s="410" t="s">
        <v>316</v>
      </c>
    </row>
    <row r="49" spans="1:18" ht="8.1" customHeight="1">
      <c r="A49" s="409"/>
      <c r="B49" s="408"/>
      <c r="C49" s="408"/>
      <c r="D49" s="407"/>
      <c r="E49" s="406"/>
      <c r="F49" s="405"/>
      <c r="G49" s="404"/>
      <c r="H49" s="405"/>
      <c r="I49" s="405"/>
      <c r="J49" s="405"/>
      <c r="K49" s="405"/>
      <c r="L49" s="406"/>
      <c r="M49" s="405"/>
      <c r="N49" s="406"/>
      <c r="O49" s="405"/>
      <c r="P49" s="405"/>
      <c r="Q49" s="404"/>
      <c r="R49" s="403"/>
    </row>
    <row r="51" spans="1:18">
      <c r="A51" s="333" t="s">
        <v>290</v>
      </c>
    </row>
    <row r="52" spans="1:18">
      <c r="A52" s="333" t="s">
        <v>315</v>
      </c>
    </row>
    <row r="53" spans="1:18">
      <c r="A53" s="333" t="s">
        <v>314</v>
      </c>
    </row>
    <row r="54" spans="1:18">
      <c r="A54" s="333" t="s">
        <v>313</v>
      </c>
    </row>
    <row r="55" spans="1:18">
      <c r="A55" s="333" t="s">
        <v>312</v>
      </c>
    </row>
    <row r="56" spans="1:18">
      <c r="A56" s="333" t="s">
        <v>289</v>
      </c>
    </row>
    <row r="57" spans="1:18">
      <c r="A57" s="333" t="s">
        <v>311</v>
      </c>
    </row>
    <row r="58" spans="1:18">
      <c r="A58" s="333" t="s">
        <v>310</v>
      </c>
      <c r="D58" s="402"/>
    </row>
    <row r="59" spans="1:18">
      <c r="A59" s="333" t="s">
        <v>309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showRowColHeaders="0" defaultGridColor="0" colorId="55" workbookViewId="0"/>
  </sheetViews>
  <sheetFormatPr defaultColWidth="11.7109375" defaultRowHeight="10.199999999999999"/>
  <cols>
    <col min="1" max="1" width="7" style="451" customWidth="1"/>
    <col min="2" max="2" width="13.28515625" style="449" customWidth="1"/>
    <col min="3" max="3" width="2.140625" style="449" customWidth="1"/>
    <col min="4" max="4" width="11.140625" style="450" customWidth="1"/>
    <col min="5" max="6" width="9.85546875" style="449" customWidth="1"/>
    <col min="7" max="10" width="8.5703125" style="449" customWidth="1"/>
    <col min="11" max="12" width="9.85546875" style="449" customWidth="1"/>
    <col min="13" max="13" width="11.42578125" style="449" customWidth="1"/>
    <col min="14" max="17" width="9.85546875" style="449" customWidth="1"/>
    <col min="18" max="18" width="14.140625" style="449" customWidth="1"/>
    <col min="19" max="16384" width="11.7109375" style="449"/>
  </cols>
  <sheetData>
    <row r="1" spans="1:18" s="459" customFormat="1" ht="12">
      <c r="A1" s="397">
        <v>13</v>
      </c>
      <c r="B1" s="396"/>
      <c r="C1" s="396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6"/>
      <c r="P1" s="396"/>
      <c r="R1" s="397"/>
    </row>
    <row r="2" spans="1:18">
      <c r="A2" s="395" t="s">
        <v>308</v>
      </c>
      <c r="B2" s="331"/>
      <c r="C2" s="331"/>
      <c r="D2" s="389"/>
      <c r="E2" s="389"/>
      <c r="F2" s="394"/>
      <c r="G2" s="393"/>
      <c r="H2" s="393"/>
      <c r="I2" s="392"/>
      <c r="J2" s="392"/>
      <c r="K2" s="392"/>
      <c r="L2" s="392"/>
      <c r="M2" s="392"/>
      <c r="N2" s="392"/>
      <c r="O2" s="328"/>
      <c r="P2" s="328"/>
      <c r="R2" s="391" t="s">
        <v>308</v>
      </c>
    </row>
    <row r="3" spans="1:18">
      <c r="A3" s="390" t="s">
        <v>325</v>
      </c>
      <c r="B3" s="328"/>
      <c r="C3" s="328"/>
      <c r="D3" s="389"/>
      <c r="E3" s="388"/>
      <c r="F3" s="384"/>
      <c r="G3" s="387"/>
      <c r="H3" s="383"/>
      <c r="I3" s="384"/>
      <c r="J3" s="384"/>
      <c r="K3" s="384"/>
      <c r="L3" s="384"/>
      <c r="M3" s="384"/>
      <c r="N3" s="384"/>
      <c r="O3" s="328"/>
      <c r="P3" s="328"/>
      <c r="R3" s="458" t="s">
        <v>324</v>
      </c>
    </row>
    <row r="4" spans="1:18">
      <c r="A4" s="457" t="s">
        <v>307</v>
      </c>
      <c r="B4" s="328"/>
      <c r="C4" s="328"/>
      <c r="D4" s="384"/>
      <c r="E4" s="384"/>
      <c r="F4" s="384"/>
      <c r="G4" s="383"/>
      <c r="H4" s="383"/>
      <c r="I4" s="384"/>
      <c r="J4" s="384"/>
      <c r="K4" s="384"/>
      <c r="L4" s="384"/>
      <c r="M4" s="384"/>
      <c r="N4" s="384"/>
      <c r="O4" s="328"/>
      <c r="P4" s="328"/>
      <c r="R4" s="456" t="s">
        <v>306</v>
      </c>
    </row>
    <row r="5" spans="1:18">
      <c r="A5" s="455"/>
      <c r="B5" s="338"/>
      <c r="C5" s="338"/>
      <c r="D5" s="454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29"/>
    </row>
    <row r="6" spans="1:18" s="453" customFormat="1" ht="21.9" customHeight="1">
      <c r="A6" s="440"/>
      <c r="B6" s="439"/>
      <c r="C6" s="438"/>
      <c r="D6" s="714" t="s">
        <v>7</v>
      </c>
      <c r="E6" s="717" t="s">
        <v>305</v>
      </c>
      <c r="F6" s="718"/>
      <c r="G6" s="718"/>
      <c r="H6" s="718"/>
      <c r="I6" s="718"/>
      <c r="J6" s="718"/>
      <c r="K6" s="719"/>
      <c r="L6" s="717" t="s">
        <v>304</v>
      </c>
      <c r="M6" s="719"/>
      <c r="N6" s="733" t="s">
        <v>303</v>
      </c>
      <c r="O6" s="734"/>
      <c r="P6" s="735"/>
      <c r="Q6" s="723" t="s">
        <v>302</v>
      </c>
      <c r="R6" s="437"/>
    </row>
    <row r="7" spans="1:18" s="453" customFormat="1" ht="21.9" customHeight="1">
      <c r="A7" s="436"/>
      <c r="B7" s="435"/>
      <c r="C7" s="434"/>
      <c r="D7" s="715"/>
      <c r="E7" s="702" t="s">
        <v>7</v>
      </c>
      <c r="F7" s="704" t="s">
        <v>301</v>
      </c>
      <c r="G7" s="705"/>
      <c r="H7" s="705"/>
      <c r="I7" s="705"/>
      <c r="J7" s="706"/>
      <c r="K7" s="726" t="s">
        <v>300</v>
      </c>
      <c r="L7" s="728" t="s">
        <v>7</v>
      </c>
      <c r="M7" s="726" t="s">
        <v>299</v>
      </c>
      <c r="N7" s="728" t="s">
        <v>7</v>
      </c>
      <c r="O7" s="729" t="s">
        <v>298</v>
      </c>
      <c r="P7" s="731" t="s">
        <v>297</v>
      </c>
      <c r="Q7" s="724"/>
      <c r="R7" s="433"/>
    </row>
    <row r="8" spans="1:18" s="453" customFormat="1" ht="53.1" customHeight="1">
      <c r="A8" s="432"/>
      <c r="B8" s="431"/>
      <c r="C8" s="430"/>
      <c r="D8" s="716"/>
      <c r="E8" s="703"/>
      <c r="F8" s="429" t="s">
        <v>7</v>
      </c>
      <c r="G8" s="428" t="s">
        <v>296</v>
      </c>
      <c r="H8" s="427" t="s">
        <v>321</v>
      </c>
      <c r="I8" s="427" t="s">
        <v>294</v>
      </c>
      <c r="J8" s="426" t="s">
        <v>293</v>
      </c>
      <c r="K8" s="727"/>
      <c r="L8" s="727"/>
      <c r="M8" s="727"/>
      <c r="N8" s="727"/>
      <c r="O8" s="730"/>
      <c r="P8" s="732"/>
      <c r="Q8" s="725"/>
      <c r="R8" s="425"/>
    </row>
    <row r="9" spans="1:18">
      <c r="A9" s="423"/>
      <c r="B9" s="422"/>
      <c r="C9" s="415"/>
      <c r="D9" s="421"/>
      <c r="E9" s="419"/>
      <c r="F9" s="400"/>
      <c r="G9" s="420"/>
      <c r="H9" s="400"/>
      <c r="I9" s="400"/>
      <c r="J9" s="400"/>
      <c r="K9" s="400"/>
      <c r="L9" s="418"/>
      <c r="M9" s="400"/>
      <c r="N9" s="419"/>
      <c r="O9" s="400"/>
      <c r="P9" s="400"/>
      <c r="Q9" s="418"/>
      <c r="R9" s="417"/>
    </row>
    <row r="10" spans="1:18" ht="15.9" customHeight="1">
      <c r="A10" s="416">
        <v>2012</v>
      </c>
      <c r="B10" s="415" t="s">
        <v>7</v>
      </c>
      <c r="C10" s="415"/>
      <c r="D10" s="414">
        <v>16978.685967999998</v>
      </c>
      <c r="E10" s="411">
        <v>12440.578232000002</v>
      </c>
      <c r="F10" s="412">
        <v>5885.3027730000003</v>
      </c>
      <c r="G10" s="413">
        <v>3462.0268409999999</v>
      </c>
      <c r="H10" s="412">
        <v>886.86874699999998</v>
      </c>
      <c r="I10" s="412">
        <v>529.11981900000001</v>
      </c>
      <c r="J10" s="412">
        <v>1722.158169</v>
      </c>
      <c r="K10" s="412">
        <v>6461.9961869999997</v>
      </c>
      <c r="L10" s="411">
        <v>1384.3115249999998</v>
      </c>
      <c r="M10" s="412">
        <v>1083.183845</v>
      </c>
      <c r="N10" s="411">
        <v>2942.4561250000002</v>
      </c>
      <c r="O10" s="412">
        <v>1264.9578179999999</v>
      </c>
      <c r="P10" s="412">
        <v>276.277535</v>
      </c>
      <c r="Q10" s="411">
        <v>34.959036999999995</v>
      </c>
      <c r="R10" s="410" t="s">
        <v>320</v>
      </c>
    </row>
    <row r="11" spans="1:18" ht="15.9" customHeight="1">
      <c r="A11" s="416"/>
      <c r="B11" s="415" t="s">
        <v>319</v>
      </c>
      <c r="C11" s="415"/>
      <c r="D11" s="414">
        <v>6057.1499699999995</v>
      </c>
      <c r="E11" s="411">
        <v>5555.0408070000003</v>
      </c>
      <c r="F11" s="412">
        <v>2210.394808</v>
      </c>
      <c r="G11" s="413">
        <v>1279.8294990000002</v>
      </c>
      <c r="H11" s="412">
        <v>585.39959299999998</v>
      </c>
      <c r="I11" s="412">
        <v>228.14342300000001</v>
      </c>
      <c r="J11" s="412">
        <v>778.82649600000002</v>
      </c>
      <c r="K11" s="412">
        <v>3328.2673250000003</v>
      </c>
      <c r="L11" s="411">
        <v>233.74904800000002</v>
      </c>
      <c r="M11" s="412">
        <v>120.327337</v>
      </c>
      <c r="N11" s="411">
        <v>190.714946</v>
      </c>
      <c r="O11" s="412">
        <v>46.799065999999996</v>
      </c>
      <c r="P11" s="412">
        <v>0.83769399999999994</v>
      </c>
      <c r="Q11" s="411">
        <v>25.552951</v>
      </c>
      <c r="R11" s="410" t="s">
        <v>318</v>
      </c>
    </row>
    <row r="12" spans="1:18" ht="15.9" customHeight="1">
      <c r="A12" s="416"/>
      <c r="B12" s="415" t="s">
        <v>317</v>
      </c>
      <c r="C12" s="415"/>
      <c r="D12" s="414">
        <v>10921.535997999999</v>
      </c>
      <c r="E12" s="411">
        <v>6885.5374249999995</v>
      </c>
      <c r="F12" s="412">
        <v>3674.9079649999999</v>
      </c>
      <c r="G12" s="413">
        <v>2182.1973420000004</v>
      </c>
      <c r="H12" s="412">
        <v>301.469154</v>
      </c>
      <c r="I12" s="412">
        <v>300.97639600000002</v>
      </c>
      <c r="J12" s="412">
        <v>943.33167299999991</v>
      </c>
      <c r="K12" s="412">
        <v>3133.7288620000004</v>
      </c>
      <c r="L12" s="411">
        <v>1150.5624769999999</v>
      </c>
      <c r="M12" s="412">
        <v>962.85650800000008</v>
      </c>
      <c r="N12" s="411">
        <v>2751.7411790000001</v>
      </c>
      <c r="O12" s="412">
        <v>1218.158752</v>
      </c>
      <c r="P12" s="412">
        <v>275.439841</v>
      </c>
      <c r="Q12" s="411">
        <v>9.4060860000000002</v>
      </c>
      <c r="R12" s="410" t="s">
        <v>316</v>
      </c>
    </row>
    <row r="13" spans="1:18" ht="24" customHeight="1">
      <c r="A13" s="416">
        <v>2011</v>
      </c>
      <c r="B13" s="415" t="s">
        <v>7</v>
      </c>
      <c r="C13" s="415"/>
      <c r="D13" s="414">
        <v>16610.813629</v>
      </c>
      <c r="E13" s="411">
        <v>12293.565098999999</v>
      </c>
      <c r="F13" s="412">
        <v>5682.7627580000008</v>
      </c>
      <c r="G13" s="413">
        <v>3363.7893770000001</v>
      </c>
      <c r="H13" s="412">
        <v>883.35989199999995</v>
      </c>
      <c r="I13" s="412">
        <v>493.00185600000003</v>
      </c>
      <c r="J13" s="412">
        <v>1697.518174</v>
      </c>
      <c r="K13" s="412">
        <v>6510.43</v>
      </c>
      <c r="L13" s="411">
        <v>1377.8083240000001</v>
      </c>
      <c r="M13" s="412">
        <v>1091.6906489999999</v>
      </c>
      <c r="N13" s="411">
        <v>2683.2576280000003</v>
      </c>
      <c r="O13" s="412">
        <v>1144.0825500000001</v>
      </c>
      <c r="P13" s="412">
        <v>303.87857199999996</v>
      </c>
      <c r="Q13" s="411">
        <v>22.236751999999999</v>
      </c>
      <c r="R13" s="410" t="s">
        <v>320</v>
      </c>
    </row>
    <row r="14" spans="1:18" ht="15.9" customHeight="1">
      <c r="A14" s="416"/>
      <c r="B14" s="415" t="s">
        <v>319</v>
      </c>
      <c r="C14" s="415"/>
      <c r="D14" s="414">
        <v>5979.0216610000007</v>
      </c>
      <c r="E14" s="411">
        <v>5486.8427470000006</v>
      </c>
      <c r="F14" s="412">
        <v>2087.61258</v>
      </c>
      <c r="G14" s="413">
        <v>1195.8258349999999</v>
      </c>
      <c r="H14" s="412">
        <v>605.48027400000001</v>
      </c>
      <c r="I14" s="412">
        <v>133.94486799999999</v>
      </c>
      <c r="J14" s="412">
        <v>754.38883599999997</v>
      </c>
      <c r="K14" s="412">
        <v>3375.6280139999999</v>
      </c>
      <c r="L14" s="411">
        <v>256.14157899999998</v>
      </c>
      <c r="M14" s="412">
        <v>158.92439499999998</v>
      </c>
      <c r="N14" s="411">
        <v>135.03115</v>
      </c>
      <c r="O14" s="412">
        <v>56.734245999999999</v>
      </c>
      <c r="P14" s="412">
        <v>1.8148340000000001</v>
      </c>
      <c r="Q14" s="411">
        <v>15.129298</v>
      </c>
      <c r="R14" s="410" t="s">
        <v>318</v>
      </c>
    </row>
    <row r="15" spans="1:18" ht="15.9" customHeight="1">
      <c r="A15" s="416"/>
      <c r="B15" s="415" t="s">
        <v>317</v>
      </c>
      <c r="C15" s="415"/>
      <c r="D15" s="414">
        <v>10631.791968</v>
      </c>
      <c r="E15" s="411">
        <v>6806.7223519999998</v>
      </c>
      <c r="F15" s="412">
        <v>3595.1501779999999</v>
      </c>
      <c r="G15" s="413">
        <v>2167.963542</v>
      </c>
      <c r="H15" s="412">
        <v>277.87961799999999</v>
      </c>
      <c r="I15" s="412">
        <v>359.05698799999999</v>
      </c>
      <c r="J15" s="412">
        <v>943.12933799999996</v>
      </c>
      <c r="K15" s="412">
        <v>3134.8019859999999</v>
      </c>
      <c r="L15" s="411">
        <v>1121.6667450000002</v>
      </c>
      <c r="M15" s="412">
        <v>932.766254</v>
      </c>
      <c r="N15" s="411">
        <v>2548.2264779999996</v>
      </c>
      <c r="O15" s="412">
        <v>1087.3483040000001</v>
      </c>
      <c r="P15" s="412">
        <v>302.063738</v>
      </c>
      <c r="Q15" s="411">
        <v>7.1074539999999997</v>
      </c>
      <c r="R15" s="410" t="s">
        <v>316</v>
      </c>
    </row>
    <row r="16" spans="1:18" ht="24" customHeight="1">
      <c r="A16" s="416">
        <v>2010</v>
      </c>
      <c r="B16" s="415" t="s">
        <v>7</v>
      </c>
      <c r="C16" s="415"/>
      <c r="D16" s="414">
        <v>13830.314124</v>
      </c>
      <c r="E16" s="411">
        <v>10013.300341</v>
      </c>
      <c r="F16" s="412">
        <v>4783.8019850000001</v>
      </c>
      <c r="G16" s="413">
        <v>2689.3002230000002</v>
      </c>
      <c r="H16" s="412">
        <v>639.886617</v>
      </c>
      <c r="I16" s="412">
        <v>412.951348</v>
      </c>
      <c r="J16" s="412">
        <v>1492.5607450000002</v>
      </c>
      <c r="K16" s="412">
        <v>5125.6315240000004</v>
      </c>
      <c r="L16" s="411">
        <v>1164.5791939999999</v>
      </c>
      <c r="M16" s="412">
        <v>951.34789499999999</v>
      </c>
      <c r="N16" s="411">
        <v>2322.3171269999998</v>
      </c>
      <c r="O16" s="412">
        <v>983.65244999999993</v>
      </c>
      <c r="P16" s="412">
        <v>276.585846</v>
      </c>
      <c r="Q16" s="411">
        <v>50.997430999999999</v>
      </c>
      <c r="R16" s="410" t="s">
        <v>320</v>
      </c>
    </row>
    <row r="17" spans="1:18" ht="15.9" customHeight="1">
      <c r="A17" s="416"/>
      <c r="B17" s="415" t="s">
        <v>319</v>
      </c>
      <c r="C17" s="415"/>
      <c r="D17" s="414">
        <v>4703.1781799999999</v>
      </c>
      <c r="E17" s="411">
        <v>4127.958455</v>
      </c>
      <c r="F17" s="412">
        <v>1704.5065979999999</v>
      </c>
      <c r="G17" s="413">
        <v>850.78136300000006</v>
      </c>
      <c r="H17" s="412">
        <v>393.645577</v>
      </c>
      <c r="I17" s="412">
        <v>110.834093</v>
      </c>
      <c r="J17" s="412">
        <v>665.49832499999991</v>
      </c>
      <c r="K17" s="412">
        <v>2394.756159</v>
      </c>
      <c r="L17" s="411">
        <v>222.936836</v>
      </c>
      <c r="M17" s="412">
        <v>164.732992</v>
      </c>
      <c r="N17" s="411">
        <v>152.68567300000001</v>
      </c>
      <c r="O17" s="412">
        <v>45.093406000000002</v>
      </c>
      <c r="P17" s="412">
        <v>0.74699000000000004</v>
      </c>
      <c r="Q17" s="411">
        <v>44.961098</v>
      </c>
      <c r="R17" s="410" t="s">
        <v>318</v>
      </c>
    </row>
    <row r="18" spans="1:18" ht="15.9" customHeight="1">
      <c r="A18" s="416"/>
      <c r="B18" s="415" t="s">
        <v>317</v>
      </c>
      <c r="C18" s="415"/>
      <c r="D18" s="414">
        <v>9127.1359439999997</v>
      </c>
      <c r="E18" s="411">
        <v>5885.3418860000002</v>
      </c>
      <c r="F18" s="412">
        <v>3079.2953870000001</v>
      </c>
      <c r="G18" s="413">
        <v>1838.5188600000001</v>
      </c>
      <c r="H18" s="412">
        <v>246.24104</v>
      </c>
      <c r="I18" s="412">
        <v>302.117255</v>
      </c>
      <c r="J18" s="412">
        <v>827.06242000000009</v>
      </c>
      <c r="K18" s="412">
        <v>2730.8753650000003</v>
      </c>
      <c r="L18" s="411">
        <v>941.64235800000006</v>
      </c>
      <c r="M18" s="412">
        <v>786.61490300000003</v>
      </c>
      <c r="N18" s="411">
        <v>2169.6314539999998</v>
      </c>
      <c r="O18" s="412">
        <v>938.55904399999997</v>
      </c>
      <c r="P18" s="412">
        <v>275.83885600000002</v>
      </c>
      <c r="Q18" s="411">
        <v>6.0363329999999999</v>
      </c>
      <c r="R18" s="410" t="s">
        <v>316</v>
      </c>
    </row>
    <row r="19" spans="1:18" ht="24" customHeight="1">
      <c r="A19" s="416">
        <v>2009</v>
      </c>
      <c r="B19" s="415" t="s">
        <v>7</v>
      </c>
      <c r="C19" s="415"/>
      <c r="D19" s="414">
        <v>11521.363090000001</v>
      </c>
      <c r="E19" s="411">
        <v>7860.7024289999999</v>
      </c>
      <c r="F19" s="412">
        <v>3577.1406449999999</v>
      </c>
      <c r="G19" s="413">
        <v>2442.2875690000001</v>
      </c>
      <c r="H19" s="412">
        <v>599.28072099999997</v>
      </c>
      <c r="I19" s="412">
        <v>506.18665999999996</v>
      </c>
      <c r="J19" s="412">
        <v>953.33471099999997</v>
      </c>
      <c r="K19" s="412">
        <v>4174.414565</v>
      </c>
      <c r="L19" s="411">
        <v>1093.260041</v>
      </c>
      <c r="M19" s="412">
        <v>889.76914299999999</v>
      </c>
      <c r="N19" s="411">
        <v>2200.5590939999997</v>
      </c>
      <c r="O19" s="412">
        <v>1036.2513739999999</v>
      </c>
      <c r="P19" s="412">
        <v>285.77254299999998</v>
      </c>
      <c r="Q19" s="411">
        <v>40.652915</v>
      </c>
      <c r="R19" s="410" t="s">
        <v>320</v>
      </c>
    </row>
    <row r="20" spans="1:18" ht="15.9" customHeight="1">
      <c r="A20" s="416"/>
      <c r="B20" s="415" t="s">
        <v>319</v>
      </c>
      <c r="C20" s="415"/>
      <c r="D20" s="414">
        <v>4094.6818960000001</v>
      </c>
      <c r="E20" s="411">
        <v>3402.869913</v>
      </c>
      <c r="F20" s="412">
        <v>1406.6344590000001</v>
      </c>
      <c r="G20" s="413">
        <v>864.13179000000002</v>
      </c>
      <c r="H20" s="412">
        <v>390.67214300000001</v>
      </c>
      <c r="I20" s="412">
        <v>177.030565</v>
      </c>
      <c r="J20" s="412">
        <v>431.713392</v>
      </c>
      <c r="K20" s="412">
        <v>1956.781604</v>
      </c>
      <c r="L20" s="411">
        <v>204.65441000000001</v>
      </c>
      <c r="M20" s="412">
        <v>159.91345699999999</v>
      </c>
      <c r="N20" s="411">
        <v>139.14477499999998</v>
      </c>
      <c r="O20" s="412">
        <v>28.055322</v>
      </c>
      <c r="P20" s="412">
        <v>1.8378409999999998</v>
      </c>
      <c r="Q20" s="411">
        <v>33.241962000000001</v>
      </c>
      <c r="R20" s="410" t="s">
        <v>318</v>
      </c>
    </row>
    <row r="21" spans="1:18" ht="15.9" customHeight="1">
      <c r="A21" s="416"/>
      <c r="B21" s="415" t="s">
        <v>317</v>
      </c>
      <c r="C21" s="415"/>
      <c r="D21" s="414">
        <v>7426.6811939999998</v>
      </c>
      <c r="E21" s="411">
        <v>4457.8325159999995</v>
      </c>
      <c r="F21" s="412">
        <v>2170.5061860000001</v>
      </c>
      <c r="G21" s="413">
        <v>1578.1557790000002</v>
      </c>
      <c r="H21" s="412">
        <v>208.60857800000002</v>
      </c>
      <c r="I21" s="412">
        <v>329.15609499999999</v>
      </c>
      <c r="J21" s="412">
        <v>521.62131899999997</v>
      </c>
      <c r="K21" s="412">
        <v>2217.6329610000003</v>
      </c>
      <c r="L21" s="411">
        <v>888.60563100000002</v>
      </c>
      <c r="M21" s="412">
        <v>729.85568599999999</v>
      </c>
      <c r="N21" s="411">
        <v>2061.414319</v>
      </c>
      <c r="O21" s="412">
        <v>1008.196052</v>
      </c>
      <c r="P21" s="412">
        <v>283.93470200000002</v>
      </c>
      <c r="Q21" s="411">
        <v>7.4109530000000001</v>
      </c>
      <c r="R21" s="410" t="s">
        <v>316</v>
      </c>
    </row>
    <row r="22" spans="1:18" ht="24" customHeight="1">
      <c r="A22" s="416">
        <v>2008</v>
      </c>
      <c r="B22" s="415" t="s">
        <v>7</v>
      </c>
      <c r="C22" s="415"/>
      <c r="D22" s="414">
        <v>14521.501217000001</v>
      </c>
      <c r="E22" s="411">
        <v>10411.494041</v>
      </c>
      <c r="F22" s="412">
        <v>4902.3521879999998</v>
      </c>
      <c r="G22" s="413">
        <v>2857.824627</v>
      </c>
      <c r="H22" s="412">
        <v>596.95453099999997</v>
      </c>
      <c r="I22" s="412">
        <v>588.42473100000007</v>
      </c>
      <c r="J22" s="412">
        <v>1555.7368650000001</v>
      </c>
      <c r="K22" s="412">
        <v>5334.6243609999992</v>
      </c>
      <c r="L22" s="411">
        <v>1169.3244180000002</v>
      </c>
      <c r="M22" s="412">
        <v>959.18545800000004</v>
      </c>
      <c r="N22" s="411">
        <v>2276.024359</v>
      </c>
      <c r="O22" s="412">
        <v>840.46751700000004</v>
      </c>
      <c r="P22" s="412">
        <v>366.771187</v>
      </c>
      <c r="Q22" s="411">
        <v>55.216741999999996</v>
      </c>
      <c r="R22" s="410" t="s">
        <v>320</v>
      </c>
    </row>
    <row r="23" spans="1:18" ht="15.9" customHeight="1">
      <c r="A23" s="416"/>
      <c r="B23" s="415" t="s">
        <v>319</v>
      </c>
      <c r="C23" s="415"/>
      <c r="D23" s="414">
        <v>5043.0298439999997</v>
      </c>
      <c r="E23" s="411">
        <v>4228.8859730000004</v>
      </c>
      <c r="F23" s="412">
        <v>1845.2142220000001</v>
      </c>
      <c r="G23" s="413">
        <v>1081.2962730000002</v>
      </c>
      <c r="H23" s="412">
        <v>371.019768</v>
      </c>
      <c r="I23" s="412">
        <v>269.03788500000002</v>
      </c>
      <c r="J23" s="412">
        <v>656.98886800000002</v>
      </c>
      <c r="K23" s="412">
        <v>2310.8601060000001</v>
      </c>
      <c r="L23" s="411">
        <v>156.137854</v>
      </c>
      <c r="M23" s="412">
        <v>115.98586299999999</v>
      </c>
      <c r="N23" s="411">
        <v>152.19178499999998</v>
      </c>
      <c r="O23" s="412">
        <v>29.142128</v>
      </c>
      <c r="P23" s="412">
        <v>5.5140500000000001</v>
      </c>
      <c r="Q23" s="411">
        <v>51.468726000000004</v>
      </c>
      <c r="R23" s="410" t="s">
        <v>318</v>
      </c>
    </row>
    <row r="24" spans="1:18" ht="15.9" customHeight="1">
      <c r="A24" s="416"/>
      <c r="B24" s="415" t="s">
        <v>317</v>
      </c>
      <c r="C24" s="415"/>
      <c r="D24" s="414">
        <v>9478.4713730000003</v>
      </c>
      <c r="E24" s="411">
        <v>6182.6080679999995</v>
      </c>
      <c r="F24" s="412">
        <v>3057.1379660000002</v>
      </c>
      <c r="G24" s="413">
        <v>1776.528354</v>
      </c>
      <c r="H24" s="412">
        <v>225.934763</v>
      </c>
      <c r="I24" s="412">
        <v>319.38684599999999</v>
      </c>
      <c r="J24" s="412">
        <v>898.74799699999994</v>
      </c>
      <c r="K24" s="412">
        <v>3023.764255</v>
      </c>
      <c r="L24" s="411">
        <v>1013.186564</v>
      </c>
      <c r="M24" s="412">
        <v>843.19959499999993</v>
      </c>
      <c r="N24" s="411">
        <v>2123.832574</v>
      </c>
      <c r="O24" s="412">
        <v>811.32538899999997</v>
      </c>
      <c r="P24" s="412">
        <v>361.257137</v>
      </c>
      <c r="Q24" s="411">
        <v>3.7480160000000002</v>
      </c>
      <c r="R24" s="410" t="s">
        <v>316</v>
      </c>
    </row>
    <row r="25" spans="1:18" ht="24" customHeight="1">
      <c r="A25" s="416">
        <v>2007</v>
      </c>
      <c r="B25" s="415" t="s">
        <v>7</v>
      </c>
      <c r="C25" s="415"/>
      <c r="D25" s="414">
        <v>13544.300939999999</v>
      </c>
      <c r="E25" s="411">
        <v>9355.6356589999996</v>
      </c>
      <c r="F25" s="412">
        <v>4493.155616</v>
      </c>
      <c r="G25" s="413">
        <v>2577.028241</v>
      </c>
      <c r="H25" s="412">
        <v>510.91829300000001</v>
      </c>
      <c r="I25" s="412">
        <v>612.1933029999999</v>
      </c>
      <c r="J25" s="412">
        <v>1385.279947</v>
      </c>
      <c r="K25" s="412">
        <v>4728.2293479999998</v>
      </c>
      <c r="L25" s="411">
        <v>1239.1646799999999</v>
      </c>
      <c r="M25" s="412">
        <v>1043.0654790000001</v>
      </c>
      <c r="N25" s="411">
        <v>2298.0244670000002</v>
      </c>
      <c r="O25" s="412">
        <v>777.87624100000005</v>
      </c>
      <c r="P25" s="412">
        <v>396.07132999999999</v>
      </c>
      <c r="Q25" s="411">
        <v>40.699843999999999</v>
      </c>
      <c r="R25" s="410" t="s">
        <v>320</v>
      </c>
    </row>
    <row r="26" spans="1:18" ht="15.9" customHeight="1">
      <c r="A26" s="416"/>
      <c r="B26" s="415" t="s">
        <v>319</v>
      </c>
      <c r="C26" s="415"/>
      <c r="D26" s="414">
        <v>4343.6701490000005</v>
      </c>
      <c r="E26" s="411">
        <v>3424.7438119999997</v>
      </c>
      <c r="F26" s="412">
        <v>1703.6418899999999</v>
      </c>
      <c r="G26" s="413">
        <v>1009.775117</v>
      </c>
      <c r="H26" s="412">
        <v>309.040322</v>
      </c>
      <c r="I26" s="412">
        <v>257.43242199999997</v>
      </c>
      <c r="J26" s="412">
        <v>570.66745400000002</v>
      </c>
      <c r="K26" s="412">
        <v>1668.1914960000001</v>
      </c>
      <c r="L26" s="411">
        <v>180.46689699999999</v>
      </c>
      <c r="M26" s="412">
        <v>117.764179</v>
      </c>
      <c r="N26" s="411">
        <v>247.78799699999999</v>
      </c>
      <c r="O26" s="412">
        <v>33.481642999999998</v>
      </c>
      <c r="P26" s="412">
        <v>1.5809739999999999</v>
      </c>
      <c r="Q26" s="411">
        <v>36.971736</v>
      </c>
      <c r="R26" s="410" t="s">
        <v>318</v>
      </c>
    </row>
    <row r="27" spans="1:18" ht="15.9" customHeight="1">
      <c r="A27" s="416"/>
      <c r="B27" s="415" t="s">
        <v>317</v>
      </c>
      <c r="C27" s="415"/>
      <c r="D27" s="414">
        <v>9200.6307909999996</v>
      </c>
      <c r="E27" s="411">
        <v>5930.8918469999999</v>
      </c>
      <c r="F27" s="412">
        <v>2789.5137259999997</v>
      </c>
      <c r="G27" s="413">
        <v>1567.2531240000001</v>
      </c>
      <c r="H27" s="412">
        <v>201.877971</v>
      </c>
      <c r="I27" s="412">
        <v>354.76088099999998</v>
      </c>
      <c r="J27" s="412">
        <v>814.61249299999997</v>
      </c>
      <c r="K27" s="412">
        <v>3060.0378519999999</v>
      </c>
      <c r="L27" s="411">
        <v>1058.6977830000001</v>
      </c>
      <c r="M27" s="412">
        <v>925.30130000000008</v>
      </c>
      <c r="N27" s="411">
        <v>2050.2364699999998</v>
      </c>
      <c r="O27" s="412">
        <v>744.39459799999997</v>
      </c>
      <c r="P27" s="412">
        <v>394.49035600000002</v>
      </c>
      <c r="Q27" s="411">
        <v>3.7281080000000002</v>
      </c>
      <c r="R27" s="410" t="s">
        <v>316</v>
      </c>
    </row>
    <row r="28" spans="1:18" ht="24" customHeight="1">
      <c r="A28" s="416">
        <v>2006</v>
      </c>
      <c r="B28" s="415" t="s">
        <v>7</v>
      </c>
      <c r="C28" s="415"/>
      <c r="D28" s="414">
        <v>9539.7362830000002</v>
      </c>
      <c r="E28" s="411">
        <v>6859.867174</v>
      </c>
      <c r="F28" s="412">
        <v>3020.4283960000002</v>
      </c>
      <c r="G28" s="413">
        <v>2033.4797699999999</v>
      </c>
      <c r="H28" s="412">
        <v>375.64230699999996</v>
      </c>
      <c r="I28" s="412">
        <v>628.23740899999996</v>
      </c>
      <c r="J28" s="412">
        <v>550.61313399999995</v>
      </c>
      <c r="K28" s="412">
        <v>3698.1686800000002</v>
      </c>
      <c r="L28" s="411">
        <v>1000.971541</v>
      </c>
      <c r="M28" s="412">
        <v>794.00892899999997</v>
      </c>
      <c r="N28" s="411">
        <v>1422.8182879999999</v>
      </c>
      <c r="O28" s="412">
        <v>453.22587499999997</v>
      </c>
      <c r="P28" s="412">
        <v>299.87597</v>
      </c>
      <c r="Q28" s="411">
        <v>35.392453000000003</v>
      </c>
      <c r="R28" s="410" t="s">
        <v>320</v>
      </c>
    </row>
    <row r="29" spans="1:18" ht="15.9" customHeight="1">
      <c r="A29" s="416"/>
      <c r="B29" s="415" t="s">
        <v>319</v>
      </c>
      <c r="C29" s="415"/>
      <c r="D29" s="414">
        <v>3030.6962039999999</v>
      </c>
      <c r="E29" s="411">
        <v>2450.611292</v>
      </c>
      <c r="F29" s="412">
        <v>1042.8042379999999</v>
      </c>
      <c r="G29" s="413">
        <v>727.002746</v>
      </c>
      <c r="H29" s="412">
        <v>194.361548</v>
      </c>
      <c r="I29" s="412">
        <v>278.14693599999998</v>
      </c>
      <c r="J29" s="412">
        <v>187.057411</v>
      </c>
      <c r="K29" s="412">
        <v>1338.253156</v>
      </c>
      <c r="L29" s="411">
        <v>155.63843199999999</v>
      </c>
      <c r="M29" s="412">
        <v>97.71344599999999</v>
      </c>
      <c r="N29" s="411">
        <v>177.81218200000001</v>
      </c>
      <c r="O29" s="412">
        <v>29.694020000000002</v>
      </c>
      <c r="P29" s="412">
        <v>4.6884999999999996E-2</v>
      </c>
      <c r="Q29" s="411">
        <v>28.414197000000001</v>
      </c>
      <c r="R29" s="410" t="s">
        <v>318</v>
      </c>
    </row>
    <row r="30" spans="1:18" ht="15.9" customHeight="1">
      <c r="A30" s="416"/>
      <c r="B30" s="415" t="s">
        <v>317</v>
      </c>
      <c r="C30" s="415"/>
      <c r="D30" s="414">
        <v>6509.0400790000003</v>
      </c>
      <c r="E30" s="411">
        <v>4409.2558820000004</v>
      </c>
      <c r="F30" s="412">
        <v>1977.6241580000001</v>
      </c>
      <c r="G30" s="413">
        <v>1306.477024</v>
      </c>
      <c r="H30" s="412">
        <v>181.28075899999999</v>
      </c>
      <c r="I30" s="412">
        <v>350.09047299999997</v>
      </c>
      <c r="J30" s="412">
        <v>363.555723</v>
      </c>
      <c r="K30" s="412">
        <v>2359.915524</v>
      </c>
      <c r="L30" s="411">
        <v>845.33310900000004</v>
      </c>
      <c r="M30" s="412">
        <v>696.29548299999999</v>
      </c>
      <c r="N30" s="411">
        <v>1245.006106</v>
      </c>
      <c r="O30" s="412">
        <v>423.53185500000001</v>
      </c>
      <c r="P30" s="412">
        <v>299.82908500000002</v>
      </c>
      <c r="Q30" s="411">
        <v>6.978256</v>
      </c>
      <c r="R30" s="410" t="s">
        <v>316</v>
      </c>
    </row>
    <row r="31" spans="1:18" ht="24" customHeight="1">
      <c r="A31" s="416">
        <v>2005</v>
      </c>
      <c r="B31" s="415" t="s">
        <v>7</v>
      </c>
      <c r="C31" s="415"/>
      <c r="D31" s="414">
        <v>10492.502298000001</v>
      </c>
      <c r="E31" s="411">
        <v>6863.482121</v>
      </c>
      <c r="F31" s="412">
        <v>3114.7499730000004</v>
      </c>
      <c r="G31" s="413">
        <v>2062.7489850000002</v>
      </c>
      <c r="H31" s="412">
        <v>341.38406800000001</v>
      </c>
      <c r="I31" s="412">
        <v>696.21944200000007</v>
      </c>
      <c r="J31" s="412">
        <v>764.25771099999997</v>
      </c>
      <c r="K31" s="412">
        <v>3558.2609259999999</v>
      </c>
      <c r="L31" s="411">
        <v>1131.7857730000001</v>
      </c>
      <c r="M31" s="412">
        <v>828.26896299999999</v>
      </c>
      <c r="N31" s="411">
        <v>2244.3057820000004</v>
      </c>
      <c r="O31" s="412">
        <v>752.09101100000009</v>
      </c>
      <c r="P31" s="412">
        <v>398.44978600000002</v>
      </c>
      <c r="Q31" s="411">
        <v>7.5981589999999999</v>
      </c>
      <c r="R31" s="410" t="s">
        <v>320</v>
      </c>
    </row>
    <row r="32" spans="1:18" ht="15.9" customHeight="1">
      <c r="A32" s="416"/>
      <c r="B32" s="415" t="s">
        <v>319</v>
      </c>
      <c r="C32" s="415"/>
      <c r="D32" s="414">
        <v>3009.4153149999997</v>
      </c>
      <c r="E32" s="411">
        <v>2432.0032040000001</v>
      </c>
      <c r="F32" s="412">
        <v>1139.5495689999998</v>
      </c>
      <c r="G32" s="413">
        <v>636.81877800000007</v>
      </c>
      <c r="H32" s="412">
        <v>154.73806400000001</v>
      </c>
      <c r="I32" s="412">
        <v>269.17756699999995</v>
      </c>
      <c r="J32" s="412">
        <v>322.554757</v>
      </c>
      <c r="K32" s="412">
        <v>1192.997251</v>
      </c>
      <c r="L32" s="411">
        <v>171.32036600000001</v>
      </c>
      <c r="M32" s="412">
        <v>64.404195999999999</v>
      </c>
      <c r="N32" s="411">
        <v>173.33783700000001</v>
      </c>
      <c r="O32" s="412">
        <v>31.663961</v>
      </c>
      <c r="P32" s="412">
        <v>1.907597</v>
      </c>
      <c r="Q32" s="411">
        <v>2.378228</v>
      </c>
      <c r="R32" s="410" t="s">
        <v>318</v>
      </c>
    </row>
    <row r="33" spans="1:18" ht="15.9" customHeight="1">
      <c r="A33" s="416"/>
      <c r="B33" s="415" t="s">
        <v>317</v>
      </c>
      <c r="C33" s="415"/>
      <c r="D33" s="414">
        <v>7483.0869830000001</v>
      </c>
      <c r="E33" s="411">
        <v>4431.4789170000004</v>
      </c>
      <c r="F33" s="412">
        <v>1975.2004040000002</v>
      </c>
      <c r="G33" s="413">
        <v>1425.9302069999999</v>
      </c>
      <c r="H33" s="412">
        <v>186.64600399999998</v>
      </c>
      <c r="I33" s="412">
        <v>427.041875</v>
      </c>
      <c r="J33" s="412">
        <v>441.70295400000003</v>
      </c>
      <c r="K33" s="412">
        <v>2365.2636749999997</v>
      </c>
      <c r="L33" s="411">
        <v>960.46540700000003</v>
      </c>
      <c r="M33" s="412">
        <v>763.86476700000003</v>
      </c>
      <c r="N33" s="411">
        <v>2070.9679450000003</v>
      </c>
      <c r="O33" s="412">
        <v>720.42705000000001</v>
      </c>
      <c r="P33" s="412">
        <v>396.54218900000001</v>
      </c>
      <c r="Q33" s="411">
        <v>5.2199309999999999</v>
      </c>
      <c r="R33" s="410" t="s">
        <v>316</v>
      </c>
    </row>
    <row r="34" spans="1:18" ht="24" customHeight="1">
      <c r="A34" s="416">
        <v>2004</v>
      </c>
      <c r="B34" s="415" t="s">
        <v>7</v>
      </c>
      <c r="C34" s="415"/>
      <c r="D34" s="414">
        <v>7812.1127580000002</v>
      </c>
      <c r="E34" s="411">
        <v>6028.6581380000007</v>
      </c>
      <c r="F34" s="412">
        <v>2740.8560550000002</v>
      </c>
      <c r="G34" s="413">
        <v>1100.9326859999999</v>
      </c>
      <c r="H34" s="412">
        <v>152.08484300000001</v>
      </c>
      <c r="I34" s="412">
        <v>266.47095200000001</v>
      </c>
      <c r="J34" s="412">
        <v>908.24960900000008</v>
      </c>
      <c r="K34" s="412">
        <v>3198.6850210000002</v>
      </c>
      <c r="L34" s="411">
        <v>863.683537</v>
      </c>
      <c r="M34" s="412">
        <v>646.75498699999991</v>
      </c>
      <c r="N34" s="411">
        <v>788.74175500000001</v>
      </c>
      <c r="O34" s="412">
        <v>149.430272</v>
      </c>
      <c r="P34" s="412">
        <v>282.15178300000002</v>
      </c>
      <c r="Q34" s="411">
        <v>1.937935</v>
      </c>
      <c r="R34" s="410" t="s">
        <v>320</v>
      </c>
    </row>
    <row r="35" spans="1:18" ht="15.9" customHeight="1">
      <c r="A35" s="416"/>
      <c r="B35" s="415" t="s">
        <v>319</v>
      </c>
      <c r="C35" s="415"/>
      <c r="D35" s="414">
        <v>2286.905033</v>
      </c>
      <c r="E35" s="411">
        <v>1938.29802</v>
      </c>
      <c r="F35" s="412">
        <v>867.58457700000008</v>
      </c>
      <c r="G35" s="413">
        <v>214.046494</v>
      </c>
      <c r="H35" s="412">
        <v>27.936115000000001</v>
      </c>
      <c r="I35" s="412">
        <v>60.374482999999998</v>
      </c>
      <c r="J35" s="412">
        <v>321.457787</v>
      </c>
      <c r="K35" s="412">
        <v>1018.229685</v>
      </c>
      <c r="L35" s="411">
        <v>217.54212799999999</v>
      </c>
      <c r="M35" s="412">
        <v>58.876042999999996</v>
      </c>
      <c r="N35" s="411">
        <v>46.301842999999998</v>
      </c>
      <c r="O35" s="412">
        <v>9.2471149999999991</v>
      </c>
      <c r="P35" s="412">
        <v>0.50654399999999999</v>
      </c>
      <c r="Q35" s="411">
        <v>0.147593</v>
      </c>
      <c r="R35" s="410" t="s">
        <v>318</v>
      </c>
    </row>
    <row r="36" spans="1:18" ht="15.9" customHeight="1">
      <c r="A36" s="416"/>
      <c r="B36" s="415" t="s">
        <v>317</v>
      </c>
      <c r="C36" s="415"/>
      <c r="D36" s="414">
        <v>5525.2077249999993</v>
      </c>
      <c r="E36" s="411">
        <v>4090.3601179999996</v>
      </c>
      <c r="F36" s="412">
        <v>1873.2714779999999</v>
      </c>
      <c r="G36" s="413">
        <v>886.88619200000005</v>
      </c>
      <c r="H36" s="412">
        <v>124.14872800000001</v>
      </c>
      <c r="I36" s="412">
        <v>206.09646900000001</v>
      </c>
      <c r="J36" s="412">
        <v>586.79182200000002</v>
      </c>
      <c r="K36" s="412">
        <v>2180.455336</v>
      </c>
      <c r="L36" s="411">
        <v>646.14140899999995</v>
      </c>
      <c r="M36" s="412">
        <v>587.87894400000005</v>
      </c>
      <c r="N36" s="411">
        <v>742.43991200000005</v>
      </c>
      <c r="O36" s="412">
        <v>140.18315699999999</v>
      </c>
      <c r="P36" s="412">
        <v>281.645239</v>
      </c>
      <c r="Q36" s="411">
        <v>1.7903420000000001</v>
      </c>
      <c r="R36" s="410" t="s">
        <v>316</v>
      </c>
    </row>
    <row r="37" spans="1:18" ht="24" customHeight="1">
      <c r="A37" s="416">
        <v>2003</v>
      </c>
      <c r="B37" s="415" t="s">
        <v>7</v>
      </c>
      <c r="C37" s="415"/>
      <c r="D37" s="414">
        <v>6718.6949119999999</v>
      </c>
      <c r="E37" s="411">
        <v>5361.66021</v>
      </c>
      <c r="F37" s="412">
        <v>2360.1045299999996</v>
      </c>
      <c r="G37" s="413">
        <v>916.86399199999994</v>
      </c>
      <c r="H37" s="412">
        <v>120.22114500000001</v>
      </c>
      <c r="I37" s="412">
        <v>195.93238300000002</v>
      </c>
      <c r="J37" s="412">
        <v>831.23337199999992</v>
      </c>
      <c r="K37" s="412">
        <v>2944.0752640000001</v>
      </c>
      <c r="L37" s="411">
        <v>710.67085199999997</v>
      </c>
      <c r="M37" s="412">
        <v>554.70131600000002</v>
      </c>
      <c r="N37" s="411">
        <v>614.42245500000001</v>
      </c>
      <c r="O37" s="412">
        <v>154.384176</v>
      </c>
      <c r="P37" s="412">
        <v>248.58132800000001</v>
      </c>
      <c r="Q37" s="411">
        <v>0.99650800000000006</v>
      </c>
      <c r="R37" s="410" t="s">
        <v>320</v>
      </c>
    </row>
    <row r="38" spans="1:18" ht="15.9" customHeight="1">
      <c r="A38" s="416"/>
      <c r="B38" s="415" t="s">
        <v>319</v>
      </c>
      <c r="C38" s="415"/>
      <c r="D38" s="414">
        <v>1927.164129</v>
      </c>
      <c r="E38" s="411">
        <v>1728.7336110000001</v>
      </c>
      <c r="F38" s="412">
        <v>723.35158000000001</v>
      </c>
      <c r="G38" s="413">
        <v>151.97639699999999</v>
      </c>
      <c r="H38" s="412">
        <v>22.532505</v>
      </c>
      <c r="I38" s="412">
        <v>23.989058</v>
      </c>
      <c r="J38" s="412">
        <v>296.07383099999998</v>
      </c>
      <c r="K38" s="412">
        <v>990.36215200000004</v>
      </c>
      <c r="L38" s="411">
        <v>149.18131700000001</v>
      </c>
      <c r="M38" s="412">
        <v>48.888145999999999</v>
      </c>
      <c r="N38" s="411">
        <v>38.752934000000003</v>
      </c>
      <c r="O38" s="412">
        <v>5.9858090000000006</v>
      </c>
      <c r="P38" s="412">
        <v>1.554654</v>
      </c>
      <c r="Q38" s="411">
        <v>0.214231</v>
      </c>
      <c r="R38" s="410" t="s">
        <v>318</v>
      </c>
    </row>
    <row r="39" spans="1:18" ht="15.9" customHeight="1">
      <c r="A39" s="416"/>
      <c r="B39" s="415" t="s">
        <v>317</v>
      </c>
      <c r="C39" s="415"/>
      <c r="D39" s="414">
        <v>4791.5305130000006</v>
      </c>
      <c r="E39" s="411">
        <v>3632.926594</v>
      </c>
      <c r="F39" s="412">
        <v>1636.75297</v>
      </c>
      <c r="G39" s="413">
        <v>764.88762699999995</v>
      </c>
      <c r="H39" s="412">
        <v>97.688642999999999</v>
      </c>
      <c r="I39" s="412">
        <v>171.94332399999999</v>
      </c>
      <c r="J39" s="412">
        <v>535.15952099999993</v>
      </c>
      <c r="K39" s="412">
        <v>1953.7130849999999</v>
      </c>
      <c r="L39" s="411">
        <v>561.48954299999991</v>
      </c>
      <c r="M39" s="412">
        <v>505.81317799999999</v>
      </c>
      <c r="N39" s="411">
        <v>575.66952200000003</v>
      </c>
      <c r="O39" s="412">
        <v>148.39837</v>
      </c>
      <c r="P39" s="412">
        <v>247.02667499999998</v>
      </c>
      <c r="Q39" s="411">
        <v>0.782277</v>
      </c>
      <c r="R39" s="410" t="s">
        <v>316</v>
      </c>
    </row>
    <row r="40" spans="1:18" ht="24" customHeight="1">
      <c r="A40" s="416">
        <v>2002</v>
      </c>
      <c r="B40" s="415" t="s">
        <v>7</v>
      </c>
      <c r="C40" s="415"/>
      <c r="D40" s="414">
        <v>6300.0053760000001</v>
      </c>
      <c r="E40" s="411">
        <v>4963.9290510000001</v>
      </c>
      <c r="F40" s="412">
        <v>2083.7434429999998</v>
      </c>
      <c r="G40" s="413">
        <v>846.71880500000009</v>
      </c>
      <c r="H40" s="412">
        <v>103.379874</v>
      </c>
      <c r="I40" s="412">
        <v>160.14717499999998</v>
      </c>
      <c r="J40" s="412">
        <v>797.78356000000008</v>
      </c>
      <c r="K40" s="412">
        <v>2810.4309759999996</v>
      </c>
      <c r="L40" s="411">
        <v>751.66325699999993</v>
      </c>
      <c r="M40" s="412">
        <v>609.35190800000009</v>
      </c>
      <c r="N40" s="411">
        <v>572.23060600000008</v>
      </c>
      <c r="O40" s="412">
        <v>147.53567999999999</v>
      </c>
      <c r="P40" s="412">
        <v>204.12587200000002</v>
      </c>
      <c r="Q40" s="411">
        <v>1.0368040000000001</v>
      </c>
      <c r="R40" s="410" t="s">
        <v>320</v>
      </c>
    </row>
    <row r="41" spans="1:18" ht="15.9" customHeight="1">
      <c r="A41" s="416"/>
      <c r="B41" s="415" t="s">
        <v>319</v>
      </c>
      <c r="C41" s="415"/>
      <c r="D41" s="414">
        <v>1717.7128740000001</v>
      </c>
      <c r="E41" s="411">
        <v>1540.9624939999999</v>
      </c>
      <c r="F41" s="412">
        <v>607.72118899999998</v>
      </c>
      <c r="G41" s="413">
        <v>168.49427600000001</v>
      </c>
      <c r="H41" s="412">
        <v>22.537076000000003</v>
      </c>
      <c r="I41" s="412">
        <v>35.327227000000001</v>
      </c>
      <c r="J41" s="412">
        <v>283.53066999999999</v>
      </c>
      <c r="K41" s="412">
        <v>902.22493799999995</v>
      </c>
      <c r="L41" s="411">
        <v>135.021919</v>
      </c>
      <c r="M41" s="412">
        <v>44.635871000000002</v>
      </c>
      <c r="N41" s="411">
        <v>36.877217000000002</v>
      </c>
      <c r="O41" s="412">
        <v>6.4584570000000001</v>
      </c>
      <c r="P41" s="412">
        <v>0.60875000000000001</v>
      </c>
      <c r="Q41" s="411">
        <v>6.5708000000000003E-2</v>
      </c>
      <c r="R41" s="410" t="s">
        <v>318</v>
      </c>
    </row>
    <row r="42" spans="1:18" ht="15.9" customHeight="1">
      <c r="A42" s="416"/>
      <c r="B42" s="415" t="s">
        <v>317</v>
      </c>
      <c r="C42" s="415"/>
      <c r="D42" s="414">
        <v>4582.292657</v>
      </c>
      <c r="E42" s="411">
        <v>3422.966559</v>
      </c>
      <c r="F42" s="412">
        <v>1476.022213</v>
      </c>
      <c r="G42" s="413">
        <v>678.22450900000001</v>
      </c>
      <c r="H42" s="412">
        <v>80.842798000000002</v>
      </c>
      <c r="I42" s="412">
        <v>124.81994800000001</v>
      </c>
      <c r="J42" s="412">
        <v>514.25286900000003</v>
      </c>
      <c r="K42" s="412">
        <v>1908.206083</v>
      </c>
      <c r="L42" s="411">
        <v>616.64133100000004</v>
      </c>
      <c r="M42" s="412">
        <v>564.71602500000006</v>
      </c>
      <c r="N42" s="411">
        <v>535.35338200000001</v>
      </c>
      <c r="O42" s="412">
        <v>141.07722099999998</v>
      </c>
      <c r="P42" s="412">
        <v>203.51711300000002</v>
      </c>
      <c r="Q42" s="411">
        <v>0.97109599999999996</v>
      </c>
      <c r="R42" s="410" t="s">
        <v>316</v>
      </c>
    </row>
    <row r="43" spans="1:18" ht="24" customHeight="1">
      <c r="A43" s="416">
        <v>2001</v>
      </c>
      <c r="B43" s="415" t="s">
        <v>7</v>
      </c>
      <c r="C43" s="415"/>
      <c r="D43" s="414">
        <v>5597.5347199999997</v>
      </c>
      <c r="E43" s="411">
        <v>4207.9982719999998</v>
      </c>
      <c r="F43" s="412">
        <v>2101.0308319999999</v>
      </c>
      <c r="G43" s="413">
        <v>1194.6371470000001</v>
      </c>
      <c r="H43" s="412">
        <v>149.63097300000001</v>
      </c>
      <c r="I43" s="412">
        <v>413.19653399999999</v>
      </c>
      <c r="J43" s="412">
        <v>776.76680399999998</v>
      </c>
      <c r="K43" s="412">
        <v>1969.7343999999998</v>
      </c>
      <c r="L43" s="411">
        <v>622.70368700000006</v>
      </c>
      <c r="M43" s="412">
        <v>490.60692599999999</v>
      </c>
      <c r="N43" s="411">
        <v>698.96015599999987</v>
      </c>
      <c r="O43" s="412">
        <v>123.61760799999999</v>
      </c>
      <c r="P43" s="412">
        <v>289.67644799999999</v>
      </c>
      <c r="Q43" s="411">
        <v>3.8005709999999997</v>
      </c>
      <c r="R43" s="410" t="s">
        <v>320</v>
      </c>
    </row>
    <row r="44" spans="1:18" ht="15.9" customHeight="1">
      <c r="A44" s="416"/>
      <c r="B44" s="415" t="s">
        <v>319</v>
      </c>
      <c r="C44" s="415"/>
      <c r="D44" s="414">
        <v>1704.8081140000002</v>
      </c>
      <c r="E44" s="411">
        <v>1557.884413</v>
      </c>
      <c r="F44" s="412">
        <v>880.98493700000006</v>
      </c>
      <c r="G44" s="413">
        <v>516.35055</v>
      </c>
      <c r="H44" s="412">
        <v>64.994664999999998</v>
      </c>
      <c r="I44" s="412">
        <v>277.25115500000004</v>
      </c>
      <c r="J44" s="412">
        <v>302.224985</v>
      </c>
      <c r="K44" s="412">
        <v>612.40196200000003</v>
      </c>
      <c r="L44" s="411">
        <v>45.835546999999998</v>
      </c>
      <c r="M44" s="412">
        <v>44.134022999999999</v>
      </c>
      <c r="N44" s="411">
        <v>55.508611999999999</v>
      </c>
      <c r="O44" s="412">
        <v>6.8523230000000002</v>
      </c>
      <c r="P44" s="412">
        <v>0.29225099999999998</v>
      </c>
      <c r="Q44" s="411">
        <v>1.2705119999999999</v>
      </c>
      <c r="R44" s="410" t="s">
        <v>318</v>
      </c>
    </row>
    <row r="45" spans="1:18" ht="15.9" customHeight="1">
      <c r="A45" s="416"/>
      <c r="B45" s="415" t="s">
        <v>317</v>
      </c>
      <c r="C45" s="415"/>
      <c r="D45" s="414">
        <v>3892.7263739999999</v>
      </c>
      <c r="E45" s="411">
        <v>2650.1138409999999</v>
      </c>
      <c r="F45" s="412">
        <v>1220.0458980000001</v>
      </c>
      <c r="G45" s="413">
        <v>678.28659699999992</v>
      </c>
      <c r="H45" s="412">
        <v>84.636308</v>
      </c>
      <c r="I45" s="412">
        <v>135.94539499999999</v>
      </c>
      <c r="J45" s="412">
        <v>474.54181699999998</v>
      </c>
      <c r="K45" s="412">
        <v>1357.3324240000002</v>
      </c>
      <c r="L45" s="411">
        <v>576.86813100000006</v>
      </c>
      <c r="M45" s="412">
        <v>446.47289499999999</v>
      </c>
      <c r="N45" s="411">
        <v>643.45155299999999</v>
      </c>
      <c r="O45" s="412">
        <v>116.765288</v>
      </c>
      <c r="P45" s="412">
        <v>289.38420299999996</v>
      </c>
      <c r="Q45" s="411">
        <v>2.5300590000000001</v>
      </c>
      <c r="R45" s="410" t="s">
        <v>316</v>
      </c>
    </row>
    <row r="46" spans="1:18" ht="24" customHeight="1">
      <c r="A46" s="416">
        <v>2000</v>
      </c>
      <c r="B46" s="415" t="s">
        <v>7</v>
      </c>
      <c r="C46" s="415"/>
      <c r="D46" s="414">
        <v>4882.3552</v>
      </c>
      <c r="E46" s="411">
        <v>3899.1441889999996</v>
      </c>
      <c r="F46" s="412">
        <v>1860.9700290000001</v>
      </c>
      <c r="G46" s="413">
        <v>1054.1936289999999</v>
      </c>
      <c r="H46" s="412">
        <v>100.898231</v>
      </c>
      <c r="I46" s="412">
        <v>362.699656</v>
      </c>
      <c r="J46" s="412">
        <v>614.64069600000005</v>
      </c>
      <c r="K46" s="412">
        <v>1939.3904639999998</v>
      </c>
      <c r="L46" s="411">
        <v>475.04723100000001</v>
      </c>
      <c r="M46" s="412">
        <v>410.702764</v>
      </c>
      <c r="N46" s="411">
        <v>373.27189799999996</v>
      </c>
      <c r="O46" s="412">
        <v>44.419828000000003</v>
      </c>
      <c r="P46" s="412">
        <v>151.71481599999998</v>
      </c>
      <c r="Q46" s="411">
        <v>2.9775339999999999</v>
      </c>
      <c r="R46" s="410" t="s">
        <v>320</v>
      </c>
    </row>
    <row r="47" spans="1:18" ht="15.9" customHeight="1">
      <c r="A47" s="416"/>
      <c r="B47" s="415" t="s">
        <v>319</v>
      </c>
      <c r="C47" s="415"/>
      <c r="D47" s="414">
        <v>1356.9851939999999</v>
      </c>
      <c r="E47" s="411">
        <v>1178.989669</v>
      </c>
      <c r="F47" s="412">
        <v>733.68370800000002</v>
      </c>
      <c r="G47" s="413">
        <v>460.355189</v>
      </c>
      <c r="H47" s="412">
        <v>33.441884000000002</v>
      </c>
      <c r="I47" s="412">
        <v>241.22314300000002</v>
      </c>
      <c r="J47" s="412">
        <v>232.08103299999999</v>
      </c>
      <c r="K47" s="412">
        <v>401.79119799999995</v>
      </c>
      <c r="L47" s="411">
        <v>38.363422</v>
      </c>
      <c r="M47" s="412">
        <v>37.500930999999994</v>
      </c>
      <c r="N47" s="411">
        <v>36.751582999999997</v>
      </c>
      <c r="O47" s="412">
        <v>4.9203140000000003</v>
      </c>
      <c r="P47" s="412">
        <v>0.38423700000000005</v>
      </c>
      <c r="Q47" s="411">
        <v>0.244364</v>
      </c>
      <c r="R47" s="410" t="s">
        <v>318</v>
      </c>
    </row>
    <row r="48" spans="1:18" ht="15.9" customHeight="1">
      <c r="A48" s="416"/>
      <c r="B48" s="415" t="s">
        <v>317</v>
      </c>
      <c r="C48" s="415"/>
      <c r="D48" s="414">
        <v>3525.3701529999998</v>
      </c>
      <c r="E48" s="411">
        <v>2720.154509</v>
      </c>
      <c r="F48" s="412">
        <v>1127.286308</v>
      </c>
      <c r="G48" s="413">
        <v>593.83842500000003</v>
      </c>
      <c r="H48" s="412">
        <v>67.456346999999994</v>
      </c>
      <c r="I48" s="412">
        <v>121.47651300000001</v>
      </c>
      <c r="J48" s="412">
        <v>382.559663</v>
      </c>
      <c r="K48" s="412">
        <v>1537.5992670000001</v>
      </c>
      <c r="L48" s="411">
        <v>436.683809</v>
      </c>
      <c r="M48" s="412">
        <v>373.20183500000002</v>
      </c>
      <c r="N48" s="411">
        <v>336.52030600000001</v>
      </c>
      <c r="O48" s="412">
        <v>39.499515000000002</v>
      </c>
      <c r="P48" s="412">
        <v>151.33057300000002</v>
      </c>
      <c r="Q48" s="411">
        <v>2.7331699999999999</v>
      </c>
      <c r="R48" s="410" t="s">
        <v>316</v>
      </c>
    </row>
    <row r="49" spans="1:18">
      <c r="A49" s="409"/>
      <c r="B49" s="408"/>
      <c r="C49" s="408"/>
      <c r="D49" s="407"/>
      <c r="E49" s="406"/>
      <c r="F49" s="405"/>
      <c r="G49" s="404"/>
      <c r="H49" s="405"/>
      <c r="I49" s="405"/>
      <c r="J49" s="405"/>
      <c r="K49" s="405"/>
      <c r="L49" s="406"/>
      <c r="M49" s="405"/>
      <c r="N49" s="406"/>
      <c r="O49" s="405"/>
      <c r="P49" s="405"/>
      <c r="Q49" s="404"/>
      <c r="R49" s="403"/>
    </row>
    <row r="51" spans="1:18" s="400" customFormat="1">
      <c r="A51" s="333" t="s">
        <v>290</v>
      </c>
      <c r="D51" s="401"/>
    </row>
    <row r="52" spans="1:18" s="400" customFormat="1">
      <c r="A52" s="333" t="s">
        <v>315</v>
      </c>
      <c r="D52" s="401"/>
    </row>
    <row r="53" spans="1:18" s="400" customFormat="1">
      <c r="A53" s="333" t="s">
        <v>314</v>
      </c>
      <c r="D53" s="401"/>
    </row>
    <row r="54" spans="1:18" s="400" customFormat="1">
      <c r="A54" s="333" t="s">
        <v>313</v>
      </c>
      <c r="D54" s="401"/>
    </row>
    <row r="55" spans="1:18" s="400" customFormat="1">
      <c r="A55" s="333" t="s">
        <v>312</v>
      </c>
      <c r="D55" s="401"/>
    </row>
    <row r="56" spans="1:18" s="400" customFormat="1">
      <c r="A56" s="333" t="s">
        <v>289</v>
      </c>
      <c r="D56" s="401"/>
    </row>
    <row r="57" spans="1:18" s="400" customFormat="1">
      <c r="A57" s="333" t="s">
        <v>311</v>
      </c>
      <c r="D57" s="401"/>
    </row>
    <row r="58" spans="1:18" s="400" customFormat="1">
      <c r="A58" s="333" t="s">
        <v>310</v>
      </c>
      <c r="D58" s="401"/>
    </row>
    <row r="59" spans="1:18" s="400" customFormat="1">
      <c r="A59" s="333" t="s">
        <v>309</v>
      </c>
      <c r="D59" s="401"/>
    </row>
    <row r="60" spans="1:18" s="400" customFormat="1">
      <c r="A60" s="452"/>
      <c r="D60" s="401"/>
    </row>
    <row r="61" spans="1:18" s="400" customFormat="1">
      <c r="A61" s="452"/>
      <c r="D61" s="401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34"/>
  <sheetViews>
    <sheetView showGridLines="0" workbookViewId="0"/>
  </sheetViews>
  <sheetFormatPr defaultColWidth="12.42578125" defaultRowHeight="14.1" customHeight="1"/>
  <cols>
    <col min="1" max="1" width="29.28515625" style="673" customWidth="1"/>
    <col min="2" max="4" width="9.85546875" style="673" customWidth="1"/>
    <col min="5" max="5" width="9.85546875" style="674" customWidth="1"/>
    <col min="6" max="14" width="9.85546875" style="673" customWidth="1"/>
    <col min="15" max="15" width="2.42578125" style="673" customWidth="1"/>
    <col min="16" max="16" width="32.5703125" style="673" customWidth="1"/>
    <col min="17" max="16384" width="12.42578125" style="673"/>
  </cols>
  <sheetData>
    <row r="1" spans="1:16" s="698" customFormat="1" ht="14.1" customHeight="1">
      <c r="A1" s="698">
        <v>14</v>
      </c>
      <c r="I1" s="138"/>
      <c r="J1" s="138"/>
      <c r="K1" s="138"/>
    </row>
    <row r="2" spans="1:16" ht="14.1" customHeight="1">
      <c r="A2" s="41" t="s">
        <v>20</v>
      </c>
      <c r="B2" s="42"/>
      <c r="C2" s="42"/>
      <c r="D2" s="42"/>
      <c r="E2" s="43"/>
      <c r="I2" s="50"/>
      <c r="J2" s="50"/>
      <c r="K2" s="50"/>
      <c r="P2" s="203" t="s">
        <v>20</v>
      </c>
    </row>
    <row r="3" spans="1:16" ht="14.1" customHeight="1">
      <c r="A3" s="697" t="s">
        <v>266</v>
      </c>
      <c r="B3" s="42"/>
      <c r="C3" s="42"/>
      <c r="E3" s="43"/>
      <c r="I3" s="50"/>
      <c r="J3" s="50"/>
      <c r="K3" s="50"/>
      <c r="P3" s="696" t="s">
        <v>265</v>
      </c>
    </row>
    <row r="4" spans="1:16" ht="14.1" customHeight="1">
      <c r="A4" s="695" t="s">
        <v>818</v>
      </c>
      <c r="B4" s="42"/>
      <c r="C4" s="42"/>
      <c r="E4" s="43"/>
      <c r="I4" s="50"/>
      <c r="J4" s="50"/>
      <c r="K4" s="50"/>
      <c r="P4" s="213" t="s">
        <v>817</v>
      </c>
    </row>
    <row r="5" spans="1:16" s="675" customFormat="1" ht="14.1" customHeight="1">
      <c r="A5" s="694"/>
      <c r="B5" s="44"/>
      <c r="C5" s="44"/>
      <c r="D5" s="693"/>
      <c r="E5" s="45"/>
      <c r="F5" s="693"/>
      <c r="G5" s="693"/>
      <c r="H5" s="47"/>
      <c r="I5" s="47"/>
      <c r="J5" s="45"/>
      <c r="K5" s="45"/>
      <c r="L5" s="693"/>
      <c r="M5" s="693"/>
      <c r="N5" s="693"/>
      <c r="O5" s="693"/>
      <c r="P5" s="693"/>
    </row>
    <row r="6" spans="1:16" s="691" customFormat="1" ht="14.1" customHeight="1">
      <c r="A6" s="692"/>
      <c r="B6" s="249">
        <v>2000</v>
      </c>
      <c r="C6" s="249">
        <v>2001</v>
      </c>
      <c r="D6" s="249">
        <v>2002</v>
      </c>
      <c r="E6" s="247">
        <v>2003</v>
      </c>
      <c r="F6" s="692">
        <v>2004</v>
      </c>
      <c r="G6" s="692">
        <v>2005</v>
      </c>
      <c r="H6" s="133">
        <v>2006</v>
      </c>
      <c r="I6" s="133">
        <v>2007</v>
      </c>
      <c r="J6" s="157">
        <v>2008</v>
      </c>
      <c r="K6" s="157">
        <v>2009</v>
      </c>
      <c r="L6" s="157">
        <v>2010</v>
      </c>
      <c r="M6" s="133">
        <v>2011</v>
      </c>
      <c r="N6" s="133">
        <v>2012</v>
      </c>
      <c r="O6" s="692"/>
      <c r="P6" s="692"/>
    </row>
    <row r="7" spans="1:16" s="675" customFormat="1" ht="14.1" customHeight="1">
      <c r="E7" s="690"/>
      <c r="H7" s="47"/>
      <c r="I7" s="47"/>
      <c r="J7" s="47"/>
      <c r="K7" s="47"/>
      <c r="L7" s="47"/>
      <c r="M7" s="47"/>
      <c r="N7" s="47"/>
    </row>
    <row r="8" spans="1:16" s="679" customFormat="1" ht="21.9" customHeight="1">
      <c r="A8" s="679" t="s">
        <v>816</v>
      </c>
      <c r="B8" s="689" t="s">
        <v>13</v>
      </c>
      <c r="C8" s="689" t="s">
        <v>13</v>
      </c>
      <c r="D8" s="689" t="s">
        <v>13</v>
      </c>
      <c r="E8" s="689" t="s">
        <v>13</v>
      </c>
      <c r="F8" s="689" t="s">
        <v>13</v>
      </c>
      <c r="G8" s="689">
        <v>8831.76</v>
      </c>
      <c r="H8" s="689">
        <v>9844.2799999999988</v>
      </c>
      <c r="I8" s="689">
        <v>10909.47</v>
      </c>
      <c r="J8" s="689">
        <v>11163.380000000001</v>
      </c>
      <c r="K8" s="689">
        <v>11247.92</v>
      </c>
      <c r="L8" s="689">
        <v>12025.5</v>
      </c>
      <c r="M8" s="689">
        <v>14020.599999999999</v>
      </c>
      <c r="N8" s="689">
        <v>15757.619999999999</v>
      </c>
      <c r="O8" s="689"/>
      <c r="P8" s="679" t="s">
        <v>815</v>
      </c>
    </row>
    <row r="9" spans="1:16" s="681" customFormat="1" ht="21.9" customHeight="1">
      <c r="A9" s="681" t="s">
        <v>814</v>
      </c>
      <c r="B9" s="686">
        <v>2643.7</v>
      </c>
      <c r="C9" s="686">
        <v>2925</v>
      </c>
      <c r="D9" s="686">
        <v>3119.1</v>
      </c>
      <c r="E9" s="686">
        <v>3467.2</v>
      </c>
      <c r="F9" s="686">
        <v>3843.9</v>
      </c>
      <c r="G9" s="686">
        <v>3971.56</v>
      </c>
      <c r="H9" s="686">
        <v>4203.82</v>
      </c>
      <c r="I9" s="686">
        <v>4458.4799999999996</v>
      </c>
      <c r="J9" s="686">
        <v>4422.8</v>
      </c>
      <c r="K9" s="686">
        <v>5391.2000000000007</v>
      </c>
      <c r="L9" s="686">
        <v>6037.6</v>
      </c>
      <c r="M9" s="686">
        <v>6027.2</v>
      </c>
      <c r="N9" s="686">
        <v>6823.1100000000006</v>
      </c>
      <c r="O9" s="685"/>
      <c r="P9" s="681" t="s">
        <v>813</v>
      </c>
    </row>
    <row r="10" spans="1:16" ht="21.9" customHeight="1">
      <c r="A10" s="681" t="s">
        <v>812</v>
      </c>
      <c r="B10" s="686" t="s">
        <v>13</v>
      </c>
      <c r="C10" s="686" t="s">
        <v>13</v>
      </c>
      <c r="D10" s="686" t="s">
        <v>13</v>
      </c>
      <c r="E10" s="686" t="s">
        <v>13</v>
      </c>
      <c r="F10" s="686" t="s">
        <v>13</v>
      </c>
      <c r="G10" s="686">
        <v>4860.2000000000007</v>
      </c>
      <c r="H10" s="686">
        <v>5640.46</v>
      </c>
      <c r="I10" s="686">
        <v>6450.99</v>
      </c>
      <c r="J10" s="686">
        <v>6740.58</v>
      </c>
      <c r="K10" s="686">
        <v>5856.7199999999993</v>
      </c>
      <c r="L10" s="686">
        <v>5987.9</v>
      </c>
      <c r="M10" s="686">
        <v>7993.4</v>
      </c>
      <c r="N10" s="686">
        <v>8934.5099999999984</v>
      </c>
      <c r="O10" s="686"/>
      <c r="P10" s="681" t="s">
        <v>811</v>
      </c>
    </row>
    <row r="11" spans="1:16" ht="14.1" customHeight="1">
      <c r="A11" s="681" t="s">
        <v>75</v>
      </c>
      <c r="B11" s="686"/>
      <c r="C11" s="686"/>
      <c r="D11" s="686"/>
      <c r="E11" s="686"/>
      <c r="F11" s="686"/>
      <c r="G11" s="686"/>
      <c r="H11" s="686"/>
      <c r="I11" s="686"/>
      <c r="J11" s="686"/>
      <c r="K11" s="686"/>
      <c r="L11" s="686"/>
      <c r="M11" s="686"/>
      <c r="N11" s="686"/>
      <c r="O11" s="685"/>
      <c r="P11" s="681" t="s">
        <v>75</v>
      </c>
    </row>
    <row r="12" spans="1:16" ht="14.1" customHeight="1">
      <c r="A12" s="679" t="s">
        <v>810</v>
      </c>
      <c r="B12" s="686"/>
      <c r="C12" s="686"/>
      <c r="D12" s="686"/>
      <c r="E12" s="686"/>
      <c r="F12" s="686"/>
      <c r="G12" s="686"/>
      <c r="H12" s="686"/>
      <c r="I12" s="686"/>
      <c r="J12" s="686"/>
      <c r="K12" s="686"/>
      <c r="L12" s="686"/>
      <c r="M12" s="686"/>
      <c r="N12" s="686"/>
      <c r="O12" s="685"/>
      <c r="P12" s="679" t="s">
        <v>809</v>
      </c>
    </row>
    <row r="13" spans="1:16" ht="14.1" customHeight="1">
      <c r="A13" s="684" t="s">
        <v>808</v>
      </c>
      <c r="B13" s="686"/>
      <c r="C13" s="686"/>
      <c r="D13" s="686"/>
      <c r="E13" s="686"/>
      <c r="F13" s="686"/>
      <c r="G13" s="686"/>
      <c r="H13" s="686"/>
      <c r="I13" s="686"/>
      <c r="J13" s="686"/>
      <c r="K13" s="686"/>
      <c r="L13" s="686"/>
      <c r="M13" s="686"/>
      <c r="N13" s="686"/>
      <c r="O13" s="685"/>
      <c r="P13" s="684" t="s">
        <v>807</v>
      </c>
    </row>
    <row r="14" spans="1:16" ht="14.1" customHeight="1">
      <c r="A14" s="684" t="s">
        <v>806</v>
      </c>
      <c r="B14" s="686" t="s">
        <v>13</v>
      </c>
      <c r="C14" s="686" t="s">
        <v>13</v>
      </c>
      <c r="D14" s="686" t="s">
        <v>13</v>
      </c>
      <c r="E14" s="686" t="s">
        <v>13</v>
      </c>
      <c r="F14" s="686" t="s">
        <v>13</v>
      </c>
      <c r="G14" s="686" t="s">
        <v>13</v>
      </c>
      <c r="H14" s="686" t="s">
        <v>13</v>
      </c>
      <c r="I14" s="686" t="s">
        <v>13</v>
      </c>
      <c r="J14" s="686" t="s">
        <v>13</v>
      </c>
      <c r="K14" s="686" t="s">
        <v>13</v>
      </c>
      <c r="L14" s="686" t="s">
        <v>13</v>
      </c>
      <c r="M14" s="686" t="s">
        <v>13</v>
      </c>
      <c r="N14" s="686" t="s">
        <v>13</v>
      </c>
      <c r="O14" s="686"/>
      <c r="P14" s="684" t="s">
        <v>805</v>
      </c>
    </row>
    <row r="15" spans="1:16" ht="14.1" customHeight="1">
      <c r="A15" s="684" t="s">
        <v>804</v>
      </c>
      <c r="B15" s="686" t="s">
        <v>13</v>
      </c>
      <c r="C15" s="686" t="s">
        <v>13</v>
      </c>
      <c r="D15" s="686" t="s">
        <v>13</v>
      </c>
      <c r="E15" s="686" t="s">
        <v>13</v>
      </c>
      <c r="F15" s="686" t="s">
        <v>13</v>
      </c>
      <c r="G15" s="686" t="s">
        <v>13</v>
      </c>
      <c r="H15" s="686" t="s">
        <v>13</v>
      </c>
      <c r="I15" s="686" t="s">
        <v>13</v>
      </c>
      <c r="J15" s="686" t="s">
        <v>13</v>
      </c>
      <c r="K15" s="686" t="s">
        <v>13</v>
      </c>
      <c r="L15" s="686" t="s">
        <v>13</v>
      </c>
      <c r="M15" s="686" t="s">
        <v>13</v>
      </c>
      <c r="N15" s="686" t="s">
        <v>13</v>
      </c>
      <c r="O15" s="686"/>
      <c r="P15" s="684" t="s">
        <v>803</v>
      </c>
    </row>
    <row r="16" spans="1:16" ht="14.1" customHeight="1">
      <c r="A16" s="687" t="s">
        <v>802</v>
      </c>
      <c r="B16" s="686"/>
      <c r="C16" s="686"/>
      <c r="D16" s="686"/>
      <c r="E16" s="686"/>
      <c r="F16" s="686"/>
      <c r="G16" s="686"/>
      <c r="H16" s="686"/>
      <c r="I16" s="686"/>
      <c r="J16" s="686"/>
      <c r="K16" s="686"/>
      <c r="L16" s="686"/>
      <c r="M16" s="686"/>
      <c r="N16" s="686"/>
      <c r="O16" s="685"/>
      <c r="P16" s="687" t="s">
        <v>801</v>
      </c>
    </row>
    <row r="17" spans="1:16" ht="14.1" customHeight="1">
      <c r="A17" s="684" t="s">
        <v>800</v>
      </c>
      <c r="B17" s="686">
        <v>2202.1999999999998</v>
      </c>
      <c r="C17" s="686">
        <v>2227.1999999999998</v>
      </c>
      <c r="D17" s="686">
        <v>2432.3000000000002</v>
      </c>
      <c r="E17" s="686">
        <v>2490.6999999999998</v>
      </c>
      <c r="F17" s="686">
        <v>2605.5</v>
      </c>
      <c r="G17" s="686">
        <v>2486.9</v>
      </c>
      <c r="H17" s="686">
        <v>2852.1</v>
      </c>
      <c r="I17" s="686">
        <v>3271</v>
      </c>
      <c r="J17" s="686">
        <v>3330.3</v>
      </c>
      <c r="K17" s="686">
        <v>3867.5</v>
      </c>
      <c r="L17" s="686">
        <v>4471.8999999999996</v>
      </c>
      <c r="M17" s="686" t="s">
        <v>13</v>
      </c>
      <c r="N17" s="686" t="s">
        <v>13</v>
      </c>
      <c r="O17" s="685"/>
      <c r="P17" s="684" t="s">
        <v>799</v>
      </c>
    </row>
    <row r="18" spans="1:16" ht="14.1" customHeight="1">
      <c r="A18" s="688" t="s">
        <v>798</v>
      </c>
      <c r="B18" s="686">
        <v>1584.3</v>
      </c>
      <c r="C18" s="686">
        <v>1670.8</v>
      </c>
      <c r="D18" s="686">
        <v>1894.9</v>
      </c>
      <c r="E18" s="686">
        <v>1960.5</v>
      </c>
      <c r="F18" s="686">
        <v>2091.4</v>
      </c>
      <c r="G18" s="686">
        <v>2047.7</v>
      </c>
      <c r="H18" s="686">
        <v>2466.1</v>
      </c>
      <c r="I18" s="686">
        <v>2907.4</v>
      </c>
      <c r="J18" s="686">
        <v>3008.3</v>
      </c>
      <c r="K18" s="686">
        <v>3552.8</v>
      </c>
      <c r="L18" s="686">
        <v>4150.5</v>
      </c>
      <c r="M18" s="686" t="s">
        <v>13</v>
      </c>
      <c r="N18" s="686" t="s">
        <v>13</v>
      </c>
      <c r="O18" s="685"/>
      <c r="P18" s="688" t="s">
        <v>797</v>
      </c>
    </row>
    <row r="19" spans="1:16" ht="14.1" customHeight="1">
      <c r="A19" s="684" t="s">
        <v>796</v>
      </c>
      <c r="B19" s="686">
        <v>617.9</v>
      </c>
      <c r="C19" s="686">
        <v>556.4</v>
      </c>
      <c r="D19" s="686">
        <v>537.4</v>
      </c>
      <c r="E19" s="686">
        <v>530.20000000000005</v>
      </c>
      <c r="F19" s="686">
        <v>514.1</v>
      </c>
      <c r="G19" s="686">
        <v>439.2</v>
      </c>
      <c r="H19" s="686">
        <v>386</v>
      </c>
      <c r="I19" s="686">
        <v>363.6</v>
      </c>
      <c r="J19" s="686">
        <v>322</v>
      </c>
      <c r="K19" s="686">
        <v>314.7</v>
      </c>
      <c r="L19" s="686">
        <v>321.39999999999998</v>
      </c>
      <c r="M19" s="686" t="s">
        <v>13</v>
      </c>
      <c r="N19" s="686" t="s">
        <v>13</v>
      </c>
      <c r="O19" s="685"/>
      <c r="P19" s="684" t="s">
        <v>795</v>
      </c>
    </row>
    <row r="20" spans="1:16" ht="14.1" customHeight="1">
      <c r="A20" s="684"/>
      <c r="B20" s="686"/>
      <c r="C20" s="686"/>
      <c r="D20" s="686"/>
      <c r="E20" s="686"/>
      <c r="F20" s="686"/>
      <c r="G20" s="686"/>
      <c r="H20" s="686"/>
      <c r="I20" s="686"/>
      <c r="J20" s="686"/>
      <c r="K20" s="686"/>
      <c r="L20" s="686"/>
      <c r="M20" s="686"/>
      <c r="N20" s="686"/>
      <c r="O20" s="685"/>
      <c r="P20" s="684"/>
    </row>
    <row r="21" spans="1:16" ht="14.1" customHeight="1">
      <c r="A21" s="684" t="s">
        <v>794</v>
      </c>
      <c r="B21" s="686">
        <v>338.7</v>
      </c>
      <c r="C21" s="686">
        <v>606.5</v>
      </c>
      <c r="D21" s="686">
        <v>606.20000000000005</v>
      </c>
      <c r="E21" s="686">
        <v>906.1</v>
      </c>
      <c r="F21" s="686">
        <v>1236</v>
      </c>
      <c r="G21" s="686">
        <v>1236</v>
      </c>
      <c r="H21" s="686">
        <v>1105</v>
      </c>
      <c r="I21" s="686">
        <v>955</v>
      </c>
      <c r="J21" s="686">
        <v>955</v>
      </c>
      <c r="K21" s="686">
        <v>955</v>
      </c>
      <c r="L21" s="686">
        <v>955</v>
      </c>
      <c r="M21" s="686" t="s">
        <v>13</v>
      </c>
      <c r="N21" s="686" t="s">
        <v>13</v>
      </c>
      <c r="O21" s="685"/>
      <c r="P21" s="684" t="s">
        <v>793</v>
      </c>
    </row>
    <row r="22" spans="1:16" ht="14.1" customHeight="1">
      <c r="A22" s="684" t="s">
        <v>792</v>
      </c>
      <c r="B22" s="686">
        <v>188.7</v>
      </c>
      <c r="C22" s="686">
        <v>131.5</v>
      </c>
      <c r="D22" s="686">
        <v>131.19999999999999</v>
      </c>
      <c r="E22" s="686">
        <v>131.1</v>
      </c>
      <c r="F22" s="686">
        <v>131</v>
      </c>
      <c r="G22" s="686">
        <v>131</v>
      </c>
      <c r="H22" s="686" t="s">
        <v>13</v>
      </c>
      <c r="I22" s="686" t="s">
        <v>13</v>
      </c>
      <c r="J22" s="686" t="s">
        <v>13</v>
      </c>
      <c r="K22" s="686" t="s">
        <v>13</v>
      </c>
      <c r="L22" s="686" t="s">
        <v>13</v>
      </c>
      <c r="M22" s="686" t="s">
        <v>13</v>
      </c>
      <c r="N22" s="686" t="s">
        <v>13</v>
      </c>
      <c r="O22" s="685"/>
      <c r="P22" s="684" t="s">
        <v>791</v>
      </c>
    </row>
    <row r="23" spans="1:16" ht="14.1" customHeight="1">
      <c r="A23" s="684" t="s">
        <v>790</v>
      </c>
      <c r="B23" s="686">
        <v>150</v>
      </c>
      <c r="C23" s="686">
        <v>475</v>
      </c>
      <c r="D23" s="686">
        <v>475</v>
      </c>
      <c r="E23" s="686">
        <v>775</v>
      </c>
      <c r="F23" s="686">
        <v>1105</v>
      </c>
      <c r="G23" s="686">
        <v>1105</v>
      </c>
      <c r="H23" s="686">
        <v>1105</v>
      </c>
      <c r="I23" s="686">
        <v>955</v>
      </c>
      <c r="J23" s="686">
        <v>955</v>
      </c>
      <c r="K23" s="686">
        <v>955</v>
      </c>
      <c r="L23" s="686">
        <v>955</v>
      </c>
      <c r="M23" s="686" t="s">
        <v>13</v>
      </c>
      <c r="N23" s="686" t="s">
        <v>13</v>
      </c>
      <c r="O23" s="685"/>
      <c r="P23" s="684" t="s">
        <v>789</v>
      </c>
    </row>
    <row r="24" spans="1:16" ht="20.100000000000001" customHeight="1">
      <c r="A24" s="687" t="s">
        <v>788</v>
      </c>
      <c r="B24" s="686">
        <v>147.53</v>
      </c>
      <c r="C24" s="686">
        <v>490.5</v>
      </c>
      <c r="D24" s="686">
        <v>356.03</v>
      </c>
      <c r="E24" s="686">
        <v>530.29999999999995</v>
      </c>
      <c r="F24" s="686">
        <v>587</v>
      </c>
      <c r="G24" s="686">
        <v>76.699999999999648</v>
      </c>
      <c r="H24" s="686">
        <v>579.20000000000005</v>
      </c>
      <c r="I24" s="686">
        <v>629.6</v>
      </c>
      <c r="J24" s="686">
        <v>416.6</v>
      </c>
      <c r="K24" s="686">
        <v>816.91290000000015</v>
      </c>
      <c r="L24" s="686">
        <v>897.67240000000015</v>
      </c>
      <c r="M24" s="686" t="s">
        <v>13</v>
      </c>
      <c r="N24" s="686" t="s">
        <v>13</v>
      </c>
      <c r="O24" s="685"/>
      <c r="P24" s="687" t="s">
        <v>787</v>
      </c>
    </row>
    <row r="25" spans="1:16" ht="14.1" customHeight="1">
      <c r="A25" s="684" t="s">
        <v>786</v>
      </c>
      <c r="B25" s="686">
        <v>264.45</v>
      </c>
      <c r="C25" s="686">
        <v>341</v>
      </c>
      <c r="D25" s="686">
        <v>321.94</v>
      </c>
      <c r="E25" s="686">
        <v>328</v>
      </c>
      <c r="F25" s="686">
        <v>391.5</v>
      </c>
      <c r="G25" s="686">
        <v>396.8</v>
      </c>
      <c r="H25" s="686">
        <v>566.79999999999995</v>
      </c>
      <c r="I25" s="686">
        <v>601.70000000000005</v>
      </c>
      <c r="J25" s="686">
        <v>506.4</v>
      </c>
      <c r="K25" s="686">
        <v>520.85469999999998</v>
      </c>
      <c r="L25" s="686">
        <v>538.40000000000009</v>
      </c>
      <c r="M25" s="686" t="s">
        <v>13</v>
      </c>
      <c r="N25" s="686" t="s">
        <v>13</v>
      </c>
      <c r="O25" s="685"/>
      <c r="P25" s="684" t="s">
        <v>785</v>
      </c>
    </row>
    <row r="26" spans="1:16" ht="14.1" customHeight="1">
      <c r="A26" s="684" t="s">
        <v>784</v>
      </c>
      <c r="B26" s="686">
        <v>135.13</v>
      </c>
      <c r="C26" s="686">
        <v>209.2</v>
      </c>
      <c r="D26" s="686">
        <v>162.03</v>
      </c>
      <c r="E26" s="686">
        <v>182.1</v>
      </c>
      <c r="F26" s="686">
        <v>210.4</v>
      </c>
      <c r="G26" s="686">
        <v>197.3</v>
      </c>
      <c r="H26" s="686">
        <v>344.1</v>
      </c>
      <c r="I26" s="686">
        <v>361.9</v>
      </c>
      <c r="J26" s="686">
        <v>260.2</v>
      </c>
      <c r="K26" s="686">
        <v>271.68529999999998</v>
      </c>
      <c r="L26" s="686">
        <v>263.3</v>
      </c>
      <c r="M26" s="686" t="s">
        <v>13</v>
      </c>
      <c r="N26" s="686" t="s">
        <v>13</v>
      </c>
      <c r="O26" s="685"/>
      <c r="P26" s="684" t="s">
        <v>783</v>
      </c>
    </row>
    <row r="27" spans="1:16" ht="14.1" customHeight="1">
      <c r="A27" s="684" t="s">
        <v>582</v>
      </c>
      <c r="B27" s="686">
        <v>129.32</v>
      </c>
      <c r="C27" s="686">
        <v>131.80000000000001</v>
      </c>
      <c r="D27" s="686">
        <v>159.91</v>
      </c>
      <c r="E27" s="686">
        <v>145.9</v>
      </c>
      <c r="F27" s="686">
        <v>181.1</v>
      </c>
      <c r="G27" s="686">
        <v>199.5</v>
      </c>
      <c r="H27" s="686">
        <v>222.7</v>
      </c>
      <c r="I27" s="686">
        <v>239.8</v>
      </c>
      <c r="J27" s="686">
        <v>246.2</v>
      </c>
      <c r="K27" s="686">
        <v>249.1694</v>
      </c>
      <c r="L27" s="686">
        <v>275.10000000000002</v>
      </c>
      <c r="M27" s="686" t="s">
        <v>13</v>
      </c>
      <c r="N27" s="686" t="s">
        <v>13</v>
      </c>
      <c r="O27" s="685"/>
      <c r="P27" s="684" t="s">
        <v>581</v>
      </c>
    </row>
    <row r="28" spans="1:16" s="681" customFormat="1" ht="14.1" customHeight="1">
      <c r="A28" s="682"/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2"/>
      <c r="M28" s="682"/>
      <c r="N28" s="682"/>
      <c r="O28" s="682"/>
      <c r="P28" s="682"/>
    </row>
    <row r="29" spans="1:16" ht="14.1" customHeight="1">
      <c r="B29" s="680"/>
      <c r="C29" s="680"/>
      <c r="D29" s="680"/>
      <c r="E29" s="680"/>
      <c r="F29" s="680"/>
      <c r="G29" s="680"/>
      <c r="H29" s="680"/>
      <c r="I29" s="680"/>
      <c r="J29" s="680"/>
      <c r="K29" s="680"/>
    </row>
    <row r="30" spans="1:16" ht="14.1" customHeight="1">
      <c r="A30" s="92" t="s">
        <v>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6" ht="14.1" customHeight="1">
      <c r="A31" s="677" t="s">
        <v>782</v>
      </c>
      <c r="C31" s="26"/>
      <c r="D31" s="26"/>
      <c r="E31" s="26"/>
      <c r="F31" s="26"/>
      <c r="G31" s="26"/>
      <c r="H31" s="26"/>
      <c r="I31" s="26"/>
      <c r="J31" s="26"/>
      <c r="K31" s="26"/>
    </row>
    <row r="32" spans="1:16" ht="14.1" customHeight="1">
      <c r="A32" s="678"/>
      <c r="B32" s="36"/>
      <c r="C32" s="678"/>
      <c r="D32" s="678"/>
      <c r="E32" s="678"/>
      <c r="F32" s="678"/>
      <c r="G32" s="678"/>
      <c r="H32" s="678"/>
      <c r="I32" s="678"/>
      <c r="J32" s="678"/>
      <c r="K32" s="678"/>
    </row>
    <row r="33" spans="1:11" ht="14.1" customHeight="1">
      <c r="A33" s="673" t="s">
        <v>54</v>
      </c>
      <c r="B33" s="679"/>
      <c r="C33" s="678"/>
      <c r="D33" s="678"/>
      <c r="E33" s="678"/>
      <c r="F33" s="678"/>
      <c r="G33" s="678"/>
      <c r="H33" s="678"/>
      <c r="I33" s="678"/>
      <c r="J33" s="678"/>
      <c r="K33" s="678"/>
    </row>
    <row r="34" spans="1:11" s="675" customFormat="1" ht="14.1" customHeight="1">
      <c r="A34" s="677" t="s">
        <v>781</v>
      </c>
      <c r="C34" s="676"/>
      <c r="D34" s="676"/>
      <c r="E34" s="676"/>
      <c r="F34" s="676"/>
      <c r="G34" s="676"/>
      <c r="H34" s="676"/>
      <c r="I34" s="676"/>
      <c r="J34" s="676"/>
      <c r="K34" s="676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transitionEvaluation="1" codeName="Sheet11" enableFormatConditionsCalculation="0">
    <pageSetUpPr fitToPage="1"/>
  </sheetPr>
  <dimension ref="A1:P41"/>
  <sheetViews>
    <sheetView showGridLines="0" workbookViewId="0">
      <selection activeCell="A3" sqref="A3"/>
    </sheetView>
  </sheetViews>
  <sheetFormatPr defaultColWidth="11.28515625" defaultRowHeight="12" customHeight="1"/>
  <cols>
    <col min="1" max="1" width="39.7109375" style="50" customWidth="1"/>
    <col min="2" max="4" width="7.7109375" style="50" customWidth="1"/>
    <col min="5" max="5" width="7.7109375" style="134" customWidth="1"/>
    <col min="6" max="14" width="7.7109375" style="50" customWidth="1"/>
    <col min="15" max="15" width="2.140625" style="50" customWidth="1"/>
    <col min="16" max="16" width="44.85546875" style="50" bestFit="1" customWidth="1"/>
    <col min="17" max="17" width="36.85546875" style="50" customWidth="1"/>
    <col min="18" max="41" width="10.7109375" style="50" customWidth="1"/>
    <col min="42" max="16384" width="11.28515625" style="50"/>
  </cols>
  <sheetData>
    <row r="1" spans="1:16" s="138" customFormat="1" ht="12" customHeight="1">
      <c r="A1" s="290">
        <v>15</v>
      </c>
      <c r="E1" s="291"/>
      <c r="P1" s="290"/>
    </row>
    <row r="2" spans="1:16" ht="12" customHeight="1">
      <c r="A2" s="135" t="s">
        <v>20</v>
      </c>
      <c r="B2" s="96"/>
      <c r="C2" s="96"/>
      <c r="D2" s="96"/>
      <c r="E2" s="47"/>
      <c r="P2" s="204" t="s">
        <v>20</v>
      </c>
    </row>
    <row r="3" spans="1:16" ht="12" customHeight="1">
      <c r="A3" s="136" t="s">
        <v>26</v>
      </c>
      <c r="B3" s="96"/>
      <c r="C3" s="96"/>
      <c r="E3" s="47"/>
      <c r="P3" s="210" t="s">
        <v>50</v>
      </c>
    </row>
    <row r="4" spans="1:16" ht="12" customHeight="1">
      <c r="A4" s="146" t="s">
        <v>64</v>
      </c>
      <c r="B4" s="96"/>
      <c r="C4" s="96"/>
      <c r="E4" s="47"/>
      <c r="P4" s="205" t="s">
        <v>59</v>
      </c>
    </row>
    <row r="5" spans="1:16" ht="12" customHeight="1">
      <c r="A5" s="49"/>
      <c r="B5" s="44"/>
      <c r="C5" s="44"/>
      <c r="D5" s="49"/>
      <c r="E5" s="45"/>
      <c r="F5" s="49"/>
      <c r="G5" s="49"/>
      <c r="H5" s="47"/>
      <c r="I5" s="47"/>
      <c r="J5" s="45"/>
      <c r="K5" s="45"/>
      <c r="L5" s="45"/>
      <c r="M5" s="45"/>
      <c r="N5" s="45"/>
      <c r="O5" s="49"/>
      <c r="P5" s="49"/>
    </row>
    <row r="6" spans="1:16" ht="12" customHeight="1">
      <c r="A6" s="52"/>
      <c r="B6" s="51">
        <v>2000</v>
      </c>
      <c r="C6" s="51">
        <v>2001</v>
      </c>
      <c r="D6" s="51">
        <v>2002</v>
      </c>
      <c r="E6" s="46">
        <v>2003</v>
      </c>
      <c r="F6" s="52">
        <v>2004</v>
      </c>
      <c r="G6" s="52">
        <v>2005</v>
      </c>
      <c r="H6" s="133">
        <v>2006</v>
      </c>
      <c r="I6" s="133">
        <v>2007</v>
      </c>
      <c r="J6" s="157">
        <v>2008</v>
      </c>
      <c r="K6" s="157">
        <v>2009</v>
      </c>
      <c r="L6" s="157">
        <v>2010</v>
      </c>
      <c r="M6" s="189">
        <v>2011</v>
      </c>
      <c r="N6" s="189">
        <v>2012</v>
      </c>
      <c r="O6" s="52" t="s">
        <v>16</v>
      </c>
      <c r="P6" s="52"/>
    </row>
    <row r="7" spans="1:16" ht="24" customHeight="1">
      <c r="A7" s="140"/>
      <c r="B7" s="53"/>
      <c r="C7" s="53"/>
      <c r="D7" s="53"/>
      <c r="E7" s="53"/>
      <c r="H7" s="47"/>
      <c r="I7" s="47"/>
      <c r="J7" s="47"/>
      <c r="K7" s="47"/>
      <c r="L7" s="47"/>
      <c r="M7" s="47"/>
      <c r="N7" s="47"/>
    </row>
    <row r="8" spans="1:16" s="138" customFormat="1" ht="12" customHeight="1">
      <c r="A8" s="137" t="s">
        <v>24</v>
      </c>
      <c r="B8" s="54">
        <v>40502.1</v>
      </c>
      <c r="C8" s="54">
        <v>47228.2</v>
      </c>
      <c r="D8" s="54">
        <v>51474</v>
      </c>
      <c r="E8" s="54">
        <v>58281.599999999991</v>
      </c>
      <c r="F8" s="55">
        <v>64667.5</v>
      </c>
      <c r="G8" s="55">
        <v>74182.5</v>
      </c>
      <c r="H8" s="55">
        <v>87922.3</v>
      </c>
      <c r="I8" s="55">
        <v>96867.200000000012</v>
      </c>
      <c r="J8" s="55">
        <v>104192.70000000001</v>
      </c>
      <c r="K8" s="55">
        <v>114613.50000000001</v>
      </c>
      <c r="L8" s="55">
        <v>127546.5</v>
      </c>
      <c r="M8" s="55">
        <v>141226.09999999998</v>
      </c>
      <c r="N8" s="55">
        <v>155033.24000000002</v>
      </c>
      <c r="P8" s="206" t="s">
        <v>1</v>
      </c>
    </row>
    <row r="9" spans="1:16" ht="12" customHeight="1">
      <c r="A9" s="140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P9" s="142"/>
    </row>
    <row r="10" spans="1:16" ht="12" customHeight="1">
      <c r="A10" s="289" t="s">
        <v>28</v>
      </c>
      <c r="B10" s="56">
        <v>10542.7</v>
      </c>
      <c r="C10" s="56">
        <v>15029</v>
      </c>
      <c r="D10" s="56">
        <v>14875.7</v>
      </c>
      <c r="E10" s="56">
        <v>19706.3</v>
      </c>
      <c r="F10" s="56">
        <v>22940.5</v>
      </c>
      <c r="G10" s="56">
        <v>22654.2</v>
      </c>
      <c r="H10" s="56">
        <v>23184.799999999999</v>
      </c>
      <c r="I10" s="56">
        <v>22556.3</v>
      </c>
      <c r="J10" s="56">
        <v>27183.3</v>
      </c>
      <c r="K10" s="56">
        <v>37856.5</v>
      </c>
      <c r="L10" s="56">
        <v>40658.5</v>
      </c>
      <c r="M10" s="56">
        <v>36071.699999999997</v>
      </c>
      <c r="N10" s="56">
        <v>35814.1</v>
      </c>
      <c r="P10" s="211" t="s">
        <v>4</v>
      </c>
    </row>
    <row r="11" spans="1:16" ht="12" customHeight="1">
      <c r="A11" s="143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P11" s="144"/>
    </row>
    <row r="12" spans="1:16" ht="12" customHeight="1">
      <c r="A12" s="140" t="s">
        <v>29</v>
      </c>
      <c r="B12" s="56">
        <v>29959.399999999998</v>
      </c>
      <c r="C12" s="56">
        <v>32199.200000000001</v>
      </c>
      <c r="D12" s="56">
        <v>36598.299999999996</v>
      </c>
      <c r="E12" s="56">
        <v>38575.299999999996</v>
      </c>
      <c r="F12" s="56">
        <v>41727</v>
      </c>
      <c r="G12" s="56">
        <v>51528.299999999996</v>
      </c>
      <c r="H12" s="56">
        <v>64737.500000000007</v>
      </c>
      <c r="I12" s="56">
        <v>74310.900000000009</v>
      </c>
      <c r="J12" s="56">
        <v>77009.400000000009</v>
      </c>
      <c r="K12" s="56">
        <v>76757.000000000015</v>
      </c>
      <c r="L12" s="56">
        <v>86888</v>
      </c>
      <c r="M12" s="56">
        <v>105154.39999999998</v>
      </c>
      <c r="N12" s="56">
        <v>119219.14000000001</v>
      </c>
      <c r="P12" s="142" t="s">
        <v>47</v>
      </c>
    </row>
    <row r="13" spans="1:16" ht="12" customHeight="1">
      <c r="A13" s="140" t="s">
        <v>202</v>
      </c>
      <c r="B13" s="56">
        <v>-3297.9</v>
      </c>
      <c r="C13" s="56">
        <v>-5604.6</v>
      </c>
      <c r="D13" s="56">
        <v>-5034.3999999999996</v>
      </c>
      <c r="E13" s="56">
        <v>-4968</v>
      </c>
      <c r="F13" s="56">
        <v>-7378.7</v>
      </c>
      <c r="G13" s="56">
        <v>-5093.3</v>
      </c>
      <c r="H13" s="56">
        <v>-4666.8</v>
      </c>
      <c r="I13" s="56">
        <v>-6886.3</v>
      </c>
      <c r="J13" s="56">
        <v>-9569.1</v>
      </c>
      <c r="K13" s="56">
        <v>-4473.2</v>
      </c>
      <c r="L13" s="56">
        <v>-252.8</v>
      </c>
      <c r="M13" s="56">
        <v>3887.7</v>
      </c>
      <c r="N13" s="56">
        <v>1949.5</v>
      </c>
      <c r="P13" s="142" t="s">
        <v>89</v>
      </c>
    </row>
    <row r="14" spans="1:16" ht="12" customHeight="1">
      <c r="A14" s="148" t="s">
        <v>203</v>
      </c>
      <c r="B14" s="56">
        <v>-3297.9</v>
      </c>
      <c r="C14" s="56">
        <v>-5604.6</v>
      </c>
      <c r="D14" s="57">
        <v>-5034.3999999999996</v>
      </c>
      <c r="E14" s="56">
        <v>-4968</v>
      </c>
      <c r="F14" s="56">
        <v>-7378.7</v>
      </c>
      <c r="G14" s="56">
        <v>-5093.3</v>
      </c>
      <c r="H14" s="56">
        <v>-4666.8</v>
      </c>
      <c r="I14" s="56">
        <v>-6886.3</v>
      </c>
      <c r="J14" s="56">
        <v>-9569.1</v>
      </c>
      <c r="K14" s="56">
        <v>-4473.2</v>
      </c>
      <c r="L14" s="56">
        <v>-252.8</v>
      </c>
      <c r="M14" s="56">
        <v>3887.7</v>
      </c>
      <c r="N14" s="56">
        <v>1949.5</v>
      </c>
      <c r="P14" s="212" t="s">
        <v>204</v>
      </c>
    </row>
    <row r="15" spans="1:16" ht="12" customHeight="1">
      <c r="A15" s="140" t="s">
        <v>205</v>
      </c>
      <c r="B15" s="56"/>
      <c r="C15" s="56"/>
      <c r="D15" s="57"/>
      <c r="E15" s="56"/>
      <c r="F15" s="56"/>
      <c r="G15" s="56"/>
      <c r="H15" s="56"/>
      <c r="I15" s="56"/>
      <c r="J15" s="56"/>
      <c r="K15" s="56"/>
      <c r="L15" s="56"/>
      <c r="M15" s="56"/>
      <c r="N15" s="56"/>
      <c r="P15" s="305" t="s">
        <v>206</v>
      </c>
    </row>
    <row r="16" spans="1:16" ht="12" customHeight="1">
      <c r="A16" s="140" t="s">
        <v>207</v>
      </c>
      <c r="B16" s="56">
        <v>26561.9</v>
      </c>
      <c r="C16" s="56">
        <v>30281.9</v>
      </c>
      <c r="D16" s="57">
        <v>32531.200000000001</v>
      </c>
      <c r="E16" s="56">
        <v>35444.199999999997</v>
      </c>
      <c r="F16" s="56">
        <v>39772.300000000003</v>
      </c>
      <c r="G16" s="56">
        <v>48277.3</v>
      </c>
      <c r="H16" s="56">
        <v>62357.2</v>
      </c>
      <c r="I16" s="56">
        <v>78567</v>
      </c>
      <c r="J16" s="56">
        <v>87209.4</v>
      </c>
      <c r="K16" s="56">
        <v>88189.3</v>
      </c>
      <c r="L16" s="56">
        <v>93249.8</v>
      </c>
      <c r="M16" s="56">
        <v>106391.8</v>
      </c>
      <c r="N16" s="56">
        <v>125175.5</v>
      </c>
      <c r="P16" s="142" t="s">
        <v>90</v>
      </c>
    </row>
    <row r="17" spans="1:16" ht="12" customHeight="1">
      <c r="A17" s="306" t="s">
        <v>208</v>
      </c>
      <c r="B17" s="57">
        <v>12115.6</v>
      </c>
      <c r="C17" s="57">
        <v>12757</v>
      </c>
      <c r="D17" s="57">
        <v>14084.7</v>
      </c>
      <c r="E17" s="57">
        <v>13786</v>
      </c>
      <c r="F17" s="56">
        <v>15474.599999999995</v>
      </c>
      <c r="G17" s="56">
        <v>15441.000000000002</v>
      </c>
      <c r="H17" s="56">
        <v>13848.200000000006</v>
      </c>
      <c r="I17" s="56">
        <v>9917.2000000000116</v>
      </c>
      <c r="J17" s="56">
        <v>6455.2000000000062</v>
      </c>
      <c r="K17" s="56">
        <v>-132.50000000000614</v>
      </c>
      <c r="L17" s="56">
        <v>523.39999999999418</v>
      </c>
      <c r="M17" s="56">
        <v>2262.0999999999945</v>
      </c>
      <c r="N17" s="56">
        <v>-56.2600000000009</v>
      </c>
      <c r="P17" s="142" t="s">
        <v>88</v>
      </c>
    </row>
    <row r="18" spans="1:16" s="145" customFormat="1" ht="12" customHeight="1">
      <c r="A18" s="140" t="s">
        <v>219</v>
      </c>
      <c r="B18" s="58"/>
      <c r="C18" s="58"/>
      <c r="D18" s="58"/>
      <c r="E18" s="58"/>
      <c r="F18" s="58"/>
      <c r="G18" s="58"/>
      <c r="H18" s="58"/>
      <c r="I18" s="58"/>
      <c r="J18" s="58"/>
      <c r="K18" s="56"/>
      <c r="L18" s="56"/>
      <c r="M18" s="56"/>
      <c r="N18" s="56"/>
      <c r="P18" s="149" t="s">
        <v>220</v>
      </c>
    </row>
    <row r="19" spans="1:16" s="146" customFormat="1" ht="12" customHeight="1">
      <c r="A19" s="148" t="s">
        <v>87</v>
      </c>
      <c r="B19" s="58">
        <v>4629.2</v>
      </c>
      <c r="C19" s="58">
        <v>4513.8</v>
      </c>
      <c r="D19" s="58">
        <v>4381.8999999999996</v>
      </c>
      <c r="E19" s="58">
        <v>5183.3</v>
      </c>
      <c r="F19" s="58">
        <v>6075.1</v>
      </c>
      <c r="G19" s="58">
        <v>7051.3</v>
      </c>
      <c r="H19" s="58">
        <v>6695.1</v>
      </c>
      <c r="I19" s="58">
        <v>6761.4</v>
      </c>
      <c r="J19" s="58">
        <v>5953.2</v>
      </c>
      <c r="K19" s="58">
        <v>5756.9</v>
      </c>
      <c r="L19" s="58">
        <v>5968.5</v>
      </c>
      <c r="M19" s="58">
        <v>6615.6</v>
      </c>
      <c r="N19" s="58">
        <v>6391.4</v>
      </c>
      <c r="P19" s="149" t="s">
        <v>221</v>
      </c>
    </row>
    <row r="20" spans="1:16" s="146" customFormat="1" ht="12" customHeight="1">
      <c r="A20" s="148" t="s">
        <v>86</v>
      </c>
      <c r="B20" s="58">
        <v>791</v>
      </c>
      <c r="C20" s="58">
        <v>721.3</v>
      </c>
      <c r="D20" s="58">
        <v>601.29999999999995</v>
      </c>
      <c r="E20" s="58">
        <v>503.6</v>
      </c>
      <c r="F20" s="58">
        <v>66.099999999999994</v>
      </c>
      <c r="G20" s="58">
        <v>45.4</v>
      </c>
      <c r="H20" s="58">
        <v>106</v>
      </c>
      <c r="I20" s="58">
        <v>525.6</v>
      </c>
      <c r="J20" s="58">
        <v>1132.9000000000001</v>
      </c>
      <c r="K20" s="58">
        <v>1069.7</v>
      </c>
      <c r="L20" s="58">
        <v>663.9</v>
      </c>
      <c r="M20" s="58">
        <v>771.6</v>
      </c>
      <c r="N20" s="58">
        <v>1458.2</v>
      </c>
      <c r="P20" s="149" t="s">
        <v>222</v>
      </c>
    </row>
    <row r="21" spans="1:16" s="151" customFormat="1" ht="12" customHeight="1">
      <c r="A21" s="150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P21" s="206"/>
    </row>
    <row r="22" spans="1:16" ht="12" customHeight="1">
      <c r="A22" s="150" t="s">
        <v>223</v>
      </c>
      <c r="B22" s="56">
        <v>40502.1</v>
      </c>
      <c r="C22" s="56">
        <v>47228.200000000004</v>
      </c>
      <c r="D22" s="56">
        <v>51474.100000000006</v>
      </c>
      <c r="E22" s="58">
        <v>58281.599999999999</v>
      </c>
      <c r="F22" s="56">
        <v>64667.5</v>
      </c>
      <c r="G22" s="56">
        <v>74182.5</v>
      </c>
      <c r="H22" s="56">
        <v>87922.3</v>
      </c>
      <c r="I22" s="56">
        <v>96867.200000000012</v>
      </c>
      <c r="J22" s="56">
        <v>104192.53000000001</v>
      </c>
      <c r="K22" s="56">
        <v>114613.50000000001</v>
      </c>
      <c r="L22" s="56">
        <v>127546.40000000001</v>
      </c>
      <c r="M22" s="56">
        <v>141226.19999999998</v>
      </c>
      <c r="N22" s="56">
        <v>155033.20000000001</v>
      </c>
      <c r="P22" s="308" t="s">
        <v>2</v>
      </c>
    </row>
    <row r="23" spans="1:16" s="146" customFormat="1" ht="12" customHeight="1">
      <c r="A23" s="153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P23" s="207"/>
    </row>
    <row r="24" spans="1:16" ht="12" customHeight="1">
      <c r="A24" s="148" t="s">
        <v>209</v>
      </c>
      <c r="B24" s="56">
        <v>17866.2</v>
      </c>
      <c r="C24" s="56">
        <v>20112.599999999999</v>
      </c>
      <c r="D24" s="56">
        <v>21624.6</v>
      </c>
      <c r="E24" s="58">
        <v>26051.1</v>
      </c>
      <c r="F24" s="56">
        <v>27859.7</v>
      </c>
      <c r="G24" s="56">
        <v>32816.199999999997</v>
      </c>
      <c r="H24" s="56">
        <v>38739.699999999997</v>
      </c>
      <c r="I24" s="56">
        <v>44453.2</v>
      </c>
      <c r="J24" s="56">
        <v>45880.639999999999</v>
      </c>
      <c r="K24" s="56">
        <v>48490.3</v>
      </c>
      <c r="L24" s="56">
        <v>53076.4</v>
      </c>
      <c r="M24" s="56">
        <v>57340.5</v>
      </c>
      <c r="N24" s="56">
        <v>61172.100000000006</v>
      </c>
      <c r="P24" s="149" t="s">
        <v>210</v>
      </c>
    </row>
    <row r="25" spans="1:16" ht="12" customHeight="1">
      <c r="A25" s="282" t="s">
        <v>211</v>
      </c>
      <c r="B25" s="56">
        <v>7281</v>
      </c>
      <c r="C25" s="56">
        <v>8344.2999999999993</v>
      </c>
      <c r="D25" s="56">
        <v>8725</v>
      </c>
      <c r="E25" s="56">
        <v>10607.7</v>
      </c>
      <c r="F25" s="56">
        <v>11192.7</v>
      </c>
      <c r="G25" s="56">
        <v>12516.1</v>
      </c>
      <c r="H25" s="56">
        <v>14655.9</v>
      </c>
      <c r="I25" s="56">
        <v>16976.7</v>
      </c>
      <c r="J25" s="56">
        <v>16745.54</v>
      </c>
      <c r="K25" s="56">
        <v>18165.900000000001</v>
      </c>
      <c r="L25" s="56">
        <v>19744</v>
      </c>
      <c r="M25" s="56">
        <v>20307.400000000001</v>
      </c>
      <c r="N25" s="56">
        <v>21158.2</v>
      </c>
      <c r="P25" s="307" t="s">
        <v>212</v>
      </c>
    </row>
    <row r="26" spans="1:16" ht="12" customHeight="1">
      <c r="A26" s="282" t="s">
        <v>224</v>
      </c>
      <c r="B26" s="56">
        <v>10585.2</v>
      </c>
      <c r="C26" s="56">
        <v>11768.3</v>
      </c>
      <c r="D26" s="56">
        <v>12899.6</v>
      </c>
      <c r="E26" s="58">
        <v>15443.4</v>
      </c>
      <c r="F26" s="56">
        <v>16667</v>
      </c>
      <c r="G26" s="56">
        <v>20300.099999999999</v>
      </c>
      <c r="H26" s="56">
        <v>24083.8</v>
      </c>
      <c r="I26" s="56">
        <v>27476.5</v>
      </c>
      <c r="J26" s="56">
        <v>29135.1</v>
      </c>
      <c r="K26" s="56">
        <v>30324.400000000001</v>
      </c>
      <c r="L26" s="56">
        <v>33332.400000000001</v>
      </c>
      <c r="M26" s="56">
        <v>37033.1</v>
      </c>
      <c r="N26" s="56">
        <v>40013.9</v>
      </c>
      <c r="P26" s="149" t="s">
        <v>225</v>
      </c>
    </row>
    <row r="27" spans="1:16" s="146" customFormat="1" ht="12" customHeight="1">
      <c r="A27" s="283" t="s">
        <v>30</v>
      </c>
      <c r="B27" s="58">
        <v>40429.199999999997</v>
      </c>
      <c r="C27" s="58">
        <v>45173.3</v>
      </c>
      <c r="D27" s="58">
        <v>48180.800000000003</v>
      </c>
      <c r="E27" s="58">
        <v>53382.5</v>
      </c>
      <c r="F27" s="58">
        <v>57635.4</v>
      </c>
      <c r="G27" s="58">
        <v>66043.600000000006</v>
      </c>
      <c r="H27" s="58">
        <v>78030.600000000006</v>
      </c>
      <c r="I27" s="58">
        <v>84481.1</v>
      </c>
      <c r="J27" s="58">
        <v>89906.040000000008</v>
      </c>
      <c r="K27" s="58">
        <v>96614.200000000012</v>
      </c>
      <c r="L27" s="58">
        <v>106202.6</v>
      </c>
      <c r="M27" s="58">
        <v>116741.9</v>
      </c>
      <c r="N27" s="58">
        <v>127794</v>
      </c>
      <c r="P27" s="285" t="s">
        <v>0</v>
      </c>
    </row>
    <row r="28" spans="1:16" s="146" customFormat="1" ht="12" customHeight="1">
      <c r="A28" s="283" t="s">
        <v>261</v>
      </c>
      <c r="B28" s="58">
        <v>9361.2000000000007</v>
      </c>
      <c r="C28" s="58">
        <v>10602.8</v>
      </c>
      <c r="D28" s="58">
        <v>11217.9</v>
      </c>
      <c r="E28" s="58">
        <v>12382.6</v>
      </c>
      <c r="F28" s="58">
        <v>13714.3</v>
      </c>
      <c r="G28" s="58">
        <v>15164.7</v>
      </c>
      <c r="H28" s="58">
        <v>16948.900000000001</v>
      </c>
      <c r="I28" s="58">
        <v>17945.900000000001</v>
      </c>
      <c r="J28" s="58">
        <v>18338.099999999999</v>
      </c>
      <c r="K28" s="58">
        <v>19776</v>
      </c>
      <c r="L28" s="58">
        <v>21883.9</v>
      </c>
      <c r="M28" s="58">
        <v>24042.11</v>
      </c>
      <c r="N28" s="58">
        <v>25322.5</v>
      </c>
      <c r="P28" s="285" t="s">
        <v>262</v>
      </c>
    </row>
    <row r="29" spans="1:16" ht="12" customHeight="1">
      <c r="A29" s="140" t="s">
        <v>226</v>
      </c>
      <c r="B29" s="56">
        <v>6848</v>
      </c>
      <c r="C29" s="56">
        <v>8642.5</v>
      </c>
      <c r="D29" s="56">
        <v>9750.4</v>
      </c>
      <c r="E29" s="56">
        <v>10377.799999999999</v>
      </c>
      <c r="F29" s="56">
        <v>11795.7</v>
      </c>
      <c r="G29" s="56">
        <v>13560.5</v>
      </c>
      <c r="H29" s="56">
        <v>16262.8</v>
      </c>
      <c r="I29" s="56">
        <v>17970.5</v>
      </c>
      <c r="J29" s="56">
        <v>20596.2</v>
      </c>
      <c r="K29" s="56">
        <v>24001.1</v>
      </c>
      <c r="L29" s="56">
        <v>26732.9</v>
      </c>
      <c r="M29" s="56">
        <v>30499.1</v>
      </c>
      <c r="N29" s="56">
        <v>36228.86</v>
      </c>
      <c r="P29" s="286" t="s">
        <v>227</v>
      </c>
    </row>
    <row r="30" spans="1:16" ht="12" customHeight="1">
      <c r="A30" s="140" t="s">
        <v>228</v>
      </c>
      <c r="B30" s="56">
        <v>6353.7999999999956</v>
      </c>
      <c r="C30" s="56">
        <v>5815.4000000000015</v>
      </c>
      <c r="D30" s="56">
        <v>5587.9000000000015</v>
      </c>
      <c r="E30" s="56">
        <v>4571.0000000000036</v>
      </c>
      <c r="F30" s="56">
        <v>4265.7000000000044</v>
      </c>
      <c r="G30" s="56">
        <v>4502.2000000000116</v>
      </c>
      <c r="H30" s="56">
        <v>6079.2000000000116</v>
      </c>
      <c r="I30" s="56">
        <v>4111.5000000000146</v>
      </c>
      <c r="J30" s="56">
        <v>5164.1000000000022</v>
      </c>
      <c r="K30" s="56">
        <v>4442.5999999999985</v>
      </c>
      <c r="L30" s="56">
        <v>5062.1999999999971</v>
      </c>
      <c r="M30" s="56">
        <v>5462.0900000000038</v>
      </c>
      <c r="N30" s="56">
        <v>5487.5399999999936</v>
      </c>
      <c r="P30" s="285" t="s">
        <v>229</v>
      </c>
    </row>
    <row r="31" spans="1:16" ht="12" customHeight="1">
      <c r="A31" s="284" t="s">
        <v>31</v>
      </c>
      <c r="B31" s="56">
        <v>40502.1</v>
      </c>
      <c r="C31" s="56">
        <v>47228.200000000004</v>
      </c>
      <c r="D31" s="56">
        <v>51474.100000000006</v>
      </c>
      <c r="E31" s="56">
        <v>58281.599999999999</v>
      </c>
      <c r="F31" s="56">
        <v>64667.5</v>
      </c>
      <c r="G31" s="56">
        <v>74182.5</v>
      </c>
      <c r="H31" s="56">
        <v>87922.3</v>
      </c>
      <c r="I31" s="56">
        <v>96867.200000000012</v>
      </c>
      <c r="J31" s="56">
        <v>104192.53000000001</v>
      </c>
      <c r="K31" s="56">
        <v>114613.50000000001</v>
      </c>
      <c r="L31" s="56">
        <v>127546.40000000001</v>
      </c>
      <c r="M31" s="56">
        <v>141226.19999999998</v>
      </c>
      <c r="N31" s="56">
        <v>155033.20000000001</v>
      </c>
      <c r="P31" s="287" t="s">
        <v>3</v>
      </c>
    </row>
    <row r="32" spans="1:16" ht="12" customHeight="1">
      <c r="A32" s="284" t="s">
        <v>217</v>
      </c>
      <c r="B32" s="56">
        <v>72.900000000000006</v>
      </c>
      <c r="C32" s="56">
        <v>2054.9</v>
      </c>
      <c r="D32" s="56">
        <v>3293.3</v>
      </c>
      <c r="E32" s="56">
        <v>4899.1000000000004</v>
      </c>
      <c r="F32" s="56">
        <v>7032.1</v>
      </c>
      <c r="G32" s="56">
        <v>8138.9</v>
      </c>
      <c r="H32" s="56">
        <v>9891.7000000000007</v>
      </c>
      <c r="I32" s="56">
        <v>12386.1</v>
      </c>
      <c r="J32" s="56">
        <v>14286.49</v>
      </c>
      <c r="K32" s="56">
        <v>17999.3</v>
      </c>
      <c r="L32" s="56">
        <v>21343.8</v>
      </c>
      <c r="M32" s="56">
        <v>24484.3</v>
      </c>
      <c r="N32" s="56">
        <v>27239.200000000001</v>
      </c>
      <c r="P32" s="141" t="s">
        <v>218</v>
      </c>
    </row>
    <row r="33" spans="1:16" ht="12" customHeight="1">
      <c r="A33" s="49"/>
      <c r="B33" s="154"/>
      <c r="C33" s="154"/>
      <c r="D33" s="154"/>
      <c r="E33" s="154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</row>
    <row r="34" spans="1:16" ht="12" customHeight="1">
      <c r="B34" s="141"/>
      <c r="C34" s="141"/>
      <c r="D34" s="141"/>
      <c r="E34" s="141"/>
    </row>
    <row r="35" spans="1:16" ht="12" customHeight="1">
      <c r="A35" s="155" t="s">
        <v>53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</row>
    <row r="36" spans="1:16" ht="12" customHeight="1">
      <c r="A36" s="50" t="s">
        <v>61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16" ht="12" customHeight="1">
      <c r="A37" s="50" t="s">
        <v>27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16" ht="12" customHeight="1"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</row>
    <row r="39" spans="1:16" ht="12" customHeight="1">
      <c r="A39" s="142" t="s">
        <v>54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</row>
    <row r="40" spans="1:16" ht="12" customHeight="1">
      <c r="A40" s="208" t="s">
        <v>5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</row>
    <row r="41" spans="1:16" ht="12" customHeight="1">
      <c r="A41" s="209" t="s">
        <v>6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</row>
  </sheetData>
  <phoneticPr fontId="0" type="noConversion"/>
  <pageMargins left="0.6" right="0" top="0.5" bottom="0" header="0" footer="0"/>
  <pageSetup scale="63" orientation="landscape" r:id="rId1"/>
  <headerFooter alignWithMargins="0">
    <oddHeader>&amp;R&amp;F  &amp;A  &amp;D  &amp;T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O39"/>
  <sheetViews>
    <sheetView showGridLines="0" workbookViewId="0"/>
  </sheetViews>
  <sheetFormatPr defaultColWidth="11.28515625" defaultRowHeight="12" customHeight="1"/>
  <cols>
    <col min="1" max="1" width="31.140625" style="50" customWidth="1"/>
    <col min="2" max="3" width="8.85546875" style="50" customWidth="1"/>
    <col min="4" max="4" width="8.85546875" style="134" customWidth="1"/>
    <col min="5" max="13" width="8.85546875" style="50" customWidth="1"/>
    <col min="14" max="14" width="2.140625" style="50" customWidth="1"/>
    <col min="15" max="15" width="39.28515625" style="50" customWidth="1"/>
    <col min="16" max="39" width="10.7109375" style="50" customWidth="1"/>
    <col min="40" max="16384" width="11.28515625" style="50"/>
  </cols>
  <sheetData>
    <row r="1" spans="1:15" s="138" customFormat="1" ht="12" customHeight="1">
      <c r="A1" s="290">
        <v>16</v>
      </c>
      <c r="D1" s="291"/>
      <c r="O1" s="290"/>
    </row>
    <row r="2" spans="1:15" ht="12" customHeight="1">
      <c r="A2" s="135" t="s">
        <v>20</v>
      </c>
      <c r="B2" s="96"/>
      <c r="C2" s="96"/>
      <c r="D2" s="47"/>
      <c r="O2" s="204" t="s">
        <v>20</v>
      </c>
    </row>
    <row r="3" spans="1:15" ht="22.5" customHeight="1">
      <c r="A3" s="136" t="s">
        <v>70</v>
      </c>
      <c r="B3" s="96"/>
      <c r="D3" s="47"/>
      <c r="O3" s="309" t="s">
        <v>71</v>
      </c>
    </row>
    <row r="4" spans="1:15" ht="12" customHeight="1">
      <c r="A4" s="146" t="s">
        <v>64</v>
      </c>
      <c r="B4" s="96"/>
      <c r="D4" s="47"/>
      <c r="O4" s="205" t="s">
        <v>59</v>
      </c>
    </row>
    <row r="5" spans="1:15" ht="12" customHeight="1">
      <c r="A5" s="49"/>
      <c r="B5" s="44"/>
      <c r="C5" s="49"/>
      <c r="D5" s="45"/>
      <c r="E5" s="49"/>
      <c r="F5" s="49"/>
      <c r="G5" s="47"/>
      <c r="H5" s="47"/>
      <c r="I5" s="45"/>
      <c r="J5" s="45"/>
      <c r="K5" s="45"/>
      <c r="L5" s="45"/>
      <c r="M5" s="45"/>
      <c r="N5" s="49"/>
      <c r="O5" s="49"/>
    </row>
    <row r="6" spans="1:15" s="264" customFormat="1" ht="12" customHeight="1">
      <c r="A6" s="263"/>
      <c r="B6" s="249">
        <v>2001</v>
      </c>
      <c r="C6" s="249">
        <v>2002</v>
      </c>
      <c r="D6" s="247">
        <v>2003</v>
      </c>
      <c r="E6" s="263">
        <v>2004</v>
      </c>
      <c r="F6" s="263">
        <v>2005</v>
      </c>
      <c r="G6" s="133">
        <v>2006</v>
      </c>
      <c r="H6" s="133">
        <v>2007</v>
      </c>
      <c r="I6" s="157">
        <v>2008</v>
      </c>
      <c r="J6" s="157">
        <v>2009</v>
      </c>
      <c r="K6" s="157">
        <v>2010</v>
      </c>
      <c r="L6" s="133">
        <v>2011</v>
      </c>
      <c r="M6" s="133">
        <v>2012</v>
      </c>
      <c r="N6" s="263" t="s">
        <v>16</v>
      </c>
      <c r="O6" s="263"/>
    </row>
    <row r="7" spans="1:15" ht="24" customHeight="1">
      <c r="A7" s="140"/>
      <c r="B7" s="53"/>
      <c r="C7" s="53"/>
      <c r="D7" s="53"/>
      <c r="G7" s="47"/>
      <c r="H7" s="47"/>
      <c r="I7" s="47"/>
      <c r="J7" s="47"/>
      <c r="K7" s="47"/>
      <c r="L7" s="47"/>
      <c r="M7" s="47"/>
    </row>
    <row r="8" spans="1:15" s="138" customFormat="1" ht="12" customHeight="1">
      <c r="A8" s="137" t="s">
        <v>24</v>
      </c>
      <c r="B8" s="54">
        <v>48234.2</v>
      </c>
      <c r="C8" s="54">
        <v>52525.8</v>
      </c>
      <c r="D8" s="54">
        <v>75710.600000000006</v>
      </c>
      <c r="E8" s="54">
        <v>84048.9</v>
      </c>
      <c r="F8" s="54">
        <v>95811.7</v>
      </c>
      <c r="G8" s="54">
        <v>107404.9</v>
      </c>
      <c r="H8" s="54">
        <v>118916.6</v>
      </c>
      <c r="I8" s="54">
        <v>129239.7</v>
      </c>
      <c r="J8" s="54">
        <v>143513.70000000001</v>
      </c>
      <c r="K8" s="54">
        <v>156395.4</v>
      </c>
      <c r="L8" s="54">
        <v>167748.20000000001</v>
      </c>
      <c r="M8" s="54">
        <v>183391</v>
      </c>
      <c r="N8" s="139"/>
      <c r="O8" s="206" t="s">
        <v>1</v>
      </c>
    </row>
    <row r="9" spans="1:15" ht="12" customHeight="1">
      <c r="A9" s="140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141"/>
      <c r="O9" s="142"/>
    </row>
    <row r="10" spans="1:15" ht="12" customHeight="1">
      <c r="A10" s="289" t="s">
        <v>28</v>
      </c>
      <c r="B10" s="56">
        <v>9078.5</v>
      </c>
      <c r="C10" s="56">
        <v>9146</v>
      </c>
      <c r="D10" s="56">
        <v>21028.9</v>
      </c>
      <c r="E10" s="56">
        <v>24472.799999999999</v>
      </c>
      <c r="F10" s="56">
        <v>25355.7</v>
      </c>
      <c r="G10" s="56">
        <v>27915.1</v>
      </c>
      <c r="H10" s="56">
        <v>28484.2</v>
      </c>
      <c r="I10" s="56">
        <v>31937.8</v>
      </c>
      <c r="J10" s="56">
        <v>42227.6</v>
      </c>
      <c r="K10" s="56">
        <v>47272.5</v>
      </c>
      <c r="L10" s="56">
        <v>41951.199999999997</v>
      </c>
      <c r="M10" s="56">
        <v>41511.800000000003</v>
      </c>
      <c r="N10" s="141"/>
      <c r="O10" s="211" t="s">
        <v>4</v>
      </c>
    </row>
    <row r="11" spans="1:15" ht="12" customHeight="1">
      <c r="A11" s="143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141"/>
      <c r="O11" s="144"/>
    </row>
    <row r="12" spans="1:15" ht="12" customHeight="1">
      <c r="A12" s="140" t="s">
        <v>29</v>
      </c>
      <c r="B12" s="56">
        <v>39155.699999999997</v>
      </c>
      <c r="C12" s="56">
        <v>43379.8</v>
      </c>
      <c r="D12" s="56">
        <v>54681.7</v>
      </c>
      <c r="E12" s="56">
        <v>59576</v>
      </c>
      <c r="F12" s="56">
        <v>70456</v>
      </c>
      <c r="G12" s="56">
        <v>79489.8</v>
      </c>
      <c r="H12" s="56">
        <v>90432.4</v>
      </c>
      <c r="I12" s="56">
        <v>97301.9</v>
      </c>
      <c r="J12" s="56">
        <v>101286</v>
      </c>
      <c r="K12" s="56">
        <v>109122.9</v>
      </c>
      <c r="L12" s="56">
        <v>125797</v>
      </c>
      <c r="M12" s="56">
        <v>141879.29999999999</v>
      </c>
      <c r="N12" s="141"/>
      <c r="O12" s="142" t="s">
        <v>47</v>
      </c>
    </row>
    <row r="13" spans="1:15" ht="12" customHeight="1">
      <c r="A13" s="140" t="s">
        <v>202</v>
      </c>
      <c r="B13" s="56">
        <f t="shared" ref="B13:K13" si="0">B14+B15</f>
        <v>7168.7999999999993</v>
      </c>
      <c r="C13" s="56">
        <f t="shared" si="0"/>
        <v>9054.9</v>
      </c>
      <c r="D13" s="56">
        <f t="shared" si="0"/>
        <v>9926.7000000000007</v>
      </c>
      <c r="E13" s="56">
        <f t="shared" si="0"/>
        <v>10230.5</v>
      </c>
      <c r="F13" s="56">
        <f t="shared" si="0"/>
        <v>18831.099999999999</v>
      </c>
      <c r="G13" s="56">
        <f t="shared" si="0"/>
        <v>24359.9</v>
      </c>
      <c r="H13" s="56">
        <f t="shared" si="0"/>
        <v>27140.5</v>
      </c>
      <c r="I13" s="56">
        <f t="shared" si="0"/>
        <v>28367.9</v>
      </c>
      <c r="J13" s="56">
        <f t="shared" si="0"/>
        <v>37383.4</v>
      </c>
      <c r="K13" s="56">
        <f t="shared" si="0"/>
        <v>42355.5</v>
      </c>
      <c r="L13" s="56">
        <f>L14+L15</f>
        <v>48952.1</v>
      </c>
      <c r="M13" s="56">
        <f>M14+M15</f>
        <v>29191.600000000002</v>
      </c>
      <c r="N13" s="141"/>
      <c r="O13" s="142" t="s">
        <v>89</v>
      </c>
    </row>
    <row r="14" spans="1:15" ht="12" customHeight="1">
      <c r="A14" s="148" t="s">
        <v>203</v>
      </c>
      <c r="B14" s="56">
        <v>7081.9</v>
      </c>
      <c r="C14" s="57">
        <v>8798.9</v>
      </c>
      <c r="D14" s="56">
        <v>9496.2000000000007</v>
      </c>
      <c r="E14" s="56">
        <v>9948.4</v>
      </c>
      <c r="F14" s="56">
        <v>13348.8</v>
      </c>
      <c r="G14" s="56">
        <v>16419.5</v>
      </c>
      <c r="H14" s="56">
        <v>15132.4</v>
      </c>
      <c r="I14" s="56">
        <v>15469.9</v>
      </c>
      <c r="J14" s="56">
        <v>24372.2</v>
      </c>
      <c r="K14" s="56">
        <v>27839.9</v>
      </c>
      <c r="L14" s="56">
        <v>31442.3</v>
      </c>
      <c r="M14" s="56">
        <v>28093.4</v>
      </c>
      <c r="N14" s="141"/>
      <c r="O14" s="212" t="s">
        <v>204</v>
      </c>
    </row>
    <row r="15" spans="1:15" ht="12" customHeight="1">
      <c r="A15" s="140" t="s">
        <v>205</v>
      </c>
      <c r="B15" s="56">
        <v>86.9</v>
      </c>
      <c r="C15" s="57">
        <v>256</v>
      </c>
      <c r="D15" s="56">
        <v>430.5</v>
      </c>
      <c r="E15" s="56">
        <v>282.10000000000002</v>
      </c>
      <c r="F15" s="56">
        <v>5482.3</v>
      </c>
      <c r="G15" s="56">
        <v>7940.4</v>
      </c>
      <c r="H15" s="56">
        <v>12008.1</v>
      </c>
      <c r="I15" s="56">
        <v>12898</v>
      </c>
      <c r="J15" s="56">
        <v>13011.199999999999</v>
      </c>
      <c r="K15" s="56">
        <v>14515.6</v>
      </c>
      <c r="L15" s="56">
        <v>17509.8</v>
      </c>
      <c r="M15" s="56">
        <v>1098.1999999999998</v>
      </c>
      <c r="N15" s="141"/>
      <c r="O15" s="305" t="s">
        <v>206</v>
      </c>
    </row>
    <row r="16" spans="1:15" ht="12" customHeight="1">
      <c r="A16" s="140" t="s">
        <v>207</v>
      </c>
      <c r="B16" s="56">
        <v>32579.300000000003</v>
      </c>
      <c r="C16" s="57">
        <v>34087.4</v>
      </c>
      <c r="D16" s="56">
        <v>45275.5</v>
      </c>
      <c r="E16" s="56">
        <v>49436.4</v>
      </c>
      <c r="F16" s="56">
        <v>52142.400000000001</v>
      </c>
      <c r="G16" s="56">
        <v>64649.5</v>
      </c>
      <c r="H16" s="56">
        <v>73129.7</v>
      </c>
      <c r="I16" s="56">
        <v>80136.899999999994</v>
      </c>
      <c r="J16" s="56">
        <v>77534.2</v>
      </c>
      <c r="K16" s="56">
        <v>78571.3</v>
      </c>
      <c r="L16" s="56">
        <v>86183.3</v>
      </c>
      <c r="M16" s="56">
        <v>123769.60000000001</v>
      </c>
      <c r="N16" s="141"/>
      <c r="O16" s="142" t="s">
        <v>90</v>
      </c>
    </row>
    <row r="17" spans="1:15" ht="12" customHeight="1">
      <c r="A17" s="306" t="s">
        <v>208</v>
      </c>
      <c r="B17" s="57">
        <v>-592.29999999999995</v>
      </c>
      <c r="C17" s="57">
        <v>237.5</v>
      </c>
      <c r="D17" s="57">
        <v>-520.6</v>
      </c>
      <c r="E17" s="56">
        <v>-90.8</v>
      </c>
      <c r="F17" s="56">
        <v>-517.5</v>
      </c>
      <c r="G17" s="56">
        <v>-9519.7000000000007</v>
      </c>
      <c r="H17" s="56">
        <v>-9837.7000000000007</v>
      </c>
      <c r="I17" s="56">
        <v>-11202.9</v>
      </c>
      <c r="J17" s="56">
        <v>-13631.6</v>
      </c>
      <c r="K17" s="56">
        <v>-11804</v>
      </c>
      <c r="L17" s="56">
        <v>-9338.4</v>
      </c>
      <c r="M17" s="56">
        <v>-11082</v>
      </c>
      <c r="N17" s="141"/>
      <c r="O17" s="142" t="s">
        <v>88</v>
      </c>
    </row>
    <row r="18" spans="1:15" s="146" customFormat="1" ht="12" customHeight="1">
      <c r="A18" s="14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147"/>
      <c r="O18" s="149"/>
    </row>
    <row r="19" spans="1:15" s="151" customFormat="1" ht="12" customHeight="1">
      <c r="A19" s="150" t="s">
        <v>94</v>
      </c>
      <c r="B19" s="59">
        <v>48234.2</v>
      </c>
      <c r="C19" s="59">
        <v>52525.8</v>
      </c>
      <c r="D19" s="59">
        <v>75710.600000000006</v>
      </c>
      <c r="E19" s="59">
        <v>84048.9</v>
      </c>
      <c r="F19" s="59">
        <v>95811.7</v>
      </c>
      <c r="G19" s="59">
        <v>107404.9</v>
      </c>
      <c r="H19" s="59">
        <v>118916.6</v>
      </c>
      <c r="I19" s="59">
        <v>129239.7</v>
      </c>
      <c r="J19" s="59">
        <v>143513.70000000001</v>
      </c>
      <c r="K19" s="59">
        <v>156395.4</v>
      </c>
      <c r="L19" s="59">
        <v>167748.20000000001</v>
      </c>
      <c r="M19" s="59">
        <v>183391</v>
      </c>
      <c r="N19" s="152"/>
      <c r="O19" s="206" t="s">
        <v>95</v>
      </c>
    </row>
    <row r="20" spans="1:15" ht="12" customHeight="1">
      <c r="A20" s="148"/>
      <c r="B20" s="56"/>
      <c r="C20" s="56"/>
      <c r="D20" s="58"/>
      <c r="E20" s="56"/>
      <c r="F20" s="56"/>
      <c r="G20" s="56"/>
      <c r="H20" s="56"/>
      <c r="I20" s="56"/>
      <c r="J20" s="56"/>
      <c r="K20" s="56"/>
      <c r="L20" s="56"/>
      <c r="M20" s="56"/>
      <c r="N20" s="141"/>
      <c r="O20" s="149"/>
    </row>
    <row r="21" spans="1:15" s="146" customFormat="1" ht="12" customHeight="1">
      <c r="A21" s="288" t="s">
        <v>209</v>
      </c>
      <c r="B21" s="58">
        <v>21092.7</v>
      </c>
      <c r="C21" s="58">
        <v>22413.3</v>
      </c>
      <c r="D21" s="58">
        <v>26770.3</v>
      </c>
      <c r="E21" s="58">
        <v>28817.7</v>
      </c>
      <c r="F21" s="58">
        <v>33643.9</v>
      </c>
      <c r="G21" s="58">
        <v>40016.1</v>
      </c>
      <c r="H21" s="58">
        <v>44911.6</v>
      </c>
      <c r="I21" s="58">
        <v>47505.9</v>
      </c>
      <c r="J21" s="58">
        <v>50027.9</v>
      </c>
      <c r="K21" s="58">
        <v>54557.2</v>
      </c>
      <c r="L21" s="58">
        <v>58593.599999999999</v>
      </c>
      <c r="M21" s="58">
        <v>62962.1</v>
      </c>
      <c r="N21" s="147"/>
      <c r="O21" s="149" t="s">
        <v>210</v>
      </c>
    </row>
    <row r="22" spans="1:15" ht="12" customHeight="1">
      <c r="A22" s="148" t="s">
        <v>211</v>
      </c>
      <c r="B22" s="56">
        <v>8344.2999999999993</v>
      </c>
      <c r="C22" s="56">
        <v>8725</v>
      </c>
      <c r="D22" s="58">
        <v>10607.7</v>
      </c>
      <c r="E22" s="56">
        <v>11192.7</v>
      </c>
      <c r="F22" s="56">
        <v>12490.5</v>
      </c>
      <c r="G22" s="56">
        <v>14708.2</v>
      </c>
      <c r="H22" s="56">
        <v>17134.099999999999</v>
      </c>
      <c r="I22" s="56">
        <v>16695.099999999999</v>
      </c>
      <c r="J22" s="56">
        <v>18107.8</v>
      </c>
      <c r="K22" s="56">
        <v>19736.5</v>
      </c>
      <c r="L22" s="56">
        <v>20510.5</v>
      </c>
      <c r="M22" s="56">
        <v>21227</v>
      </c>
      <c r="N22" s="141"/>
      <c r="O22" s="307" t="s">
        <v>212</v>
      </c>
    </row>
    <row r="23" spans="1:15" ht="12" customHeight="1">
      <c r="A23" s="282" t="s">
        <v>213</v>
      </c>
      <c r="B23" s="56">
        <v>12748.4</v>
      </c>
      <c r="C23" s="56">
        <v>13688.3</v>
      </c>
      <c r="D23" s="56">
        <v>16162.6</v>
      </c>
      <c r="E23" s="56">
        <v>17625.099999999999</v>
      </c>
      <c r="F23" s="56">
        <v>21153.5</v>
      </c>
      <c r="G23" s="56">
        <v>25307.9</v>
      </c>
      <c r="H23" s="56">
        <v>27777.599999999999</v>
      </c>
      <c r="I23" s="56">
        <v>30810.9</v>
      </c>
      <c r="J23" s="56">
        <v>31920.1</v>
      </c>
      <c r="K23" s="56">
        <v>34820.699999999997</v>
      </c>
      <c r="L23" s="56">
        <v>38083.1</v>
      </c>
      <c r="M23" s="56">
        <v>41735.1</v>
      </c>
      <c r="N23" s="141"/>
      <c r="O23" s="282" t="s">
        <v>214</v>
      </c>
    </row>
    <row r="24" spans="1:15" ht="12" customHeight="1">
      <c r="A24" s="282" t="s">
        <v>30</v>
      </c>
      <c r="B24" s="56">
        <f>B21+B25</f>
        <v>45582.5</v>
      </c>
      <c r="C24" s="56">
        <f t="shared" ref="C24:K24" si="1">C21+C25</f>
        <v>47976.5</v>
      </c>
      <c r="D24" s="56">
        <f t="shared" si="1"/>
        <v>54072.3</v>
      </c>
      <c r="E24" s="56">
        <f t="shared" si="1"/>
        <v>58478.8</v>
      </c>
      <c r="F24" s="56">
        <f t="shared" si="1"/>
        <v>69149.200000000012</v>
      </c>
      <c r="G24" s="56">
        <f t="shared" si="1"/>
        <v>80945</v>
      </c>
      <c r="H24" s="56">
        <f t="shared" si="1"/>
        <v>88616.9</v>
      </c>
      <c r="I24" s="56">
        <f t="shared" si="1"/>
        <v>95135.200000000012</v>
      </c>
      <c r="J24" s="56">
        <f t="shared" si="1"/>
        <v>103083.5</v>
      </c>
      <c r="K24" s="56">
        <f t="shared" si="1"/>
        <v>113523.5</v>
      </c>
      <c r="L24" s="56">
        <f>L21+L25</f>
        <v>123980.3</v>
      </c>
      <c r="M24" s="56">
        <v>136672.70000000001</v>
      </c>
      <c r="N24" s="141"/>
      <c r="O24" s="149" t="s">
        <v>0</v>
      </c>
    </row>
    <row r="25" spans="1:15" s="146" customFormat="1" ht="12" customHeight="1">
      <c r="A25" s="283" t="s">
        <v>215</v>
      </c>
      <c r="B25" s="58">
        <v>24489.8</v>
      </c>
      <c r="C25" s="58">
        <v>25563.200000000001</v>
      </c>
      <c r="D25" s="58">
        <v>27302</v>
      </c>
      <c r="E25" s="58">
        <v>29661.1</v>
      </c>
      <c r="F25" s="58">
        <v>35505.300000000003</v>
      </c>
      <c r="G25" s="58">
        <v>40928.9</v>
      </c>
      <c r="H25" s="58">
        <v>43705.3</v>
      </c>
      <c r="I25" s="58">
        <v>47629.3</v>
      </c>
      <c r="J25" s="58">
        <v>53055.6</v>
      </c>
      <c r="K25" s="58">
        <v>58966.299999999996</v>
      </c>
      <c r="L25" s="58">
        <v>65386.700000000004</v>
      </c>
      <c r="M25" s="58">
        <v>73710.7</v>
      </c>
      <c r="N25" s="147"/>
      <c r="O25" s="285" t="s">
        <v>216</v>
      </c>
    </row>
    <row r="26" spans="1:15" ht="12" customHeight="1">
      <c r="A26" s="140" t="s">
        <v>31</v>
      </c>
      <c r="B26" s="56">
        <f>B24+B27</f>
        <v>47666.400000000001</v>
      </c>
      <c r="C26" s="56">
        <f t="shared" ref="C26:K26" si="2">C24+C27</f>
        <v>51618</v>
      </c>
      <c r="D26" s="56">
        <f t="shared" si="2"/>
        <v>74922.200000000012</v>
      </c>
      <c r="E26" s="56">
        <f t="shared" si="2"/>
        <v>83021.7</v>
      </c>
      <c r="F26" s="56">
        <f t="shared" si="2"/>
        <v>94411.700000000012</v>
      </c>
      <c r="G26" s="56">
        <f t="shared" si="2"/>
        <v>106679.3</v>
      </c>
      <c r="H26" s="56">
        <f t="shared" si="2"/>
        <v>117652.2</v>
      </c>
      <c r="I26" s="56">
        <f t="shared" si="2"/>
        <v>127673.00000000001</v>
      </c>
      <c r="J26" s="56">
        <f t="shared" si="2"/>
        <v>142180.5</v>
      </c>
      <c r="K26" s="56">
        <f t="shared" si="2"/>
        <v>155044.1</v>
      </c>
      <c r="L26" s="56">
        <f>L24+L27</f>
        <v>166261.5</v>
      </c>
      <c r="M26" s="56">
        <v>181824.7</v>
      </c>
      <c r="O26" s="285" t="s">
        <v>3</v>
      </c>
    </row>
    <row r="27" spans="1:15" ht="12" customHeight="1">
      <c r="A27" s="284" t="s">
        <v>217</v>
      </c>
      <c r="B27" s="56">
        <v>2083.8999999999996</v>
      </c>
      <c r="C27" s="56">
        <v>3641.5000000000005</v>
      </c>
      <c r="D27" s="56">
        <v>20849.900000000001</v>
      </c>
      <c r="E27" s="56">
        <v>24542.899999999998</v>
      </c>
      <c r="F27" s="56">
        <v>25262.5</v>
      </c>
      <c r="G27" s="56">
        <v>25734.3</v>
      </c>
      <c r="H27" s="56">
        <v>29035.3</v>
      </c>
      <c r="I27" s="56">
        <v>32537.800000000003</v>
      </c>
      <c r="J27" s="56">
        <v>39096.999999999993</v>
      </c>
      <c r="K27" s="56">
        <v>41520.6</v>
      </c>
      <c r="L27" s="56">
        <v>42281.2</v>
      </c>
      <c r="M27" s="56">
        <v>45151.9</v>
      </c>
      <c r="O27" s="141" t="s">
        <v>218</v>
      </c>
    </row>
    <row r="28" spans="1:15" ht="12" customHeight="1">
      <c r="A28" s="49"/>
      <c r="B28" s="154"/>
      <c r="C28" s="154"/>
      <c r="D28" s="154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</row>
    <row r="29" spans="1:15" ht="12" customHeight="1">
      <c r="B29" s="141"/>
      <c r="C29" s="141"/>
      <c r="D29" s="141"/>
    </row>
    <row r="30" spans="1:15" ht="12" customHeight="1">
      <c r="A30" s="155" t="s">
        <v>53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</row>
    <row r="31" spans="1:15" ht="12" customHeight="1">
      <c r="A31" s="50" t="s">
        <v>72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</row>
    <row r="32" spans="1:15" ht="12" customHeight="1">
      <c r="A32" s="50" t="s">
        <v>96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</row>
    <row r="33" spans="1:13" ht="12" customHeight="1">
      <c r="A33" s="50" t="s">
        <v>27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</row>
    <row r="34" spans="1:13" ht="12" customHeight="1">
      <c r="A34" s="50" t="s">
        <v>263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</row>
    <row r="35" spans="1:13" ht="12" customHeight="1"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</row>
    <row r="36" spans="1:13" ht="12" customHeight="1">
      <c r="A36" s="142" t="s">
        <v>54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</row>
    <row r="37" spans="1:13" ht="12" customHeight="1">
      <c r="A37" s="208" t="s">
        <v>73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</row>
    <row r="38" spans="1:13" ht="12" customHeight="1">
      <c r="A38" s="209" t="s">
        <v>6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</row>
    <row r="39" spans="1:13" ht="12" customHeight="1">
      <c r="A39" s="50" t="s">
        <v>98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</sheetData>
  <phoneticPr fontId="0" type="noConversion"/>
  <pageMargins left="0.75" right="0.75" top="1" bottom="1" header="0.5" footer="0.5"/>
  <pageSetup scale="8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2"/>
  <sheetViews>
    <sheetView showGridLines="0" workbookViewId="0"/>
  </sheetViews>
  <sheetFormatPr defaultColWidth="11.7109375" defaultRowHeight="14.1" customHeight="1"/>
  <cols>
    <col min="1" max="1" width="38.85546875" style="1" customWidth="1"/>
    <col min="2" max="14" width="8.7109375" style="2" customWidth="1"/>
    <col min="15" max="15" width="3" style="2" bestFit="1" customWidth="1"/>
    <col min="16" max="16" width="35.28515625" style="2" customWidth="1"/>
    <col min="17" max="16384" width="11.7109375" style="2"/>
  </cols>
  <sheetData>
    <row r="1" spans="1:16" s="292" customFormat="1" ht="14.1" customHeight="1">
      <c r="A1" s="672">
        <v>17</v>
      </c>
    </row>
    <row r="2" spans="1:16" s="515" customFormat="1" ht="14.1" customHeight="1">
      <c r="A2" s="135" t="s">
        <v>20</v>
      </c>
      <c r="B2" s="42"/>
      <c r="C2" s="42"/>
      <c r="D2" s="42"/>
      <c r="E2" s="43"/>
      <c r="P2" s="203" t="s">
        <v>20</v>
      </c>
    </row>
    <row r="3" spans="1:16" s="515" customFormat="1" ht="25.5" customHeight="1">
      <c r="A3" s="671" t="s">
        <v>780</v>
      </c>
      <c r="B3" s="42"/>
      <c r="C3" s="42"/>
      <c r="E3" s="43"/>
      <c r="P3" s="670" t="s">
        <v>779</v>
      </c>
    </row>
    <row r="4" spans="1:16" s="515" customFormat="1" ht="14.1" customHeight="1">
      <c r="A4" s="517" t="s">
        <v>741</v>
      </c>
      <c r="B4" s="42"/>
      <c r="C4" s="42"/>
      <c r="E4" s="43"/>
      <c r="P4" s="516" t="s">
        <v>740</v>
      </c>
    </row>
    <row r="5" spans="1:16" s="664" customFormat="1" ht="14.1" customHeight="1">
      <c r="A5" s="669"/>
      <c r="B5" s="44"/>
      <c r="C5" s="44"/>
      <c r="D5" s="668"/>
      <c r="E5" s="45"/>
      <c r="F5" s="668"/>
      <c r="G5" s="668"/>
      <c r="H5" s="47"/>
      <c r="I5" s="45"/>
      <c r="J5" s="45"/>
      <c r="K5" s="45"/>
      <c r="L5" s="45"/>
      <c r="M5" s="45"/>
      <c r="N5" s="45"/>
      <c r="O5" s="668"/>
      <c r="P5" s="668"/>
    </row>
    <row r="6" spans="1:16" s="665" customFormat="1" ht="14.1" customHeight="1">
      <c r="A6" s="666"/>
      <c r="B6" s="248">
        <v>2000</v>
      </c>
      <c r="C6" s="248">
        <v>2001</v>
      </c>
      <c r="D6" s="248">
        <v>2002</v>
      </c>
      <c r="E6" s="250">
        <v>2003</v>
      </c>
      <c r="F6" s="667">
        <v>2004</v>
      </c>
      <c r="G6" s="667">
        <v>2005</v>
      </c>
      <c r="H6" s="133">
        <v>2006</v>
      </c>
      <c r="I6" s="157">
        <v>2007</v>
      </c>
      <c r="J6" s="157">
        <v>2008</v>
      </c>
      <c r="K6" s="157">
        <v>2009</v>
      </c>
      <c r="L6" s="157">
        <v>2010</v>
      </c>
      <c r="M6" s="133">
        <v>2011</v>
      </c>
      <c r="N6" s="157">
        <v>2012</v>
      </c>
      <c r="O6" s="667"/>
      <c r="P6" s="666"/>
    </row>
    <row r="7" spans="1:16" s="664" customFormat="1" ht="14.1" customHeight="1">
      <c r="B7" s="477"/>
      <c r="C7" s="477"/>
      <c r="D7" s="477"/>
      <c r="E7" s="47"/>
      <c r="H7" s="47"/>
      <c r="I7" s="47"/>
      <c r="J7" s="47"/>
      <c r="K7" s="47"/>
      <c r="L7" s="47"/>
      <c r="M7" s="47"/>
      <c r="N7" s="47"/>
    </row>
    <row r="8" spans="1:16" s="48" customFormat="1" ht="24" customHeight="1">
      <c r="A8" s="659" t="s">
        <v>778</v>
      </c>
      <c r="B8" s="657">
        <v>16469.308583500002</v>
      </c>
      <c r="C8" s="657">
        <v>18222.080111000003</v>
      </c>
      <c r="D8" s="657">
        <v>20771.452487300001</v>
      </c>
      <c r="E8" s="657">
        <v>21808.744029840003</v>
      </c>
      <c r="F8" s="657">
        <v>23462.10102645</v>
      </c>
      <c r="G8" s="657">
        <v>24906.661550590001</v>
      </c>
      <c r="H8" s="657">
        <v>29250.150430170001</v>
      </c>
      <c r="I8" s="657">
        <v>33610.518139330008</v>
      </c>
      <c r="J8" s="657">
        <v>35578.005163549991</v>
      </c>
      <c r="K8" s="657">
        <v>34037.154207910004</v>
      </c>
      <c r="L8" s="657">
        <v>37425.1</v>
      </c>
      <c r="M8" s="657">
        <v>43178.058342540004</v>
      </c>
      <c r="N8" s="657">
        <v>45785.680715310002</v>
      </c>
      <c r="P8" s="202" t="s">
        <v>777</v>
      </c>
    </row>
    <row r="9" spans="1:16" ht="14.1" customHeight="1">
      <c r="A9" s="662" t="s">
        <v>776</v>
      </c>
      <c r="B9" s="661">
        <v>16458.268310290001</v>
      </c>
      <c r="C9" s="661">
        <v>18207.737686930002</v>
      </c>
      <c r="D9" s="661">
        <v>20758.066728540001</v>
      </c>
      <c r="E9" s="661">
        <v>21749.384172780003</v>
      </c>
      <c r="F9" s="661">
        <v>23461.46747254</v>
      </c>
      <c r="G9" s="661">
        <v>24881.081473279999</v>
      </c>
      <c r="H9" s="661">
        <v>29214.818712849999</v>
      </c>
      <c r="I9" s="661">
        <v>33583.671887500008</v>
      </c>
      <c r="J9" s="661">
        <v>35547.020034779991</v>
      </c>
      <c r="K9" s="661">
        <v>34025.902876970002</v>
      </c>
      <c r="L9" s="661">
        <v>37397.300000000003</v>
      </c>
      <c r="M9" s="661">
        <v>43165.185551600007</v>
      </c>
      <c r="N9" s="661">
        <v>45767.008363389999</v>
      </c>
      <c r="P9" s="188" t="s">
        <v>775</v>
      </c>
    </row>
    <row r="10" spans="1:16" ht="14.1" customHeight="1">
      <c r="A10" s="662" t="s">
        <v>774</v>
      </c>
      <c r="B10" s="661">
        <v>15359.709245340004</v>
      </c>
      <c r="C10" s="661">
        <v>16342.960032300001</v>
      </c>
      <c r="D10" s="661">
        <v>19763.281556350001</v>
      </c>
      <c r="E10" s="661">
        <v>20785.318203980001</v>
      </c>
      <c r="F10" s="660">
        <v>22513.630220049999</v>
      </c>
      <c r="G10" s="660">
        <v>23859.854722149998</v>
      </c>
      <c r="H10" s="660">
        <v>27823.209252419998</v>
      </c>
      <c r="I10" s="660">
        <v>32201.960280280004</v>
      </c>
      <c r="J10" s="660">
        <v>34104.653534599995</v>
      </c>
      <c r="K10" s="660">
        <v>32733.582449699999</v>
      </c>
      <c r="L10" s="660">
        <v>35841.056052389999</v>
      </c>
      <c r="M10" s="660">
        <v>41506.51988836001</v>
      </c>
      <c r="N10" s="660">
        <v>44093.381573489998</v>
      </c>
      <c r="P10" s="188" t="s">
        <v>773</v>
      </c>
    </row>
    <row r="11" spans="1:16" ht="14.1" customHeight="1">
      <c r="A11" s="662" t="s">
        <v>772</v>
      </c>
      <c r="B11" s="661">
        <v>1098.55906495</v>
      </c>
      <c r="C11" s="661">
        <v>1864.7776546300001</v>
      </c>
      <c r="D11" s="661">
        <v>994.78517218999991</v>
      </c>
      <c r="E11" s="661">
        <v>964.09999999999991</v>
      </c>
      <c r="F11" s="660">
        <v>947.83725249000008</v>
      </c>
      <c r="G11" s="660">
        <v>1021.2267511299999</v>
      </c>
      <c r="H11" s="660">
        <v>1391.6094604299999</v>
      </c>
      <c r="I11" s="660">
        <v>1381.7116072199999</v>
      </c>
      <c r="J11" s="660">
        <v>1442.36650018</v>
      </c>
      <c r="K11" s="660">
        <v>1292.3204272700002</v>
      </c>
      <c r="L11" s="660">
        <v>1556.2965735100001</v>
      </c>
      <c r="M11" s="660">
        <v>1658.66566324</v>
      </c>
      <c r="N11" s="660">
        <v>1673.6267898999999</v>
      </c>
      <c r="P11" s="188" t="s">
        <v>771</v>
      </c>
    </row>
    <row r="12" spans="1:16" ht="14.1" customHeight="1">
      <c r="A12" s="662" t="s">
        <v>770</v>
      </c>
      <c r="B12" s="661">
        <v>11.040273209999999</v>
      </c>
      <c r="C12" s="661">
        <v>14.342424070000325</v>
      </c>
      <c r="D12" s="661">
        <v>13.38575876</v>
      </c>
      <c r="E12" s="661">
        <v>59.359857059999996</v>
      </c>
      <c r="F12" s="660">
        <v>0.63355390999999994</v>
      </c>
      <c r="G12" s="660">
        <v>25.58007731</v>
      </c>
      <c r="H12" s="660">
        <v>35.331717320000003</v>
      </c>
      <c r="I12" s="660">
        <v>26.84625183</v>
      </c>
      <c r="J12" s="660">
        <v>30.985128769999999</v>
      </c>
      <c r="K12" s="660">
        <v>11.251330940000001</v>
      </c>
      <c r="L12" s="660">
        <v>27.8</v>
      </c>
      <c r="M12" s="660">
        <v>12.872790939999998</v>
      </c>
      <c r="N12" s="660">
        <v>18.672351920000001</v>
      </c>
      <c r="P12" s="188" t="s">
        <v>769</v>
      </c>
    </row>
    <row r="13" spans="1:16" ht="14.1" customHeight="1">
      <c r="A13" s="662"/>
      <c r="B13" s="661"/>
      <c r="C13" s="661"/>
      <c r="D13" s="661"/>
      <c r="E13" s="661"/>
      <c r="F13" s="660"/>
      <c r="G13" s="660"/>
      <c r="H13" s="660"/>
      <c r="I13" s="660"/>
      <c r="J13" s="660"/>
      <c r="K13" s="660"/>
      <c r="L13" s="660"/>
      <c r="M13" s="660"/>
      <c r="N13" s="660"/>
      <c r="P13" s="188"/>
    </row>
    <row r="14" spans="1:16" s="4" customFormat="1" ht="24" customHeight="1">
      <c r="A14" s="659" t="s">
        <v>768</v>
      </c>
      <c r="B14" s="658">
        <v>19109.766629500002</v>
      </c>
      <c r="C14" s="658">
        <v>21327.03866092028</v>
      </c>
      <c r="D14" s="658">
        <v>22541.123485356944</v>
      </c>
      <c r="E14" s="658">
        <v>26333.408417999999</v>
      </c>
      <c r="F14" s="657">
        <v>25542.160922410003</v>
      </c>
      <c r="G14" s="657">
        <v>28500.474238529998</v>
      </c>
      <c r="H14" s="657">
        <v>33721.381148100001</v>
      </c>
      <c r="I14" s="657">
        <v>37382.147782569999</v>
      </c>
      <c r="J14" s="657">
        <v>40355.401664270001</v>
      </c>
      <c r="K14" s="657">
        <v>43708.838284320002</v>
      </c>
      <c r="L14" s="657">
        <v>48385.4</v>
      </c>
      <c r="M14" s="657">
        <v>53510.976700189996</v>
      </c>
      <c r="N14" s="657">
        <v>55319.561497519993</v>
      </c>
      <c r="P14" s="202" t="s">
        <v>767</v>
      </c>
    </row>
    <row r="15" spans="1:16" ht="14.1" customHeight="1">
      <c r="A15" s="662" t="s">
        <v>766</v>
      </c>
      <c r="B15" s="637">
        <v>13571.86788258</v>
      </c>
      <c r="C15" s="637">
        <v>15196.23541361028</v>
      </c>
      <c r="D15" s="637">
        <v>15687.740774126944</v>
      </c>
      <c r="E15" s="637">
        <v>17529.635217999999</v>
      </c>
      <c r="F15" s="663">
        <v>17429.466448350002</v>
      </c>
      <c r="G15" s="663">
        <v>18927.288662609997</v>
      </c>
      <c r="H15" s="663">
        <v>21621.850333310002</v>
      </c>
      <c r="I15" s="663">
        <v>24780.549705289999</v>
      </c>
      <c r="J15" s="663">
        <v>27134.410719200001</v>
      </c>
      <c r="K15" s="663">
        <v>31160.521704360002</v>
      </c>
      <c r="L15" s="663">
        <v>34656.6</v>
      </c>
      <c r="M15" s="663">
        <v>38774.185372909997</v>
      </c>
      <c r="N15" s="663">
        <v>42307.515384189996</v>
      </c>
      <c r="P15" s="188" t="s">
        <v>765</v>
      </c>
    </row>
    <row r="16" spans="1:16" ht="14.1" customHeight="1">
      <c r="A16" s="662" t="s">
        <v>764</v>
      </c>
      <c r="B16" s="661">
        <v>5159.6162394200001</v>
      </c>
      <c r="C16" s="661">
        <v>5979.6294880000005</v>
      </c>
      <c r="D16" s="661">
        <v>6446.2894230000011</v>
      </c>
      <c r="E16" s="661">
        <v>6799.0387709999995</v>
      </c>
      <c r="F16" s="660">
        <v>6816.0234922999998</v>
      </c>
      <c r="G16" s="660">
        <v>6828.9355845399996</v>
      </c>
      <c r="H16" s="660">
        <v>7649.8577355099997</v>
      </c>
      <c r="I16" s="660">
        <v>8225.6001899399998</v>
      </c>
      <c r="J16" s="660">
        <v>9260.0341150000004</v>
      </c>
      <c r="K16" s="660">
        <v>11154.139915640002</v>
      </c>
      <c r="L16" s="660">
        <v>12528.8</v>
      </c>
      <c r="M16" s="660">
        <v>14155.749831100002</v>
      </c>
      <c r="N16" s="660">
        <v>15080.59622467</v>
      </c>
      <c r="P16" s="188" t="s">
        <v>763</v>
      </c>
    </row>
    <row r="17" spans="1:16" ht="14.1" customHeight="1">
      <c r="A17" s="662" t="s">
        <v>762</v>
      </c>
      <c r="B17" s="661">
        <v>2002.50687505</v>
      </c>
      <c r="C17" s="661">
        <v>2534.06588986</v>
      </c>
      <c r="D17" s="661">
        <v>2186.3804805</v>
      </c>
      <c r="E17" s="661">
        <v>2645.0501639999998</v>
      </c>
      <c r="F17" s="660">
        <v>2050.9231312200004</v>
      </c>
      <c r="G17" s="660">
        <v>2266.1431686599999</v>
      </c>
      <c r="H17" s="660">
        <v>2880.9669258200001</v>
      </c>
      <c r="I17" s="660">
        <v>3496.4251038300004</v>
      </c>
      <c r="J17" s="660">
        <v>5265.6582805199987</v>
      </c>
      <c r="K17" s="660">
        <v>5711.88990251</v>
      </c>
      <c r="L17" s="660">
        <v>6287.6</v>
      </c>
      <c r="M17" s="660">
        <v>7218.2039137799993</v>
      </c>
      <c r="N17" s="660">
        <v>8760.4564571600004</v>
      </c>
      <c r="P17" s="188" t="s">
        <v>761</v>
      </c>
    </row>
    <row r="18" spans="1:16" ht="14.1" customHeight="1">
      <c r="A18" s="662" t="s">
        <v>760</v>
      </c>
      <c r="B18" s="661">
        <v>1830.9256599999999</v>
      </c>
      <c r="C18" s="661">
        <v>2289.7744119702802</v>
      </c>
      <c r="D18" s="661">
        <v>2269.4167986269404</v>
      </c>
      <c r="E18" s="661">
        <v>2266.281504</v>
      </c>
      <c r="F18" s="660">
        <v>2601.2584689099999</v>
      </c>
      <c r="G18" s="660">
        <v>2923.3170711500002</v>
      </c>
      <c r="H18" s="660">
        <v>3182.4271201499996</v>
      </c>
      <c r="I18" s="660">
        <v>3891.5274415999997</v>
      </c>
      <c r="J18" s="660">
        <v>4025.9309345199995</v>
      </c>
      <c r="K18" s="660">
        <v>4374.2080634699996</v>
      </c>
      <c r="L18" s="660">
        <v>4939.6000000000004</v>
      </c>
      <c r="M18" s="660">
        <v>5475.6873532999998</v>
      </c>
      <c r="N18" s="660">
        <v>6022.3244330799998</v>
      </c>
      <c r="P18" s="188" t="s">
        <v>759</v>
      </c>
    </row>
    <row r="19" spans="1:16" ht="14.1" customHeight="1">
      <c r="A19" s="662" t="s">
        <v>758</v>
      </c>
      <c r="B19" s="661">
        <v>3745.0054680399999</v>
      </c>
      <c r="C19" s="661">
        <v>4378.6925836600003</v>
      </c>
      <c r="D19" s="661">
        <v>4745.6543320000001</v>
      </c>
      <c r="E19" s="661">
        <v>5764.2372320000004</v>
      </c>
      <c r="F19" s="660">
        <v>5935.6212395900002</v>
      </c>
      <c r="G19" s="660">
        <v>6817.0716356800003</v>
      </c>
      <c r="H19" s="660">
        <v>7852.0801952499996</v>
      </c>
      <c r="I19" s="660">
        <v>9081.0363549900012</v>
      </c>
      <c r="J19" s="660">
        <v>8511.6927977699997</v>
      </c>
      <c r="K19" s="660">
        <v>9862.3650526900001</v>
      </c>
      <c r="L19" s="660">
        <v>10797.3</v>
      </c>
      <c r="M19" s="660">
        <v>11739.62173533</v>
      </c>
      <c r="N19" s="660">
        <v>12273.328123790001</v>
      </c>
      <c r="P19" s="188" t="s">
        <v>757</v>
      </c>
    </row>
    <row r="20" spans="1:16" ht="14.1" customHeight="1">
      <c r="A20" s="662" t="s">
        <v>756</v>
      </c>
      <c r="B20" s="661">
        <v>833.81364006999991</v>
      </c>
      <c r="C20" s="661">
        <v>14.07304012</v>
      </c>
      <c r="D20" s="661">
        <v>39.999739999999996</v>
      </c>
      <c r="E20" s="661">
        <v>55.027547000000006</v>
      </c>
      <c r="F20" s="660">
        <v>25.640116329999998</v>
      </c>
      <c r="G20" s="660">
        <v>91.821202580000005</v>
      </c>
      <c r="H20" s="660">
        <v>56.518356580000003</v>
      </c>
      <c r="I20" s="660">
        <v>85.960614929999991</v>
      </c>
      <c r="J20" s="660">
        <v>71.094591390000005</v>
      </c>
      <c r="K20" s="660">
        <v>57.797767960000002</v>
      </c>
      <c r="L20" s="660">
        <v>103.5</v>
      </c>
      <c r="M20" s="660">
        <v>184.92253940000001</v>
      </c>
      <c r="N20" s="660">
        <v>170.81014549</v>
      </c>
      <c r="P20" s="188" t="s">
        <v>748</v>
      </c>
    </row>
    <row r="21" spans="1:16" ht="14.1" customHeight="1">
      <c r="A21" s="662" t="s">
        <v>755</v>
      </c>
      <c r="B21" s="661">
        <v>5537.8987469200001</v>
      </c>
      <c r="C21" s="661">
        <v>6130.8032473100002</v>
      </c>
      <c r="D21" s="661">
        <v>6853.3827112300005</v>
      </c>
      <c r="E21" s="661">
        <v>8803.7731999999996</v>
      </c>
      <c r="F21" s="660">
        <v>8112.6944740600011</v>
      </c>
      <c r="G21" s="660">
        <v>9573.1855759200007</v>
      </c>
      <c r="H21" s="660">
        <v>12099.530814790001</v>
      </c>
      <c r="I21" s="660">
        <v>12601.598077279999</v>
      </c>
      <c r="J21" s="660">
        <v>13220.99094507</v>
      </c>
      <c r="K21" s="660">
        <v>12548.316579959999</v>
      </c>
      <c r="L21" s="660">
        <v>13728.7</v>
      </c>
      <c r="M21" s="660">
        <v>14736.79132728</v>
      </c>
      <c r="N21" s="660">
        <v>13012.04611333</v>
      </c>
      <c r="P21" s="188" t="s">
        <v>754</v>
      </c>
    </row>
    <row r="22" spans="1:16" ht="14.1" customHeight="1">
      <c r="A22" s="662" t="s">
        <v>753</v>
      </c>
      <c r="B22" s="661">
        <v>2158.2734745499997</v>
      </c>
      <c r="C22" s="661">
        <v>2082.5321938300003</v>
      </c>
      <c r="D22" s="661">
        <v>2296.4405870000001</v>
      </c>
      <c r="E22" s="661">
        <v>1970.0538250000002</v>
      </c>
      <c r="F22" s="660">
        <v>2081.4194897800003</v>
      </c>
      <c r="G22" s="660">
        <v>2531.5358947400005</v>
      </c>
      <c r="H22" s="660">
        <v>3701.7950220799999</v>
      </c>
      <c r="I22" s="660">
        <v>4664.7483023499999</v>
      </c>
      <c r="J22" s="660">
        <v>5569.6055982600001</v>
      </c>
      <c r="K22" s="660">
        <v>5606.0478939999994</v>
      </c>
      <c r="L22" s="660">
        <v>6139.2</v>
      </c>
      <c r="M22" s="660">
        <v>6805.8683175200003</v>
      </c>
      <c r="N22" s="660">
        <v>3975.4395910999997</v>
      </c>
      <c r="P22" s="188" t="s">
        <v>752</v>
      </c>
    </row>
    <row r="23" spans="1:16" ht="14.1" customHeight="1">
      <c r="A23" s="662" t="s">
        <v>751</v>
      </c>
      <c r="B23" s="661">
        <v>3325.4143593700001</v>
      </c>
      <c r="C23" s="661">
        <v>3767.4892164799999</v>
      </c>
      <c r="D23" s="661">
        <v>4326.1981682300002</v>
      </c>
      <c r="E23" s="661">
        <v>6766.2467119999992</v>
      </c>
      <c r="F23" s="660">
        <v>5896.9540192800005</v>
      </c>
      <c r="G23" s="660">
        <v>6968.8045868900008</v>
      </c>
      <c r="H23" s="660">
        <v>8339.9136947100014</v>
      </c>
      <c r="I23" s="660">
        <v>7876.6753804599994</v>
      </c>
      <c r="J23" s="660">
        <v>7499.6194640400008</v>
      </c>
      <c r="K23" s="660">
        <v>6941.3552329100003</v>
      </c>
      <c r="L23" s="660">
        <v>7588.6</v>
      </c>
      <c r="M23" s="660">
        <v>7924.6612961400006</v>
      </c>
      <c r="N23" s="660">
        <v>9034.2227973299996</v>
      </c>
      <c r="P23" s="188" t="s">
        <v>750</v>
      </c>
    </row>
    <row r="24" spans="1:16" ht="14.1" customHeight="1">
      <c r="A24" s="662" t="s">
        <v>749</v>
      </c>
      <c r="B24" s="661">
        <v>54.210913000000005</v>
      </c>
      <c r="C24" s="661">
        <v>280.781837</v>
      </c>
      <c r="D24" s="661">
        <v>230.74395600000003</v>
      </c>
      <c r="E24" s="661">
        <v>67.472662999999997</v>
      </c>
      <c r="F24" s="660">
        <v>134.320965</v>
      </c>
      <c r="G24" s="660">
        <v>72.845094290000006</v>
      </c>
      <c r="H24" s="660">
        <v>57.822097999999997</v>
      </c>
      <c r="I24" s="660">
        <v>60.174394469999996</v>
      </c>
      <c r="J24" s="660">
        <v>151.76588277000002</v>
      </c>
      <c r="K24" s="660">
        <v>0.91345304999999932</v>
      </c>
      <c r="L24" s="660">
        <v>0.8</v>
      </c>
      <c r="M24" s="660">
        <v>6.2617136200000001</v>
      </c>
      <c r="N24" s="660">
        <v>2.3837249000000003</v>
      </c>
      <c r="P24" s="188" t="s">
        <v>748</v>
      </c>
    </row>
    <row r="25" spans="1:16" ht="14.1" customHeight="1">
      <c r="A25" s="662"/>
      <c r="B25" s="661"/>
      <c r="C25" s="661"/>
      <c r="D25" s="661"/>
      <c r="E25" s="661"/>
      <c r="F25" s="660"/>
      <c r="G25" s="660"/>
      <c r="H25" s="660"/>
      <c r="I25" s="660"/>
      <c r="J25" s="660"/>
      <c r="K25" s="660"/>
      <c r="L25" s="660"/>
      <c r="M25" s="660"/>
      <c r="N25" s="660"/>
      <c r="P25" s="188"/>
    </row>
    <row r="26" spans="1:16" s="4" customFormat="1" ht="24" customHeight="1">
      <c r="A26" s="659" t="s">
        <v>747</v>
      </c>
      <c r="B26" s="658">
        <v>-809.53238599999986</v>
      </c>
      <c r="C26" s="658">
        <v>-815.18413794999651</v>
      </c>
      <c r="D26" s="658">
        <v>499.7458005699973</v>
      </c>
      <c r="E26" s="658">
        <v>-2258.3828841599957</v>
      </c>
      <c r="F26" s="657">
        <v>521.19857294999701</v>
      </c>
      <c r="G26" s="657">
        <v>-670.4956167899968</v>
      </c>
      <c r="H26" s="657">
        <v>-1288.8035977800009</v>
      </c>
      <c r="I26" s="657">
        <v>119.89779836000935</v>
      </c>
      <c r="J26" s="657">
        <v>-751.46556620001002</v>
      </c>
      <c r="K26" s="657">
        <v>-5297.4760129399983</v>
      </c>
      <c r="L26" s="657">
        <v>-6020.6999999999989</v>
      </c>
      <c r="M26" s="657">
        <v>-4857.2310043499929</v>
      </c>
      <c r="N26" s="657">
        <v>-3511.5563491299918</v>
      </c>
      <c r="P26" s="202" t="s">
        <v>746</v>
      </c>
    </row>
    <row r="27" spans="1:16" s="4" customFormat="1" ht="24" customHeight="1">
      <c r="A27" s="659" t="s">
        <v>745</v>
      </c>
      <c r="B27" s="658">
        <v>-2640.4580459999997</v>
      </c>
      <c r="C27" s="658">
        <v>-3104.9585499202767</v>
      </c>
      <c r="D27" s="658">
        <v>-1769.6709980569431</v>
      </c>
      <c r="E27" s="658">
        <v>-4524.6643881599957</v>
      </c>
      <c r="F27" s="657">
        <v>-2080.0598959600029</v>
      </c>
      <c r="G27" s="657">
        <v>-3593.812687939997</v>
      </c>
      <c r="H27" s="657">
        <v>-4471.2307179300005</v>
      </c>
      <c r="I27" s="657">
        <v>-3771.6296432399904</v>
      </c>
      <c r="J27" s="657">
        <v>-4777.3965007200095</v>
      </c>
      <c r="K27" s="657">
        <v>-9671.6840764099979</v>
      </c>
      <c r="L27" s="657">
        <v>-10960.3</v>
      </c>
      <c r="M27" s="657">
        <v>-10332.918357649993</v>
      </c>
      <c r="N27" s="657">
        <v>-9533.8807822099916</v>
      </c>
      <c r="P27" s="202" t="s">
        <v>744</v>
      </c>
    </row>
    <row r="28" spans="1:16" ht="14.1" customHeight="1">
      <c r="A28" s="656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30" spans="1:16" ht="14.1" customHeight="1">
      <c r="A30" s="155" t="s">
        <v>707</v>
      </c>
    </row>
    <row r="32" spans="1:16" ht="14.1" customHeight="1">
      <c r="A32" s="142" t="s">
        <v>706</v>
      </c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28"/>
  <sheetViews>
    <sheetView showGridLines="0" workbookViewId="0"/>
  </sheetViews>
  <sheetFormatPr defaultColWidth="9.28515625" defaultRowHeight="14.1" customHeight="1"/>
  <cols>
    <col min="1" max="1" width="40.42578125" style="310" customWidth="1"/>
    <col min="2" max="14" width="8.85546875" style="310" customWidth="1"/>
    <col min="15" max="15" width="2" style="310" customWidth="1"/>
    <col min="16" max="16" width="43.85546875" style="188" bestFit="1" customWidth="1"/>
    <col min="17" max="16384" width="9.28515625" style="310"/>
  </cols>
  <sheetData>
    <row r="1" spans="1:16" s="326" customFormat="1" ht="14.1" customHeight="1">
      <c r="A1" s="655">
        <v>18</v>
      </c>
      <c r="B1" s="653"/>
      <c r="C1" s="653"/>
      <c r="D1" s="653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3"/>
      <c r="P1" s="652"/>
    </row>
    <row r="2" spans="1:16" ht="14.1" customHeight="1">
      <c r="A2" s="651" t="s">
        <v>20</v>
      </c>
      <c r="B2" s="42"/>
      <c r="C2" s="42"/>
      <c r="D2" s="42"/>
      <c r="E2" s="43"/>
      <c r="F2" s="43"/>
      <c r="G2" s="43"/>
      <c r="H2" s="43"/>
      <c r="I2" s="43"/>
      <c r="J2" s="43"/>
      <c r="K2" s="43"/>
      <c r="L2" s="43"/>
      <c r="M2" s="43"/>
      <c r="N2" s="43"/>
      <c r="O2" s="649"/>
      <c r="P2" s="41" t="str">
        <f>+A2</f>
        <v>GUATEMALA</v>
      </c>
    </row>
    <row r="3" spans="1:16" ht="22.5" customHeight="1">
      <c r="A3" s="650" t="s">
        <v>743</v>
      </c>
      <c r="B3" s="42"/>
      <c r="C3" s="42"/>
      <c r="D3" s="649"/>
      <c r="E3" s="43"/>
      <c r="F3" s="43"/>
      <c r="G3" s="43"/>
      <c r="H3" s="43"/>
      <c r="I3" s="43"/>
      <c r="J3" s="43"/>
      <c r="K3" s="43"/>
      <c r="L3" s="43"/>
      <c r="M3" s="43"/>
      <c r="N3" s="43"/>
      <c r="O3" s="649"/>
      <c r="P3" s="648" t="s">
        <v>742</v>
      </c>
    </row>
    <row r="4" spans="1:16" ht="14.1" customHeight="1">
      <c r="A4" s="517" t="s">
        <v>741</v>
      </c>
      <c r="B4" s="42"/>
      <c r="C4" s="515"/>
      <c r="D4" s="43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6" t="s">
        <v>740</v>
      </c>
    </row>
    <row r="5" spans="1:16" ht="14.1" customHeight="1">
      <c r="A5" s="201"/>
      <c r="B5" s="96"/>
      <c r="C5" s="96"/>
      <c r="D5" s="146"/>
      <c r="E5" s="47"/>
      <c r="F5" s="47"/>
      <c r="G5" s="47"/>
      <c r="H5" s="47"/>
      <c r="I5" s="47"/>
      <c r="J5" s="47"/>
      <c r="K5" s="47"/>
      <c r="L5" s="47"/>
      <c r="M5" s="47"/>
      <c r="N5" s="47"/>
      <c r="O5" s="146"/>
      <c r="P5" s="201"/>
    </row>
    <row r="6" spans="1:16" ht="14.1" customHeight="1">
      <c r="A6" s="646"/>
      <c r="B6" s="51">
        <v>2000</v>
      </c>
      <c r="C6" s="51">
        <v>2001</v>
      </c>
      <c r="D6" s="51">
        <v>2002</v>
      </c>
      <c r="E6" s="189">
        <v>2003</v>
      </c>
      <c r="F6" s="189">
        <v>2004</v>
      </c>
      <c r="G6" s="189">
        <v>2005</v>
      </c>
      <c r="H6" s="189">
        <v>2006</v>
      </c>
      <c r="I6" s="189">
        <v>2007</v>
      </c>
      <c r="J6" s="189">
        <v>2008</v>
      </c>
      <c r="K6" s="189">
        <v>2009</v>
      </c>
      <c r="L6" s="189">
        <v>2010</v>
      </c>
      <c r="M6" s="189">
        <v>2011</v>
      </c>
      <c r="N6" s="189">
        <v>2012</v>
      </c>
      <c r="O6" s="647"/>
      <c r="P6" s="646"/>
    </row>
    <row r="7" spans="1:16" ht="14.1" customHeight="1">
      <c r="A7" s="642"/>
      <c r="B7" s="645"/>
      <c r="C7" s="644"/>
      <c r="D7" s="643"/>
      <c r="E7" s="56"/>
      <c r="F7" s="56"/>
      <c r="G7" s="56"/>
      <c r="H7" s="56"/>
      <c r="I7" s="56"/>
      <c r="J7" s="56"/>
      <c r="K7" s="56"/>
      <c r="L7" s="56"/>
      <c r="M7" s="56"/>
      <c r="N7" s="56"/>
      <c r="O7" s="50"/>
      <c r="P7" s="642"/>
    </row>
    <row r="8" spans="1:16" s="326" customFormat="1" ht="14.1" customHeight="1">
      <c r="A8" s="640" t="s">
        <v>739</v>
      </c>
      <c r="B8" s="641">
        <v>13775.310998630001</v>
      </c>
      <c r="C8" s="641">
        <v>15644.09420005675</v>
      </c>
      <c r="D8" s="641">
        <v>18917.365180290002</v>
      </c>
      <c r="E8" s="641">
        <v>19774.527793910001</v>
      </c>
      <c r="F8" s="641">
        <v>21479.721547009998</v>
      </c>
      <c r="G8" s="641">
        <v>22718.720911940003</v>
      </c>
      <c r="H8" s="641">
        <v>26566.527999999998</v>
      </c>
      <c r="I8" s="641">
        <v>30741.356032043004</v>
      </c>
      <c r="J8" s="641">
        <v>32129.828540339997</v>
      </c>
      <c r="K8" s="641">
        <v>31218.949414920004</v>
      </c>
      <c r="L8" s="641">
        <v>34083.931942410003</v>
      </c>
      <c r="M8" s="641">
        <v>39146.799950943998</v>
      </c>
      <c r="N8" s="641">
        <v>41766.146556300002</v>
      </c>
      <c r="O8" s="202"/>
      <c r="P8" s="640" t="s">
        <v>738</v>
      </c>
    </row>
    <row r="9" spans="1:16" ht="18" customHeight="1">
      <c r="A9" s="639" t="s">
        <v>737</v>
      </c>
      <c r="B9" s="637">
        <v>3312.2240240499996</v>
      </c>
      <c r="C9" s="637">
        <v>3864.0831824400007</v>
      </c>
      <c r="D9" s="637">
        <v>5085.44882667</v>
      </c>
      <c r="E9" s="637">
        <v>5257.7533572200009</v>
      </c>
      <c r="F9" s="637">
        <v>5376.6176733099992</v>
      </c>
      <c r="G9" s="637">
        <v>6057.8569446299998</v>
      </c>
      <c r="H9" s="637">
        <v>7655.89212013</v>
      </c>
      <c r="I9" s="637">
        <v>8667.6679989929999</v>
      </c>
      <c r="J9" s="637">
        <v>9714.2190978600011</v>
      </c>
      <c r="K9" s="637">
        <v>9715.2634497499985</v>
      </c>
      <c r="L9" s="637">
        <v>10329.737646270001</v>
      </c>
      <c r="M9" s="637">
        <v>12710.472383054001</v>
      </c>
      <c r="N9" s="637">
        <v>13453.701195990001</v>
      </c>
      <c r="O9" s="188"/>
      <c r="P9" s="202" t="s">
        <v>736</v>
      </c>
    </row>
    <row r="10" spans="1:16" ht="14.1" customHeight="1">
      <c r="A10" s="638" t="s">
        <v>735</v>
      </c>
      <c r="B10" s="637">
        <v>3294.8240240499995</v>
      </c>
      <c r="C10" s="637">
        <v>3855.2280517100007</v>
      </c>
      <c r="D10" s="637">
        <v>5076.5210000699999</v>
      </c>
      <c r="E10" s="637">
        <v>5249.109504770001</v>
      </c>
      <c r="F10" s="637">
        <v>5367.542968839999</v>
      </c>
      <c r="G10" s="637">
        <v>6048.7277932999996</v>
      </c>
      <c r="H10" s="637">
        <v>7646.7797165599995</v>
      </c>
      <c r="I10" s="637">
        <v>8653.1371805529998</v>
      </c>
      <c r="J10" s="637">
        <v>9698.3384882200007</v>
      </c>
      <c r="K10" s="637">
        <v>9705.792061099999</v>
      </c>
      <c r="L10" s="637">
        <v>10319.13054745</v>
      </c>
      <c r="M10" s="637">
        <v>12696.307846574</v>
      </c>
      <c r="N10" s="637">
        <v>13444.59153469</v>
      </c>
      <c r="O10" s="188"/>
      <c r="P10" s="638" t="s">
        <v>734</v>
      </c>
    </row>
    <row r="11" spans="1:16" ht="14.1" customHeight="1">
      <c r="A11" s="638" t="s">
        <v>733</v>
      </c>
      <c r="B11" s="637">
        <v>143.14325245999999</v>
      </c>
      <c r="C11" s="637">
        <v>298.69611373999999</v>
      </c>
      <c r="D11" s="637">
        <v>487.79620945999994</v>
      </c>
      <c r="E11" s="637">
        <v>379.32138388999999</v>
      </c>
      <c r="F11" s="637">
        <v>372.38775956000006</v>
      </c>
      <c r="G11" s="637">
        <v>645.08571114999984</v>
      </c>
      <c r="H11" s="637">
        <v>759.49725632000002</v>
      </c>
      <c r="I11" s="637">
        <v>877.34481600999993</v>
      </c>
      <c r="J11" s="637">
        <v>945.24484183000004</v>
      </c>
      <c r="K11" s="637">
        <v>1059.7820788699999</v>
      </c>
      <c r="L11" s="637">
        <v>1225.0075976099999</v>
      </c>
      <c r="M11" s="637">
        <v>1461.9404819199997</v>
      </c>
      <c r="N11" s="637">
        <v>1476.6963683799997</v>
      </c>
      <c r="O11" s="188"/>
      <c r="P11" s="638" t="s">
        <v>732</v>
      </c>
    </row>
    <row r="12" spans="1:16" ht="14.1" customHeight="1">
      <c r="A12" s="638" t="s">
        <v>731</v>
      </c>
      <c r="B12" s="637">
        <v>3151.6807715899995</v>
      </c>
      <c r="C12" s="637">
        <v>3556.5319379700009</v>
      </c>
      <c r="D12" s="637">
        <v>4588.7247906100001</v>
      </c>
      <c r="E12" s="637">
        <v>4869.7881208800009</v>
      </c>
      <c r="F12" s="637">
        <v>4995.1552092799993</v>
      </c>
      <c r="G12" s="637">
        <v>5403.6420821499996</v>
      </c>
      <c r="H12" s="637">
        <v>6887.2824602399996</v>
      </c>
      <c r="I12" s="637">
        <v>7775.7923645429992</v>
      </c>
      <c r="J12" s="637">
        <v>8753.0936463899998</v>
      </c>
      <c r="K12" s="637">
        <v>8646.0099822299999</v>
      </c>
      <c r="L12" s="637">
        <v>9094.1229498400007</v>
      </c>
      <c r="M12" s="637">
        <v>11234.367364654001</v>
      </c>
      <c r="N12" s="637">
        <v>11967.89516631</v>
      </c>
      <c r="O12" s="188"/>
      <c r="P12" s="638" t="s">
        <v>730</v>
      </c>
    </row>
    <row r="13" spans="1:16" ht="14.1" customHeight="1">
      <c r="A13" s="638" t="s">
        <v>729</v>
      </c>
      <c r="B13" s="637" t="s">
        <v>14</v>
      </c>
      <c r="C13" s="637" t="s">
        <v>14</v>
      </c>
      <c r="D13" s="637" t="s">
        <v>14</v>
      </c>
      <c r="E13" s="637" t="s">
        <v>14</v>
      </c>
      <c r="F13" s="637" t="s">
        <v>14</v>
      </c>
      <c r="G13" s="637" t="s">
        <v>14</v>
      </c>
      <c r="H13" s="637" t="s">
        <v>14</v>
      </c>
      <c r="I13" s="637" t="s">
        <v>14</v>
      </c>
      <c r="J13" s="637" t="s">
        <v>14</v>
      </c>
      <c r="K13" s="637" t="s">
        <v>14</v>
      </c>
      <c r="L13" s="637" t="s">
        <v>14</v>
      </c>
      <c r="M13" s="637" t="s">
        <v>14</v>
      </c>
      <c r="N13" s="637" t="s">
        <v>14</v>
      </c>
      <c r="O13" s="188"/>
      <c r="P13" s="638" t="s">
        <v>728</v>
      </c>
    </row>
    <row r="14" spans="1:16" ht="14.1" customHeight="1">
      <c r="A14" s="638" t="s">
        <v>727</v>
      </c>
      <c r="B14" s="637">
        <v>17.399999999999999</v>
      </c>
      <c r="C14" s="637">
        <v>8.8551307300000008</v>
      </c>
      <c r="D14" s="637">
        <v>8.9278265999999995</v>
      </c>
      <c r="E14" s="637">
        <v>8.6438524499999989</v>
      </c>
      <c r="F14" s="637">
        <v>9.0747044700000004</v>
      </c>
      <c r="G14" s="637">
        <v>9.1291513300000009</v>
      </c>
      <c r="H14" s="637">
        <v>9.1124035699999997</v>
      </c>
      <c r="I14" s="637">
        <v>14.530818439999997</v>
      </c>
      <c r="J14" s="637">
        <v>15.880609639999999</v>
      </c>
      <c r="K14" s="637">
        <v>9.4713886499999997</v>
      </c>
      <c r="L14" s="637">
        <v>10.607098820000001</v>
      </c>
      <c r="M14" s="637">
        <v>14.164536479999997</v>
      </c>
      <c r="N14" s="637">
        <v>9.1096612999999991</v>
      </c>
      <c r="O14" s="188"/>
      <c r="P14" s="638" t="s">
        <v>726</v>
      </c>
    </row>
    <row r="15" spans="1:16" ht="14.1" customHeight="1">
      <c r="A15" s="638" t="s">
        <v>725</v>
      </c>
      <c r="B15" s="637" t="s">
        <v>14</v>
      </c>
      <c r="C15" s="637" t="s">
        <v>14</v>
      </c>
      <c r="D15" s="637" t="s">
        <v>14</v>
      </c>
      <c r="E15" s="637" t="s">
        <v>14</v>
      </c>
      <c r="F15" s="637" t="s">
        <v>14</v>
      </c>
      <c r="G15" s="637" t="s">
        <v>14</v>
      </c>
      <c r="H15" s="637" t="s">
        <v>14</v>
      </c>
      <c r="I15" s="637" t="s">
        <v>14</v>
      </c>
      <c r="J15" s="637" t="s">
        <v>14</v>
      </c>
      <c r="K15" s="637" t="s">
        <v>14</v>
      </c>
      <c r="L15" s="637" t="s">
        <v>14</v>
      </c>
      <c r="M15" s="637" t="s">
        <v>14</v>
      </c>
      <c r="N15" s="637" t="s">
        <v>14</v>
      </c>
      <c r="O15" s="188"/>
      <c r="P15" s="638" t="s">
        <v>724</v>
      </c>
    </row>
    <row r="16" spans="1:16" ht="18" customHeight="1">
      <c r="A16" s="639" t="s">
        <v>723</v>
      </c>
      <c r="B16" s="637">
        <v>10280.986974580001</v>
      </c>
      <c r="C16" s="637">
        <v>11621.61212715675</v>
      </c>
      <c r="D16" s="637">
        <v>13647.26431298</v>
      </c>
      <c r="E16" s="637">
        <v>14339.980513779999</v>
      </c>
      <c r="F16" s="637">
        <v>15814.73394656</v>
      </c>
      <c r="G16" s="637">
        <v>16347.607132340001</v>
      </c>
      <c r="H16" s="637">
        <v>18518.92779025</v>
      </c>
      <c r="I16" s="637">
        <v>21681.772616580001</v>
      </c>
      <c r="J16" s="637">
        <v>22039.142769169997</v>
      </c>
      <c r="K16" s="637">
        <v>20908.897451870005</v>
      </c>
      <c r="L16" s="637">
        <v>23182.561325989998</v>
      </c>
      <c r="M16" s="637">
        <v>25798.671423489999</v>
      </c>
      <c r="N16" s="637">
        <v>27435.139821070003</v>
      </c>
      <c r="O16" s="188"/>
      <c r="P16" s="202" t="s">
        <v>722</v>
      </c>
    </row>
    <row r="17" spans="1:16" ht="14.1" customHeight="1">
      <c r="A17" s="638" t="s">
        <v>721</v>
      </c>
      <c r="B17" s="637">
        <v>6258.7863599300008</v>
      </c>
      <c r="C17" s="637">
        <v>6983.4145914669998</v>
      </c>
      <c r="D17" s="637">
        <v>8618.3983133099991</v>
      </c>
      <c r="E17" s="637">
        <v>9288.5956069900003</v>
      </c>
      <c r="F17" s="637">
        <v>10482.29535031</v>
      </c>
      <c r="G17" s="637">
        <v>10752.68968872</v>
      </c>
      <c r="H17" s="637">
        <v>12497.490397510001</v>
      </c>
      <c r="I17" s="637">
        <v>15376.966446480001</v>
      </c>
      <c r="J17" s="637">
        <v>16155.233759279998</v>
      </c>
      <c r="K17" s="637">
        <v>15015.487186420003</v>
      </c>
      <c r="L17" s="637">
        <v>16980.429255659998</v>
      </c>
      <c r="M17" s="637">
        <v>19472.220501239997</v>
      </c>
      <c r="N17" s="637">
        <v>20912.946605230001</v>
      </c>
      <c r="O17" s="188"/>
      <c r="P17" s="638" t="s">
        <v>720</v>
      </c>
    </row>
    <row r="18" spans="1:16" ht="14.1" customHeight="1">
      <c r="A18" s="638" t="s">
        <v>719</v>
      </c>
      <c r="B18" s="637">
        <v>1983.2000000000003</v>
      </c>
      <c r="C18" s="637">
        <v>2398.4569105064998</v>
      </c>
      <c r="D18" s="637">
        <v>2500.47908968</v>
      </c>
      <c r="E18" s="637">
        <v>2401.8858222100002</v>
      </c>
      <c r="F18" s="637">
        <v>2617.30875135</v>
      </c>
      <c r="G18" s="637">
        <v>1581.2754677299999</v>
      </c>
      <c r="H18" s="637">
        <v>3102.82103061</v>
      </c>
      <c r="I18" s="637">
        <v>3298.9514244900001</v>
      </c>
      <c r="J18" s="637">
        <v>3224.0632933500001</v>
      </c>
      <c r="K18" s="637">
        <v>3525.4010786199997</v>
      </c>
      <c r="L18" s="637">
        <v>3606.4152778199996</v>
      </c>
      <c r="M18" s="637">
        <v>3570.7738371</v>
      </c>
      <c r="N18" s="637">
        <v>3645.4173937399992</v>
      </c>
      <c r="O18" s="188"/>
      <c r="P18" s="638" t="s">
        <v>718</v>
      </c>
    </row>
    <row r="19" spans="1:16" ht="14.1" customHeight="1">
      <c r="A19" s="636" t="s">
        <v>717</v>
      </c>
      <c r="B19" s="637">
        <v>1941.1221944200001</v>
      </c>
      <c r="C19" s="637">
        <v>2140.4703711632501</v>
      </c>
      <c r="D19" s="637">
        <v>2423.9529615000001</v>
      </c>
      <c r="E19" s="637">
        <v>2547.4307734199997</v>
      </c>
      <c r="F19" s="637">
        <v>2617.9460680800003</v>
      </c>
      <c r="G19" s="637">
        <v>3911.6608598499997</v>
      </c>
      <c r="H19" s="637">
        <v>2805.7022491300004</v>
      </c>
      <c r="I19" s="637">
        <v>2882.8973707599998</v>
      </c>
      <c r="J19" s="637">
        <v>2655.1626981800005</v>
      </c>
      <c r="K19" s="637">
        <v>2364.4590009999997</v>
      </c>
      <c r="L19" s="637">
        <v>2592.0799965300002</v>
      </c>
      <c r="M19" s="637">
        <v>2752.0877500199999</v>
      </c>
      <c r="N19" s="637">
        <v>2542.6821757900002</v>
      </c>
      <c r="O19" s="188"/>
      <c r="P19" s="636" t="s">
        <v>716</v>
      </c>
    </row>
    <row r="20" spans="1:16" ht="14.1" customHeight="1">
      <c r="A20" s="636" t="s">
        <v>715</v>
      </c>
      <c r="B20" s="637">
        <v>97.878420230000003</v>
      </c>
      <c r="C20" s="637">
        <v>99.27025402000001</v>
      </c>
      <c r="D20" s="637">
        <v>104.43394849000001</v>
      </c>
      <c r="E20" s="637">
        <v>102.06831115999999</v>
      </c>
      <c r="F20" s="637">
        <v>97.183776820000006</v>
      </c>
      <c r="G20" s="637">
        <v>101.98111604</v>
      </c>
      <c r="H20" s="637">
        <v>112.91411299999999</v>
      </c>
      <c r="I20" s="637">
        <v>122.95737484999999</v>
      </c>
      <c r="J20" s="637">
        <v>4.6830183600000002</v>
      </c>
      <c r="K20" s="637">
        <v>3.5501858299999993</v>
      </c>
      <c r="L20" s="637">
        <v>3.63679598</v>
      </c>
      <c r="M20" s="637">
        <v>3.5893351300000003</v>
      </c>
      <c r="N20" s="637">
        <v>334.09364631</v>
      </c>
      <c r="O20" s="188"/>
      <c r="P20" s="636" t="s">
        <v>714</v>
      </c>
    </row>
    <row r="21" spans="1:16" ht="14.1" customHeight="1">
      <c r="A21" s="638" t="s">
        <v>713</v>
      </c>
      <c r="B21" s="637">
        <v>182.1</v>
      </c>
      <c r="C21" s="637">
        <v>158.39889045999996</v>
      </c>
      <c r="D21" s="637">
        <v>184.65204064000002</v>
      </c>
      <c r="E21" s="637">
        <v>176.79392290999999</v>
      </c>
      <c r="F21" s="637">
        <v>288.36992714000002</v>
      </c>
      <c r="G21" s="637">
        <v>313.25683497000006</v>
      </c>
      <c r="H21" s="637">
        <v>391.70808962000007</v>
      </c>
      <c r="I21" s="637">
        <v>391.91541646999997</v>
      </c>
      <c r="J21" s="637">
        <v>376.46667330999998</v>
      </c>
      <c r="K21" s="637">
        <v>594.78851329999998</v>
      </c>
      <c r="L21" s="637">
        <v>571.63297015000001</v>
      </c>
      <c r="M21" s="637">
        <v>637.6561443999999</v>
      </c>
      <c r="N21" s="637">
        <v>877.30553923999992</v>
      </c>
      <c r="O21" s="188"/>
      <c r="P21" s="638" t="s">
        <v>712</v>
      </c>
    </row>
    <row r="22" spans="1:16" ht="18" customHeight="1">
      <c r="A22" s="636" t="s">
        <v>711</v>
      </c>
      <c r="B22" s="637">
        <v>356.70506982000006</v>
      </c>
      <c r="C22" s="637">
        <v>414.21654515</v>
      </c>
      <c r="D22" s="637">
        <v>468.59842936999996</v>
      </c>
      <c r="E22" s="637">
        <v>504.6</v>
      </c>
      <c r="F22" s="637">
        <v>539.66753399000004</v>
      </c>
      <c r="G22" s="637">
        <v>549.80855453000004</v>
      </c>
      <c r="H22" s="637">
        <v>585.09386030999997</v>
      </c>
      <c r="I22" s="637">
        <v>658.62672170999997</v>
      </c>
      <c r="J22" s="637">
        <v>746.50599986999998</v>
      </c>
      <c r="K22" s="637">
        <v>921.85090646000003</v>
      </c>
      <c r="L22" s="637">
        <v>1069.0560523900001</v>
      </c>
      <c r="M22" s="637">
        <v>1214.36594674</v>
      </c>
      <c r="N22" s="637">
        <v>1273.55371507</v>
      </c>
      <c r="O22" s="188"/>
      <c r="P22" s="636" t="s">
        <v>710</v>
      </c>
    </row>
    <row r="23" spans="1:16" s="631" customFormat="1" ht="33" customHeight="1">
      <c r="A23" s="635" t="s">
        <v>709</v>
      </c>
      <c r="B23" s="634">
        <v>14132.016068450001</v>
      </c>
      <c r="C23" s="634">
        <v>16058.310745206751</v>
      </c>
      <c r="D23" s="634">
        <v>19385.963609660001</v>
      </c>
      <c r="E23" s="634">
        <v>20279.12779391</v>
      </c>
      <c r="F23" s="634">
        <v>22019.389080999998</v>
      </c>
      <c r="G23" s="634">
        <v>23268.529466470005</v>
      </c>
      <c r="H23" s="634">
        <v>27151.621860309999</v>
      </c>
      <c r="I23" s="634">
        <v>31399.982753753004</v>
      </c>
      <c r="J23" s="634">
        <v>32876.334540209995</v>
      </c>
      <c r="K23" s="634">
        <v>32140.800321380004</v>
      </c>
      <c r="L23" s="634">
        <v>35152.987994800002</v>
      </c>
      <c r="M23" s="634">
        <v>40361.165897683997</v>
      </c>
      <c r="N23" s="634">
        <v>43039.700271369999</v>
      </c>
      <c r="O23" s="633"/>
      <c r="P23" s="632" t="s">
        <v>708</v>
      </c>
    </row>
    <row r="24" spans="1:16" ht="14.1" customHeight="1">
      <c r="A24" s="630"/>
      <c r="B24" s="630"/>
      <c r="C24" s="630"/>
      <c r="D24" s="630"/>
      <c r="E24" s="630"/>
      <c r="F24" s="630"/>
      <c r="G24" s="630"/>
      <c r="H24" s="630"/>
      <c r="I24" s="630"/>
      <c r="J24" s="630"/>
      <c r="K24" s="630"/>
      <c r="L24" s="630"/>
      <c r="M24" s="630"/>
      <c r="N24" s="630"/>
      <c r="O24" s="630"/>
      <c r="P24" s="630"/>
    </row>
    <row r="25" spans="1:16" ht="14.1" customHeight="1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</row>
    <row r="26" spans="1:16" ht="14.1" customHeight="1">
      <c r="A26" s="155" t="s">
        <v>707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</row>
    <row r="27" spans="1:16" ht="14.1" customHeight="1">
      <c r="A27" s="1"/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</row>
    <row r="28" spans="1:16" ht="14.1" customHeight="1">
      <c r="A28" s="142" t="s">
        <v>706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</vt:i4>
      </vt:variant>
    </vt:vector>
  </HeadingPairs>
  <TitlesOfParts>
    <vt:vector size="22" baseType="lpstr">
      <vt:lpstr>Index</vt:lpstr>
      <vt:lpstr>gt_PIE</vt:lpstr>
      <vt:lpstr>gt_PIEq</vt:lpstr>
      <vt:lpstr>Gt_CN1</vt:lpstr>
      <vt:lpstr>Gt_CN2</vt:lpstr>
      <vt:lpstr>Gt_agro</vt:lpstr>
      <vt:lpstr>Gt_man</vt:lpstr>
      <vt:lpstr>Gt_min</vt:lpstr>
      <vt:lpstr>Gt_BP</vt:lpstr>
      <vt:lpstr>Gt_exp</vt:lpstr>
      <vt:lpstr>Gt_imp</vt:lpstr>
      <vt:lpstr>GtXM</vt:lpstr>
      <vt:lpstr>GtX</vt:lpstr>
      <vt:lpstr>GtM</vt:lpstr>
      <vt:lpstr>Gt_DE</vt:lpstr>
      <vt:lpstr>Gt_mon</vt:lpstr>
      <vt:lpstr>Gt_monH</vt:lpstr>
      <vt:lpstr>Gt_BF</vt:lpstr>
      <vt:lpstr>Gt_IT</vt:lpstr>
      <vt:lpstr>GtM!Print_Titles</vt:lpstr>
      <vt:lpstr>GtX!Print_Titles</vt:lpstr>
      <vt:lpstr>GtXM!Print_Titles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Guatemala Statistics</dc:title>
  <dc:creator>jazmin chiu STANGE</dc:creator>
  <cp:keywords>Guatemala Statistics</cp:keywords>
  <cp:lastModifiedBy>jazmin chiu stange</cp:lastModifiedBy>
  <cp:lastPrinted>2012-07-25T14:52:05Z</cp:lastPrinted>
  <dcterms:created xsi:type="dcterms:W3CDTF">1999-03-12T17:06:25Z</dcterms:created>
  <dcterms:modified xsi:type="dcterms:W3CDTF">2013-10-03T15:41:48Z</dcterms:modified>
</cp:coreProperties>
</file>