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-12" yWindow="-12" windowWidth="13356" windowHeight="5772" tabRatio="912" activeTab="8"/>
  </bookViews>
  <sheets>
    <sheet name="Index" sheetId="47" r:id="rId1"/>
    <sheet name="sv_PIE" sheetId="42" r:id="rId2"/>
    <sheet name="sv_PIEq" sheetId="45" r:id="rId3"/>
    <sheet name="Sv_CN1" sheetId="43" r:id="rId4"/>
    <sheet name="Sv_CN2" sheetId="44" r:id="rId5"/>
    <sheet name="Sv_agro" sheetId="33" r:id="rId6"/>
    <sheet name="Sv_man" sheetId="34" r:id="rId7"/>
    <sheet name="Sv_BP" sheetId="46" r:id="rId8"/>
    <sheet name="Sv_exp" sheetId="35" r:id="rId9"/>
    <sheet name="Sv_imp" sheetId="36" r:id="rId10"/>
    <sheet name="SvXM" sheetId="48" r:id="rId11"/>
    <sheet name="SvM" sheetId="49" r:id="rId12"/>
    <sheet name="SvX" sheetId="50" r:id="rId13"/>
    <sheet name="Sv_DE" sheetId="39" r:id="rId14"/>
    <sheet name="Sv_mon" sheetId="37" r:id="rId15"/>
    <sheet name="Sv_monH" sheetId="38" r:id="rId16"/>
    <sheet name="Sv_BF" sheetId="40" r:id="rId17"/>
    <sheet name="Sv_IT" sheetId="41" r:id="rId18"/>
  </sheets>
  <externalReferences>
    <externalReference r:id="rId19"/>
  </externalReferences>
  <definedNames>
    <definedName name="_Fill" localSheetId="16" hidden="1">#REF!</definedName>
    <definedName name="_Fill" localSheetId="7" hidden="1">#REF!</definedName>
    <definedName name="_Fill" localSheetId="17" hidden="1">#REF!</definedName>
    <definedName name="_Fill" localSheetId="2" hidden="1">#REF!</definedName>
    <definedName name="_Fill" hidden="1">#REF!</definedName>
    <definedName name="_Key2" localSheetId="16" hidden="1">#REF!</definedName>
    <definedName name="_Key2" localSheetId="7" hidden="1">#REF!</definedName>
    <definedName name="_Key2" localSheetId="17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7" hidden="1">#REF!</definedName>
    <definedName name="_Parse_Out" localSheetId="17" hidden="1">#REF!</definedName>
    <definedName name="_Parse_Out" hidden="1">#REF!</definedName>
    <definedName name="_Regression_Int" localSheetId="16" hidden="1">1</definedName>
    <definedName name="_Regression_Int" localSheetId="7" hidden="1">1</definedName>
    <definedName name="_Regression_Int" localSheetId="3" hidden="1">1</definedName>
    <definedName name="_Regression_Int" localSheetId="4" hidden="1">1</definedName>
    <definedName name="_Regression_Int" localSheetId="13" hidden="1">1</definedName>
    <definedName name="_Regression_Int" localSheetId="8" hidden="1">1</definedName>
    <definedName name="_Regression_Int" localSheetId="9" hidden="1">1</definedName>
    <definedName name="_Regression_Int" localSheetId="6" hidden="1">1</definedName>
    <definedName name="_Regression_Int" localSheetId="14" hidden="1">1</definedName>
    <definedName name="_Sort" localSheetId="16" hidden="1">#REF!</definedName>
    <definedName name="_Sort" localSheetId="7" hidden="1">#REF!</definedName>
    <definedName name="_Sort" localSheetId="17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7" hidden="1">#REF!</definedName>
    <definedName name="ee" localSheetId="17" hidden="1">#REF!</definedName>
    <definedName name="ee" hidden="1">#REF!</definedName>
    <definedName name="ff" localSheetId="16" hidden="1">#REF!</definedName>
    <definedName name="ff" localSheetId="7" hidden="1">#REF!</definedName>
    <definedName name="ff" localSheetId="17" hidden="1">#REF!</definedName>
    <definedName name="ff" hidden="1">#REF!</definedName>
    <definedName name="ii" localSheetId="16" hidden="1">#REF!</definedName>
    <definedName name="ii" localSheetId="7" hidden="1">#REF!</definedName>
    <definedName name="ii" localSheetId="17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7" hidden="1">#REF!</definedName>
    <definedName name="ojo" localSheetId="17" hidden="1">#REF!</definedName>
    <definedName name="ojo" hidden="1">#REF!</definedName>
    <definedName name="_xlnm.Print_Titles" localSheetId="11">SvM!$6:$8</definedName>
    <definedName name="_xlnm.Print_Titles" localSheetId="12">SvX!$6:$8</definedName>
    <definedName name="_xlnm.Print_Titles" localSheetId="10">SvXM!$6:$8</definedName>
    <definedName name="YU" localSheetId="16" hidden="1">#REF!</definedName>
    <definedName name="YU" localSheetId="7" hidden="1">#REF!</definedName>
    <definedName name="YU" localSheetId="17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7"/>
  <c r="P2" i="41"/>
  <c r="M13" i="38"/>
  <c r="L13"/>
  <c r="K13"/>
  <c r="J13"/>
  <c r="I13"/>
  <c r="H13"/>
  <c r="G13"/>
  <c r="F13"/>
  <c r="E13"/>
  <c r="D13"/>
  <c r="C13"/>
  <c r="B13"/>
</calcChain>
</file>

<file path=xl/sharedStrings.xml><?xml version="1.0" encoding="utf-8"?>
<sst xmlns="http://schemas.openxmlformats.org/spreadsheetml/2006/main" count="1438" uniqueCount="787">
  <si>
    <t>Total</t>
  </si>
  <si>
    <t>…</t>
  </si>
  <si>
    <t xml:space="preserve">a/ Cifras preliminares.   </t>
  </si>
  <si>
    <t>b/</t>
  </si>
  <si>
    <t>EL SALVADOR</t>
  </si>
  <si>
    <t>a/ Corresponde a la consolidación de cuentas del Banco Central de Reserva de El Salvador, bancos e instituciones financieras.</t>
  </si>
  <si>
    <t>a/</t>
  </si>
  <si>
    <t>INDICADORES DE LA PRODUCCIÓN AGROPECUARIA</t>
  </si>
  <si>
    <t>Índices de la producción agropecuaria (1990=100)</t>
  </si>
  <si>
    <t>Indicadores de la producción pecuaria</t>
  </si>
  <si>
    <t>Otras producciones</t>
  </si>
  <si>
    <t xml:space="preserve">ÍNDICES DE MANUFACTURAS </t>
  </si>
  <si>
    <t>(Índices 1990=100)</t>
  </si>
  <si>
    <t>Alimentos, bebidas y tabaco</t>
  </si>
  <si>
    <t>Textiles, vestuario y productos de cuero</t>
  </si>
  <si>
    <t>Madera y papel</t>
  </si>
  <si>
    <t>Químicos, derivados del petróleo y caucho</t>
  </si>
  <si>
    <t>Productos minerales no metálicos</t>
  </si>
  <si>
    <t>Maquinaria y productos metálicos</t>
  </si>
  <si>
    <t xml:space="preserve">VALOR DE LAS EXPORTACIONES DE BIENES, FOB </t>
  </si>
  <si>
    <t>Exportaciones tradicionales</t>
  </si>
  <si>
    <t xml:space="preserve">Maquila </t>
  </si>
  <si>
    <t>Fuente:  Comisión Económica para América Latina y el Caribe (CEPAL), sobre la base de cifras del Banco Central de Reserva de El Salvador.</t>
  </si>
  <si>
    <t>a/ Cifras preliminares.</t>
  </si>
  <si>
    <t>VALOR DE LAS IMPORTACIONES DE BIENES, CIF</t>
  </si>
  <si>
    <t>Bienes de consumo</t>
  </si>
  <si>
    <t>Bienes intermedios</t>
  </si>
  <si>
    <t>Bienes de capital</t>
  </si>
  <si>
    <t>BALANCE MONETARIO DEL SISTEMA FINANCIERO a/</t>
  </si>
  <si>
    <t>(En millones de dólares)</t>
  </si>
  <si>
    <t>Activos monetarios</t>
  </si>
  <si>
    <t>|</t>
  </si>
  <si>
    <t>Crédito interno neto</t>
  </si>
  <si>
    <t xml:space="preserve">Pasivos monetarios </t>
  </si>
  <si>
    <t>Dinero (M1)</t>
  </si>
  <si>
    <t>Liquidez en moneda nacional (M2)</t>
  </si>
  <si>
    <t xml:space="preserve">Liquidez ampliada (M3) </t>
  </si>
  <si>
    <t>Índice del valor agregado</t>
  </si>
  <si>
    <t>EXPORTS OF GOODS, FOB</t>
  </si>
  <si>
    <t>IMPORTS OF GOODS, CIF</t>
  </si>
  <si>
    <t>MANUFACTURING INDEX</t>
  </si>
  <si>
    <t>a/ Preliminary figures.</t>
  </si>
  <si>
    <t>Agricultural output (Index: 1990=100)</t>
  </si>
  <si>
    <t>Indicators of livestock production</t>
  </si>
  <si>
    <t>Other products</t>
  </si>
  <si>
    <t xml:space="preserve">a/ Preliminary figures.   </t>
  </si>
  <si>
    <t>(Index: 1990=100)</t>
  </si>
  <si>
    <t>Food, beverages and tobacco</t>
  </si>
  <si>
    <t>Textiles, clothing and leather products</t>
  </si>
  <si>
    <t>Wood and paper</t>
  </si>
  <si>
    <t>Chemicals, and petroleum and rubber products</t>
  </si>
  <si>
    <t>Non-metallic mineral products</t>
  </si>
  <si>
    <t>Machinery and metal products</t>
  </si>
  <si>
    <t>Maquila industries</t>
  </si>
  <si>
    <t>Source: Economic Commission for Latin America and the Caribbean (ECLAC), on the basis of figures provided by the Central Reserve Bank of El Salvador.</t>
  </si>
  <si>
    <t>(Millions of dollars)</t>
  </si>
  <si>
    <t>Traditional exports</t>
  </si>
  <si>
    <t>Source: Economic Commission for Latin America and the Caribbean (ECLAC), on the basis of figures supplied by the Central Reserve Bank of El Salvador.</t>
  </si>
  <si>
    <t>Consumer goods</t>
  </si>
  <si>
    <t>Intermediate goods</t>
  </si>
  <si>
    <t>Capital goods</t>
  </si>
  <si>
    <t>Fuente: Comisión Económica para América Latina y el Caribe (CEPAL), sobre la base de cifras del Banco Central de Reserva de El Salvador.</t>
  </si>
  <si>
    <t>Monetary assets</t>
  </si>
  <si>
    <t>Monetary liabilities</t>
  </si>
  <si>
    <t>Money (M1)</t>
  </si>
  <si>
    <t>Broad money (M3)</t>
  </si>
  <si>
    <t xml:space="preserve">INDICATORS OF AGRICULTURAL OUTPUT </t>
  </si>
  <si>
    <t>Index of value added</t>
  </si>
  <si>
    <t>Servicios industriales de maquila</t>
  </si>
  <si>
    <t>Domestic credit (net)</t>
  </si>
  <si>
    <t>Fuente: Comisión Económica para América Latina y el Caribe (CEPAL), sobre la base de cifras del Banco Central de Reserva de El Salvador y del Ministerio de Agricultura y Ganadería.</t>
  </si>
  <si>
    <t>Source: Economic Commission for Latin America and the Caribbean (ECLAC), on the basis of figures provided by the Central Reserve Bank of El Salvador and the Ministry of Agriculture and Livestock.</t>
  </si>
  <si>
    <t>MONETARY BALANCE OF THE FINANCIAL SYSTEM a/</t>
  </si>
  <si>
    <t xml:space="preserve">Liquidity (M2) </t>
  </si>
  <si>
    <t>a/ Consolidation of accounts of the central bank of El Salvador, banks and financial institutions.</t>
  </si>
  <si>
    <t>(En millones de dólares, saldos a fin de año)</t>
  </si>
  <si>
    <t>(Millions of dollars, end-of-year stocks)</t>
  </si>
  <si>
    <t xml:space="preserve">  Industrias manufactureras</t>
  </si>
  <si>
    <t xml:space="preserve">  Construcción</t>
  </si>
  <si>
    <t>INDICADORES MONETARIOS ARMONIZADOS DE LAS SOCIEDADES DE DEPÓSITO a/</t>
  </si>
  <si>
    <t>Activos externos netos</t>
  </si>
  <si>
    <t xml:space="preserve">Crédito interno neto </t>
  </si>
  <si>
    <t>Liquidez ampliada (M3)</t>
  </si>
  <si>
    <t>a/ Corresponde a la consolidación de cuentas del Banco Central de la República, bancos comerciales, bancos de desarrollo y cooperativas de ahorro y préstamo.</t>
  </si>
  <si>
    <t>b/ Cifras preliminares.</t>
  </si>
  <si>
    <t>b/ Preliminary figures.</t>
  </si>
  <si>
    <t>HARMONIZED MONETARY BALANCE OF DEPOSITORY CORPORATIONS a/</t>
  </si>
  <si>
    <t>External assets (net)</t>
  </si>
  <si>
    <t>Local-currency liquidity (M2)</t>
  </si>
  <si>
    <t>Source: Economic Commission for Latin America and the Caribbean (ECLAC), on the basis of figures provided by the Central Bank of El Salvador.</t>
  </si>
  <si>
    <t>a/ Includes the Central Bank of El Salvador, commercial banks, development banks, savings and loan associations.</t>
  </si>
  <si>
    <t xml:space="preserve">  Transport equipment and other manufactures</t>
  </si>
  <si>
    <t xml:space="preserve">  Material de transporte y otras manufacturas</t>
  </si>
  <si>
    <t xml:space="preserve">  Machinery and equipment</t>
  </si>
  <si>
    <t xml:space="preserve">  Maquinaria y equipo</t>
  </si>
  <si>
    <t xml:space="preserve">  Metal products </t>
  </si>
  <si>
    <t xml:space="preserve">  Productos metálicos</t>
  </si>
  <si>
    <t xml:space="preserve">  Rubber products</t>
  </si>
  <si>
    <t xml:space="preserve">  Productos caucho</t>
  </si>
  <si>
    <t xml:space="preserve">  Petroleum products</t>
  </si>
  <si>
    <t xml:space="preserve">  Derivados del petróleo</t>
  </si>
  <si>
    <t xml:space="preserve">  Chemicals </t>
  </si>
  <si>
    <t xml:space="preserve">  Productos químicos</t>
  </si>
  <si>
    <t xml:space="preserve">  Printing, publishing and allied industries</t>
  </si>
  <si>
    <t xml:space="preserve">  Imprentas, editoriales y conexos</t>
  </si>
  <si>
    <t xml:space="preserve">  Paper and paper products</t>
  </si>
  <si>
    <t xml:space="preserve">  Papel y productos de papel</t>
  </si>
  <si>
    <t xml:space="preserve">  Wood and wood products</t>
  </si>
  <si>
    <t xml:space="preserve">  Madera y sus manufacturas</t>
  </si>
  <si>
    <t>Leather products</t>
  </si>
  <si>
    <t>Productos de cuero</t>
  </si>
  <si>
    <t xml:space="preserve">  Clothing and footwear</t>
  </si>
  <si>
    <t xml:space="preserve">  Vestuario y calzado</t>
  </si>
  <si>
    <t xml:space="preserve">  Textiles</t>
  </si>
  <si>
    <t xml:space="preserve">  Bebidas</t>
  </si>
  <si>
    <t xml:space="preserve">  Food</t>
  </si>
  <si>
    <t xml:space="preserve">  Alimentos</t>
  </si>
  <si>
    <t xml:space="preserve">  Shrimp</t>
  </si>
  <si>
    <t xml:space="preserve">  Camarón</t>
  </si>
  <si>
    <t xml:space="preserve">  Sugar</t>
  </si>
  <si>
    <t xml:space="preserve">  Azúcar</t>
  </si>
  <si>
    <t xml:space="preserve">  Coffee</t>
  </si>
  <si>
    <t xml:space="preserve">  Café</t>
  </si>
  <si>
    <t xml:space="preserve">  Livestock production, forestry, hunting and fishing </t>
  </si>
  <si>
    <t xml:space="preserve">  Milled rice</t>
  </si>
  <si>
    <t xml:space="preserve">  Sugar cane</t>
  </si>
  <si>
    <t xml:space="preserve">  Beans</t>
  </si>
  <si>
    <t xml:space="preserve">  Sorghum</t>
  </si>
  <si>
    <t xml:space="preserve">  Maize</t>
  </si>
  <si>
    <t xml:space="preserve">  Slaughter</t>
  </si>
  <si>
    <t xml:space="preserve">  Maíz  </t>
  </si>
  <si>
    <t xml:space="preserve">  Beneficio</t>
  </si>
  <si>
    <t xml:space="preserve">  Arroz oro</t>
  </si>
  <si>
    <t xml:space="preserve">  Caña de azúcar</t>
  </si>
  <si>
    <t xml:space="preserve">  Frijol</t>
  </si>
  <si>
    <t xml:space="preserve">  Maicillo</t>
  </si>
  <si>
    <t xml:space="preserve">  Centroamérica</t>
  </si>
  <si>
    <t xml:space="preserve">  Panamá</t>
  </si>
  <si>
    <t xml:space="preserve">  Resto del mundo</t>
  </si>
  <si>
    <t xml:space="preserve">  Central America</t>
  </si>
  <si>
    <t xml:space="preserve">  Panama</t>
  </si>
  <si>
    <t xml:space="preserve">  Rest of the world</t>
  </si>
  <si>
    <t>b/ Incluye la Zona del Canal de Panamá.</t>
  </si>
  <si>
    <t xml:space="preserve">  Transportes</t>
  </si>
  <si>
    <t xml:space="preserve">  Agropecuario</t>
  </si>
  <si>
    <t xml:space="preserve">  Otros</t>
  </si>
  <si>
    <t>Capital privado</t>
  </si>
  <si>
    <t>c/ Hasta 2001 corresponde a las reservas internacionales netas.</t>
  </si>
  <si>
    <t>c/ Up to 2001, refers to Net international reserves.</t>
  </si>
  <si>
    <t>Activos externos netos c/</t>
  </si>
  <si>
    <t>External assets (net) c/</t>
  </si>
  <si>
    <t xml:space="preserve">Exportaciones no tradicionales </t>
  </si>
  <si>
    <t xml:space="preserve">Non-traditional exports </t>
  </si>
  <si>
    <t xml:space="preserve">  Circulante en poder del público</t>
  </si>
  <si>
    <t xml:space="preserve">  Depósitos en cuenta corriente </t>
  </si>
  <si>
    <t xml:space="preserve">  Depósitos de ahorro</t>
  </si>
  <si>
    <t xml:space="preserve">  Depósitos a plazo (moneda nacional)</t>
  </si>
  <si>
    <t xml:space="preserve">  Depósitos en moneda extranjera</t>
  </si>
  <si>
    <t xml:space="preserve">  Otros pasivos</t>
  </si>
  <si>
    <t xml:space="preserve">  Demand deposits</t>
  </si>
  <si>
    <t xml:space="preserve">  Savings deposits</t>
  </si>
  <si>
    <t xml:space="preserve">  Time deposits (nationall currency)</t>
  </si>
  <si>
    <t xml:space="preserve">  Foreign currency deposits</t>
  </si>
  <si>
    <t xml:space="preserve">  Other liabilities</t>
  </si>
  <si>
    <t>Private capital</t>
  </si>
  <si>
    <t>b/ Includes the Panama Canal Zone.</t>
  </si>
  <si>
    <t xml:space="preserve">  Agrícola</t>
  </si>
  <si>
    <t xml:space="preserve">  Pecuaria, silvicultua, caza y pesca</t>
  </si>
  <si>
    <t xml:space="preserve">  Crop farming</t>
  </si>
  <si>
    <t xml:space="preserve">  Beverages</t>
  </si>
  <si>
    <t xml:space="preserve">  Duraderos</t>
  </si>
  <si>
    <t xml:space="preserve">  No duraderos</t>
  </si>
  <si>
    <t xml:space="preserve">  Panamá b/</t>
  </si>
  <si>
    <t xml:space="preserve">  Industria manufacturera</t>
  </si>
  <si>
    <t xml:space="preserve">  Materiales de construcción</t>
  </si>
  <si>
    <t xml:space="preserve">  Panama b/</t>
  </si>
  <si>
    <t xml:space="preserve">  Rest of world</t>
  </si>
  <si>
    <t xml:space="preserve">  Durables</t>
  </si>
  <si>
    <t xml:space="preserve">  Non-durables</t>
  </si>
  <si>
    <t xml:space="preserve">  Manufacturing </t>
  </si>
  <si>
    <t xml:space="preserve">  Agriculture</t>
  </si>
  <si>
    <t xml:space="preserve">  Construction</t>
  </si>
  <si>
    <t xml:space="preserve">  Other</t>
  </si>
  <si>
    <t xml:space="preserve">  Transport</t>
  </si>
  <si>
    <t xml:space="preserve">    Petróleo</t>
  </si>
  <si>
    <t xml:space="preserve">    Combustibles y lubricantes</t>
  </si>
  <si>
    <t xml:space="preserve">    Petroleum</t>
  </si>
  <si>
    <t xml:space="preserve">    Fuels and lubricants</t>
  </si>
  <si>
    <t xml:space="preserve">  Comercio</t>
  </si>
  <si>
    <t xml:space="preserve">  Servicios</t>
  </si>
  <si>
    <t xml:space="preserve">  Electricidad, agua y servicios</t>
  </si>
  <si>
    <t xml:space="preserve">  Banca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</si>
  <si>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</si>
  <si>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</si>
  <si>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</si>
  <si>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</si>
  <si>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</si>
  <si>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</si>
  <si>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</si>
  <si>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</si>
  <si>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</si>
  <si>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net assets</t>
  </si>
  <si>
    <t xml:space="preserve">  Currency with the public</t>
  </si>
  <si>
    <t xml:space="preserve">  Other items (net) </t>
  </si>
  <si>
    <t xml:space="preserve">  Depósitos transferibles</t>
  </si>
  <si>
    <t xml:space="preserve">  Transferable deposits</t>
  </si>
  <si>
    <t xml:space="preserve">  Cuasidinero</t>
  </si>
  <si>
    <t xml:space="preserve">  Quasi-Money</t>
  </si>
  <si>
    <t>Millones de dólares / Millions of dollars</t>
  </si>
  <si>
    <t>(End-of-year stocks)</t>
  </si>
  <si>
    <t>(Saldos a fin de año)</t>
  </si>
  <si>
    <t>b/ Preliminary figures to October.</t>
  </si>
  <si>
    <t xml:space="preserve">b/ Cifras preliminares hasta octubre. </t>
  </si>
  <si>
    <t>Producción de los principales cultivos (miles de toneladas)</t>
  </si>
  <si>
    <t xml:space="preserve">  Aves (producción comercial) (miles de toneladas)</t>
  </si>
  <si>
    <t>Output of main crops (thousands of tons)</t>
  </si>
  <si>
    <t xml:space="preserve">  Poultry (thousands of tons)</t>
  </si>
  <si>
    <t xml:space="preserve">  Vacuno (miles de cabezas)</t>
  </si>
  <si>
    <t xml:space="preserve">  Porcino (miles de cabezas)</t>
  </si>
  <si>
    <t xml:space="preserve">  Leche (millones de botellas)</t>
  </si>
  <si>
    <t xml:space="preserve">  Huevos (millones de unidades)</t>
  </si>
  <si>
    <t xml:space="preserve">  Cattle (thousands of head)</t>
  </si>
  <si>
    <t xml:space="preserve">  Pigs (thousands of head)</t>
  </si>
  <si>
    <t xml:space="preserve">  Milk (millions of bottles)</t>
  </si>
  <si>
    <t xml:space="preserve">  Eggs (millions of units)</t>
  </si>
  <si>
    <t xml:space="preserve">  Commerce</t>
  </si>
  <si>
    <t xml:space="preserve">  Services</t>
  </si>
  <si>
    <t xml:space="preserve">  Electricity, water and services</t>
  </si>
  <si>
    <t xml:space="preserve">  Banks</t>
  </si>
  <si>
    <t>a/ Includes accounting flows and reschedulings.</t>
  </si>
  <si>
    <t>a/ Incluye movimientos contables y renegociaciones.</t>
  </si>
  <si>
    <t xml:space="preserve">      Interest </t>
  </si>
  <si>
    <t xml:space="preserve">      Intereses </t>
  </si>
  <si>
    <t xml:space="preserve">      Principal a/</t>
  </si>
  <si>
    <t xml:space="preserve">      Amortizaciones a/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</si>
  <si>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</si>
  <si>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</si>
  <si>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</si>
  <si>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</si>
  <si>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</si>
  <si>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</si>
  <si>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</si>
  <si>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</si>
  <si>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</si>
  <si>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</si>
  <si>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</si>
  <si>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</si>
  <si>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</si>
  <si>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</si>
  <si>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</si>
  <si>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</si>
  <si>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</si>
  <si>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</si>
  <si>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</si>
  <si>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</si>
  <si>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</si>
  <si>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</si>
  <si>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</si>
  <si>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</si>
  <si>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</si>
  <si>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</si>
  <si>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</si>
  <si>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</si>
  <si>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</si>
  <si>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</si>
  <si>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</si>
  <si>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EXTERNAL DEBT INDICATORS</t>
  </si>
  <si>
    <t>INDICADORES DEL ENDEUDAMIENTO EXTERNO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</si>
  <si>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</si>
  <si>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</si>
  <si>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</si>
  <si>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</si>
  <si>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</si>
  <si>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</si>
  <si>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</si>
  <si>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</si>
  <si>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</si>
  <si>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</si>
  <si>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</si>
  <si>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</si>
  <si>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</si>
  <si>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</si>
  <si>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</si>
  <si>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</si>
  <si>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</si>
  <si>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</si>
  <si>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</si>
  <si>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</si>
  <si>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</si>
  <si>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</si>
  <si>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</si>
  <si>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</si>
  <si>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</si>
  <si>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 xml:space="preserve">Total expenditure </t>
  </si>
  <si>
    <t xml:space="preserve">Gasto total 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</si>
  <si>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</si>
  <si>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</si>
  <si>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</si>
  <si>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</si>
  <si>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</si>
  <si>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</si>
  <si>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</si>
  <si>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</si>
  <si>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</si>
  <si>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</si>
  <si>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</si>
  <si>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</si>
  <si>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</si>
  <si>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</si>
  <si>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Source: Economic Commission for Latin America and the Caribbean (ECLAC), on the basis of figures from the Ministry of Finance..</t>
  </si>
  <si>
    <t>Fuente: Comisión Económica para América Latina y el Caribe (CEPAL), sobre la base de cifras del Ministerio de Hacienda.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</si>
  <si>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</si>
  <si>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</si>
  <si>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</si>
  <si>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</si>
  <si>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</si>
  <si>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Otros impuestos</t>
  </si>
  <si>
    <t xml:space="preserve">      Other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</si>
  <si>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</si>
  <si>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</si>
  <si>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</si>
  <si>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</si>
  <si>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</si>
  <si>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</si>
  <si>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</si>
  <si>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</si>
  <si>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</si>
  <si>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</si>
  <si>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</si>
  <si>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</si>
  <si>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</si>
  <si>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</si>
  <si>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</si>
  <si>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</si>
  <si>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</si>
  <si>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</si>
  <si>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</si>
  <si>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</si>
  <si>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</si>
  <si>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</si>
  <si>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</si>
  <si>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</si>
  <si>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TAX REVENUES OF THE CENTRAL GOVERNMENT</t>
  </si>
  <si>
    <t>INGRESOS TRIBUTARIOS DEL GOBIERNO CENTRAL</t>
  </si>
  <si>
    <t xml:space="preserve">j/ Basic lending rate for up to one year.   </t>
  </si>
  <si>
    <t>i/ Basic rate for deposits of up to 180 days.</t>
  </si>
  <si>
    <t xml:space="preserve">h/ Urban total. </t>
  </si>
  <si>
    <t xml:space="preserve">g/ Nationwide total.  New measurements have been used since 2007; the data are not comparable with the previous series. 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</si>
  <si>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</si>
  <si>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</si>
  <si>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</si>
  <si>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</si>
  <si>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on figures in local currency at constant 1990 prices.</t>
  </si>
  <si>
    <t>Source: Economic Commission for Latin America and the Caribbean (ECLAC), on the basis of official figures.</t>
  </si>
  <si>
    <t xml:space="preserve">j/ Tasa básica activa hasta un año.  </t>
  </si>
  <si>
    <t>i/ Tasa básica pasiva hasta 180 días</t>
  </si>
  <si>
    <t>h/ Total urbano.</t>
  </si>
  <si>
    <t xml:space="preserve">g/ Total nacional. Nueva medición a partir de 2007; los datos no son comparables con la serie anterior. 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</si>
  <si>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</si>
  <si>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</si>
  <si>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</si>
  <si>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</si>
  <si>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Sobre la base de cifras en moneda nacional a precios constantes de 1990.</t>
  </si>
  <si>
    <t>Fuente: Comisión Económica para América Latina y el Caribe (CEPAL), sobre la base de cifras oficiales.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</si>
  <si>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</si>
  <si>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</si>
  <si>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</si>
  <si>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</si>
  <si>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</si>
  <si>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</si>
  <si>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</si>
  <si>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</si>
  <si>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</si>
  <si>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</si>
  <si>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</si>
  <si>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</si>
  <si>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</si>
  <si>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</si>
  <si>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</si>
  <si>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</si>
  <si>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</si>
  <si>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</si>
  <si>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</si>
  <si>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</si>
  <si>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</si>
  <si>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</si>
  <si>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</si>
  <si>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</si>
  <si>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</si>
  <si>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</si>
  <si>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</si>
  <si>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</si>
  <si>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</si>
  <si>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</si>
  <si>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</si>
  <si>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</si>
  <si>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</si>
  <si>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</si>
  <si>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</si>
  <si>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</si>
  <si>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</si>
  <si>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</si>
  <si>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</si>
  <si>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j/</t>
  </si>
  <si>
    <t xml:space="preserve">   Tasa de interés activa nominal j/</t>
  </si>
  <si>
    <t xml:space="preserve">   Nominal deposit rate i/</t>
  </si>
  <si>
    <t xml:space="preserve">   Tasa de interés pasiva nominal i/</t>
  </si>
  <si>
    <t xml:space="preserve">   Variation in average real wage </t>
  </si>
  <si>
    <t xml:space="preserve">   Variación de la remuneración media real </t>
  </si>
  <si>
    <t xml:space="preserve">     (December-December) </t>
  </si>
  <si>
    <t xml:space="preserve">     (diciembre a diciembre) </t>
  </si>
  <si>
    <t xml:space="preserve">  Variation in industrial producer prices </t>
  </si>
  <si>
    <t xml:space="preserve">   Variación de los precios al productor industrial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</si>
  <si>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</si>
  <si>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</si>
  <si>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</si>
  <si>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</si>
  <si>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</si>
  <si>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Visible underemployment rate h/</t>
  </si>
  <si>
    <t xml:space="preserve">  Tasa de subempleo visible h/</t>
  </si>
  <si>
    <t xml:space="preserve">  Open unemployment rate h/</t>
  </si>
  <si>
    <t xml:space="preserve">  Tasa de desempleo abierto h/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</si>
  <si>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</si>
  <si>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</si>
  <si>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</si>
  <si>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</si>
  <si>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</si>
  <si>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</si>
  <si>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</si>
  <si>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</si>
  <si>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</si>
  <si>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</si>
  <si>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</si>
  <si>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</si>
  <si>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</si>
  <si>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</si>
  <si>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</si>
  <si>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</si>
  <si>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</si>
  <si>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</si>
  <si>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</si>
  <si>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</si>
  <si>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</si>
  <si>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</si>
  <si>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</si>
  <si>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</si>
  <si>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</si>
  <si>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</si>
  <si>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</si>
  <si>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</si>
  <si>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</si>
  <si>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</si>
  <si>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</si>
  <si>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</si>
  <si>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</si>
  <si>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</si>
  <si>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</si>
  <si>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</si>
  <si>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</si>
  <si>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</si>
  <si>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</si>
  <si>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</si>
  <si>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</si>
  <si>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</si>
  <si>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</si>
  <si>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</si>
  <si>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</si>
  <si>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</si>
  <si>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</si>
  <si>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</si>
  <si>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</si>
  <si>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</si>
  <si>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</si>
  <si>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</si>
  <si>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</si>
  <si>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</si>
  <si>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</si>
  <si>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</si>
  <si>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</si>
  <si>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</si>
  <si>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</si>
  <si>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</si>
  <si>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</si>
  <si>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</si>
  <si>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</si>
  <si>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</si>
  <si>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</si>
  <si>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</si>
  <si>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</si>
  <si>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</si>
  <si>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</si>
  <si>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</si>
  <si>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</si>
  <si>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</si>
  <si>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</si>
  <si>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</si>
  <si>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</si>
  <si>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</si>
  <si>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</si>
  <si>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</si>
  <si>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</si>
  <si>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</si>
  <si>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</si>
  <si>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</si>
  <si>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</si>
  <si>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</si>
  <si>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</si>
  <si>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</si>
  <si>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</si>
  <si>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</si>
  <si>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</si>
  <si>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</si>
  <si>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</si>
  <si>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</si>
  <si>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EL SALVADOR : MAIN ECONOMIC INDICATORS </t>
  </si>
  <si>
    <t xml:space="preserve">EL SALVADOR : PRINCIPALES INDICADORES ECONÓMICOS  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</si>
  <si>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</si>
  <si>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</si>
  <si>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</si>
  <si>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</si>
  <si>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</si>
  <si>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</si>
  <si>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</si>
  <si>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</si>
  <si>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</si>
  <si>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</si>
  <si>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</si>
  <si>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</si>
  <si>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</si>
  <si>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Electricity, gas and water</t>
  </si>
  <si>
    <t xml:space="preserve">  Electricidad, gas y agua</t>
  </si>
  <si>
    <t xml:space="preserve">  Mining and quarrying</t>
  </si>
  <si>
    <t xml:space="preserve">  Explotación de minas y canteras</t>
  </si>
  <si>
    <t xml:space="preserve">  Agriculture, livestrock, hunting, forestry and fishing</t>
  </si>
  <si>
    <t xml:space="preserve">  Agricultura, ganadería, caza, silvicultura y pesca</t>
  </si>
  <si>
    <t>Gross domestic product</t>
  </si>
  <si>
    <t>Producto interno bruto</t>
  </si>
  <si>
    <t>(Millions of dollars at 1990 constant prices)</t>
  </si>
  <si>
    <t>(En millones de dólares, a precios constantes de 1990)</t>
  </si>
  <si>
    <t>GROSS DOMESTIC PRODUCT, BY KIND OF ECONOMIC ACTIVITY</t>
  </si>
  <si>
    <t>PRODUCTO INTERNO BRUTO POR RAMAS DE ACTIVIDAD ECONÓMICA</t>
  </si>
  <si>
    <t xml:space="preserve">a/ Cifras preliminares.  </t>
  </si>
  <si>
    <t>Statistical discrepancy</t>
  </si>
  <si>
    <t>Discrepancia estadística</t>
  </si>
  <si>
    <t xml:space="preserve">   Exports of goods and services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</si>
  <si>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</si>
  <si>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</si>
  <si>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</si>
  <si>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</si>
  <si>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</si>
  <si>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</si>
  <si>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</si>
  <si>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</si>
  <si>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</si>
  <si>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</si>
  <si>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</si>
  <si>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</si>
  <si>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</si>
  <si>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</si>
  <si>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</si>
  <si>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</si>
  <si>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</si>
  <si>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>Imports of goods and services</t>
  </si>
  <si>
    <t xml:space="preserve">  Importaciones de bienes y servicios</t>
  </si>
  <si>
    <t xml:space="preserve">  Producto interno bruto</t>
  </si>
  <si>
    <t xml:space="preserve">Total  supply </t>
  </si>
  <si>
    <t>Oferta global</t>
  </si>
  <si>
    <t xml:space="preserve">TOTAL SUPPLY AND DEMAND </t>
  </si>
  <si>
    <t>OFERTA Y DEMANDA GLOBALES</t>
  </si>
  <si>
    <t>g/ Measured by J.P.Morgan.</t>
  </si>
  <si>
    <t xml:space="preserve">f/ Basic lending rate for up to one year.   </t>
  </si>
  <si>
    <t>e/ Basic rate for deposits of up to 180 days.</t>
  </si>
  <si>
    <t>d/ Quarterly average, weighted by the value of goods exports and imports.</t>
  </si>
  <si>
    <t>c/ Figures as of May.</t>
  </si>
  <si>
    <t>g/ Calculado por J.P.Morgan.</t>
  </si>
  <si>
    <t xml:space="preserve">f/ Tasa básica activa hasta un año.  </t>
  </si>
  <si>
    <t>e/ Tasa básica pasiva hasta 180 días</t>
  </si>
  <si>
    <t xml:space="preserve">d/ Promedio trimestral, ponderado por el valor de las exportaciones e importaciones de bienes.  </t>
  </si>
  <si>
    <t>c/ Datos al mes de mayo.</t>
  </si>
  <si>
    <t xml:space="preserve">  a percentage of total credit</t>
  </si>
  <si>
    <t>c/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</si>
  <si>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</si>
  <si>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</si>
  <si>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</si>
  <si>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</si>
  <si>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</si>
  <si>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</si>
  <si>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</si>
  <si>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</si>
  <si>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>International bond issues (millions of dollars)</t>
  </si>
  <si>
    <t xml:space="preserve">- </t>
  </si>
  <si>
    <t>Emisión de bonos internacionales (millones de dólares)</t>
  </si>
  <si>
    <t xml:space="preserve">  (basis points to end of period) g/</t>
  </si>
  <si>
    <t xml:space="preserve">  (puntos básicos, a fin de período) g/</t>
  </si>
  <si>
    <t xml:space="preserve">Sovereign bond spread, Embi Global </t>
  </si>
  <si>
    <t xml:space="preserve">Diferencial de bonos soberanos, Embi Global </t>
  </si>
  <si>
    <t xml:space="preserve">   Lending rate f/</t>
  </si>
  <si>
    <t xml:space="preserve">   Tasa de interés activa f/</t>
  </si>
  <si>
    <t xml:space="preserve">   Deposit rate e/</t>
  </si>
  <si>
    <t xml:space="preserve">   Tasa de interés pasiva e/</t>
  </si>
  <si>
    <t>Nominal interest rates (annualized percentages)</t>
  </si>
  <si>
    <t>Tasas de interés nominales (porcentajes anualizados)</t>
  </si>
  <si>
    <t xml:space="preserve">   (12-month percentage variation)</t>
  </si>
  <si>
    <t>...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</si>
  <si>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</si>
  <si>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</si>
  <si>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</si>
  <si>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</si>
  <si>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</si>
  <si>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</si>
  <si>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</si>
  <si>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</si>
  <si>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</si>
  <si>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</si>
  <si>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</si>
  <si>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</si>
  <si>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</si>
  <si>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</si>
  <si>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</si>
  <si>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</si>
  <si>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</si>
  <si>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</si>
  <si>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</si>
  <si>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</si>
  <si>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</si>
  <si>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EL SALVADOR : MAIN QUARTERLY INDICATORS</t>
  </si>
  <si>
    <t>EL SALVADOR : PRINCIPALES INDICADORES TRIMESTRALES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</si>
  <si>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</si>
  <si>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</si>
  <si>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</si>
  <si>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</si>
  <si>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</si>
  <si>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</si>
  <si>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</si>
  <si>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</si>
  <si>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</si>
  <si>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</si>
  <si>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</si>
  <si>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</si>
  <si>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</si>
  <si>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</si>
  <si>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</si>
  <si>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</si>
  <si>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</si>
  <si>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</si>
  <si>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</si>
  <si>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</si>
  <si>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</si>
  <si>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</si>
  <si>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</si>
  <si>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</si>
  <si>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</si>
  <si>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</si>
  <si>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</si>
  <si>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</si>
  <si>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</si>
  <si>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</si>
  <si>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</si>
  <si>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</si>
  <si>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</si>
  <si>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</si>
  <si>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</si>
  <si>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</si>
  <si>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</si>
  <si>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</si>
  <si>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</si>
  <si>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</si>
  <si>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</si>
  <si>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</si>
  <si>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</si>
  <si>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</si>
  <si>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</si>
  <si>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</si>
  <si>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</si>
  <si>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</si>
  <si>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</si>
  <si>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</si>
  <si>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</si>
  <si>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</si>
  <si>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</si>
  <si>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</si>
  <si>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</si>
  <si>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</si>
  <si>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</si>
  <si>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</si>
  <si>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</si>
  <si>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</si>
  <si>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</si>
  <si>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</si>
  <si>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</si>
  <si>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</si>
  <si>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</si>
  <si>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</si>
  <si>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</si>
  <si>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</si>
  <si>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</si>
  <si>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</si>
  <si>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</si>
  <si>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</si>
  <si>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</si>
  <si>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</si>
  <si>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</si>
  <si>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</si>
  <si>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</si>
  <si>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</si>
  <si>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</si>
  <si>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</si>
  <si>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</si>
  <si>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</si>
  <si>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</si>
  <si>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</si>
  <si>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</si>
  <si>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</si>
  <si>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</si>
  <si>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</si>
  <si>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</si>
  <si>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</si>
  <si>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 xml:space="preserve">HARMONIZED MONETARY SURVEY OF THE FINANCIAL SYSTEM </t>
  </si>
  <si>
    <t>BALANCE MONETARIO ARMONIZADO DEL SISTEMA FINANCIERO</t>
  </si>
  <si>
    <t xml:space="preserve">MONETARY SURVEY OF THE FINANCIAL SYSTEM </t>
  </si>
  <si>
    <t>BALANCE MONETARIO DEL SISTEMA FINANCIERO</t>
  </si>
  <si>
    <t>17</t>
  </si>
  <si>
    <t>16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</si>
  <si>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</si>
  <si>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</si>
  <si>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</si>
  <si>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</si>
  <si>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</si>
  <si>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</si>
  <si>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VALOR DE LAS EXPORTACIONES DE BIENES, FOB</t>
  </si>
  <si>
    <t>BALANCE OF PAYMENTS</t>
  </si>
  <si>
    <t xml:space="preserve">BALANZA DE PAGOS </t>
  </si>
  <si>
    <t>MANUFACTURING OUTPUT</t>
  </si>
  <si>
    <t>INDICADORES DE LA PRODUCCIÓN MANUFACTURERA</t>
  </si>
  <si>
    <t>INDICATORS OF AGRICULTURAL OUTPUT</t>
  </si>
  <si>
    <t>TOTAL SUPPLY AND DEMAND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</si>
  <si>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</si>
  <si>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</si>
  <si>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</si>
  <si>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</si>
  <si>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</si>
  <si>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</si>
  <si>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</si>
  <si>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</si>
  <si>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</si>
  <si>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</si>
  <si>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</si>
  <si>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</si>
  <si>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</si>
  <si>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</si>
  <si>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</si>
  <si>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</si>
  <si>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</si>
  <si>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</si>
  <si>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Oceanía/ Asia, Australia and Oceania</t>
  </si>
  <si>
    <t>Europa / Europe</t>
  </si>
  <si>
    <t>América / America</t>
  </si>
  <si>
    <t>(Millions of dollars) a/</t>
  </si>
  <si>
    <t>(En millones de dólares) a/</t>
  </si>
  <si>
    <t xml:space="preserve">EL SALVADOR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</si>
  <si>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</si>
  <si>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</si>
  <si>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</si>
  <si>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</si>
  <si>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</si>
  <si>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</si>
  <si>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IMPORTS OF GOODS, C.I.F., BY ORIGIN</t>
  </si>
  <si>
    <t>ORIGEN DE LAS IMPORTACIONES DE BIENES, CIF</t>
  </si>
  <si>
    <t>EXPORTS BY DESTINATION, F.O.B., BY DESTINATION</t>
  </si>
  <si>
    <t>DESTINO DE LAS EXPORTACIONES DE BIENES, FOB</t>
  </si>
  <si>
    <t>15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</si>
  <si>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</si>
  <si>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</si>
  <si>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Fuente: Comisión Económica para América Latina y el Caribe (CEPAL), sobre la base de cifras oficiales de Comtrade, División de Estadísticas de la ONU.</t>
  </si>
  <si>
    <t>Source: Economic Commission for Latin America and the Caribbean (ECLAC), on the basis of official figures from Comtrade, UNSD.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</si>
  <si>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</si>
  <si>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</si>
  <si>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</si>
  <si>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</si>
  <si>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</si>
  <si>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</si>
  <si>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</si>
  <si>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 xml:space="preserve"> -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</si>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</sst>
</file>

<file path=xl/styles.xml><?xml version="1.0" encoding="utf-8"?>
<styleSheet xmlns="http://schemas.openxmlformats.org/spreadsheetml/2006/main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_);\(#,##0.0\)"/>
    <numFmt numFmtId="166" formatCode="0.0"/>
    <numFmt numFmtId="167" formatCode="###\ ##0"/>
    <numFmt numFmtId="168" formatCode="#\ ##0"/>
    <numFmt numFmtId="169" formatCode="General_)"/>
    <numFmt numFmtId="170" formatCode="#\ ###\ ###\ ##0\ "/>
    <numFmt numFmtId="171" formatCode="\$#,##0\ ;\(\$#,##0\)"/>
    <numFmt numFmtId="172" formatCode="[$-409]mmm/yy;@"/>
    <numFmt numFmtId="173" formatCode="_-* #,##0.00_-;\-* #,##0.00_-;_-* &quot;-&quot;??_-;_-@_-"/>
    <numFmt numFmtId="174" formatCode="#,##0.0"/>
    <numFmt numFmtId="175" formatCode="#,##0.000"/>
    <numFmt numFmtId="176" formatCode="\ \-"/>
    <numFmt numFmtId="177" formatCode="0_)"/>
    <numFmt numFmtId="178" formatCode="0.000_)"/>
    <numFmt numFmtId="179" formatCode="#\ ###\ ##0"/>
    <numFmt numFmtId="180" formatCode="###\ ##0.0"/>
  </numFmts>
  <fonts count="56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12"/>
      <name val="Helv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10"/>
      <name val="Helvetica"/>
      <family val="2"/>
    </font>
    <font>
      <sz val="10"/>
      <name val="Times New Roman"/>
      <family val="1"/>
    </font>
    <font>
      <sz val="8"/>
      <color indexed="12"/>
      <name val="Arial"/>
      <family val="2"/>
    </font>
    <font>
      <sz val="8"/>
      <name val="Tms Rmn"/>
    </font>
    <font>
      <b/>
      <sz val="8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12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color theme="1"/>
      <name val="Helvetica"/>
      <family val="2"/>
    </font>
    <font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">
    <xf numFmtId="0" fontId="0" fillId="0" borderId="0" applyNumberForma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4" fillId="0" borderId="0"/>
    <xf numFmtId="169" fontId="16" fillId="0" borderId="0"/>
    <xf numFmtId="0" fontId="5" fillId="0" borderId="0"/>
    <xf numFmtId="0" fontId="5" fillId="0" borderId="0"/>
    <xf numFmtId="0" fontId="10" fillId="0" borderId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0" fontId="4" fillId="0" borderId="0" applyNumberFormat="0" applyFill="0" applyBorder="0" applyAlignment="0" applyProtection="0"/>
    <xf numFmtId="170" fontId="21" fillId="0" borderId="3"/>
    <xf numFmtId="0" fontId="22" fillId="7" borderId="0" applyNumberFormat="0" applyBorder="0" applyAlignment="0" applyProtection="0"/>
    <xf numFmtId="0" fontId="23" fillId="12" borderId="4" applyNumberFormat="0" applyAlignment="0" applyProtection="0"/>
    <xf numFmtId="0" fontId="24" fillId="13" borderId="5" applyNumberFormat="0" applyAlignment="0" applyProtection="0"/>
    <xf numFmtId="0" fontId="25" fillId="0" borderId="6" applyNumberFormat="0" applyFill="0" applyAlignment="0" applyProtection="0"/>
    <xf numFmtId="43" fontId="3" fillId="0" borderId="0" applyFont="0" applyFill="0" applyBorder="0" applyAlignment="0" applyProtection="0"/>
    <xf numFmtId="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8" fillId="8" borderId="4" applyNumberFormat="0" applyAlignment="0" applyProtection="0"/>
    <xf numFmtId="2" fontId="26" fillId="0" borderId="0" applyFont="0" applyFill="0" applyBorder="0" applyAlignment="0" applyProtection="0"/>
    <xf numFmtId="0" fontId="29" fillId="18" borderId="0" applyNumberFormat="0" applyBorder="0" applyAlignment="0" applyProtection="0"/>
    <xf numFmtId="172" fontId="3" fillId="0" borderId="0" applyNumberFormat="0">
      <alignment horizontal="left"/>
    </xf>
    <xf numFmtId="173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5" fillId="0" borderId="0"/>
    <xf numFmtId="164" fontId="5" fillId="0" borderId="0"/>
    <xf numFmtId="0" fontId="18" fillId="5" borderId="7" applyNumberFormat="0" applyFont="0" applyAlignment="0" applyProtection="0"/>
    <xf numFmtId="0" fontId="30" fillId="12" borderId="8" applyNumberFormat="0" applyAlignment="0" applyProtection="0"/>
    <xf numFmtId="0" fontId="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27" fillId="0" borderId="11" applyNumberFormat="0" applyFill="0" applyAlignment="0" applyProtection="0"/>
    <xf numFmtId="0" fontId="35" fillId="0" borderId="0" applyNumberFormat="0" applyFill="0" applyBorder="0" applyAlignment="0" applyProtection="0"/>
    <xf numFmtId="164" fontId="5" fillId="0" borderId="0"/>
    <xf numFmtId="0" fontId="5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/>
    <xf numFmtId="164" fontId="5" fillId="0" borderId="0"/>
    <xf numFmtId="0" fontId="38" fillId="0" borderId="0"/>
    <xf numFmtId="0" fontId="5" fillId="0" borderId="0"/>
    <xf numFmtId="0" fontId="4" fillId="0" borderId="0"/>
    <xf numFmtId="0" fontId="4" fillId="0" borderId="0"/>
    <xf numFmtId="41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713">
    <xf numFmtId="0" fontId="0" fillId="0" borderId="0" xfId="0"/>
    <xf numFmtId="0" fontId="11" fillId="0" borderId="0" xfId="8" applyFont="1" applyFill="1" applyBorder="1"/>
    <xf numFmtId="3" fontId="11" fillId="0" borderId="0" xfId="8" applyNumberFormat="1" applyFont="1" applyFill="1" applyBorder="1" applyAlignment="1">
      <alignment horizontal="right"/>
    </xf>
    <xf numFmtId="3" fontId="11" fillId="0" borderId="0" xfId="8" applyNumberFormat="1" applyFont="1" applyFill="1" applyBorder="1" applyAlignment="1" applyProtection="1">
      <alignment horizontal="right"/>
      <protection locked="0"/>
    </xf>
    <xf numFmtId="0" fontId="11" fillId="0" borderId="0" xfId="4" applyFont="1" applyFill="1" applyBorder="1" applyAlignment="1">
      <alignment horizontal="right"/>
    </xf>
    <xf numFmtId="3" fontId="11" fillId="0" borderId="0" xfId="4" applyNumberFormat="1" applyFont="1" applyFill="1" applyBorder="1" applyAlignment="1" applyProtection="1">
      <alignment horizontal="right"/>
      <protection locked="0"/>
    </xf>
    <xf numFmtId="0" fontId="11" fillId="0" borderId="1" xfId="8" applyFont="1" applyFill="1" applyBorder="1"/>
    <xf numFmtId="3" fontId="11" fillId="0" borderId="1" xfId="8" applyNumberFormat="1" applyFont="1" applyFill="1" applyBorder="1" applyAlignment="1">
      <alignment horizontal="right"/>
    </xf>
    <xf numFmtId="167" fontId="11" fillId="0" borderId="0" xfId="8" applyNumberFormat="1" applyFont="1" applyFill="1" applyBorder="1"/>
    <xf numFmtId="1" fontId="11" fillId="0" borderId="0" xfId="8" applyNumberFormat="1" applyFont="1" applyFill="1" applyBorder="1" applyAlignment="1">
      <alignment horizontal="right"/>
    </xf>
    <xf numFmtId="0" fontId="6" fillId="0" borderId="0" xfId="19" applyFont="1" applyFill="1" applyBorder="1"/>
    <xf numFmtId="0" fontId="6" fillId="0" borderId="0" xfId="19" applyFont="1" applyFill="1" applyBorder="1" applyAlignment="1">
      <alignment horizontal="right"/>
    </xf>
    <xf numFmtId="0" fontId="6" fillId="0" borderId="0" xfId="19" applyFont="1" applyFill="1" applyAlignment="1" applyProtection="1">
      <alignment horizontal="left"/>
      <protection locked="0"/>
    </xf>
    <xf numFmtId="3" fontId="8" fillId="0" borderId="0" xfId="1" applyNumberFormat="1" applyFont="1" applyFill="1" applyAlignment="1">
      <alignment horizontal="right"/>
    </xf>
    <xf numFmtId="3" fontId="6" fillId="0" borderId="0" xfId="19" applyNumberFormat="1" applyFont="1" applyFill="1" applyAlignment="1" applyProtection="1">
      <alignment horizontal="right"/>
      <protection locked="0"/>
    </xf>
    <xf numFmtId="3" fontId="6" fillId="0" borderId="0" xfId="19" applyNumberFormat="1" applyFont="1" applyFill="1" applyAlignment="1">
      <alignment horizontal="right"/>
    </xf>
    <xf numFmtId="3" fontId="6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0" fontId="6" fillId="0" borderId="0" xfId="19" applyFont="1" applyFill="1"/>
    <xf numFmtId="0" fontId="6" fillId="0" borderId="1" xfId="19" applyFont="1" applyFill="1" applyBorder="1" applyAlignment="1" applyProtection="1">
      <alignment horizontal="left"/>
      <protection locked="0"/>
    </xf>
    <xf numFmtId="3" fontId="6" fillId="0" borderId="0" xfId="19" applyNumberFormat="1" applyFont="1" applyFill="1" applyBorder="1"/>
    <xf numFmtId="0" fontId="6" fillId="0" borderId="0" xfId="7" applyFont="1" applyFill="1" applyBorder="1" applyAlignment="1" applyProtection="1">
      <alignment horizontal="left"/>
      <protection locked="0"/>
    </xf>
    <xf numFmtId="0" fontId="6" fillId="0" borderId="0" xfId="7" applyFont="1" applyFill="1" applyBorder="1"/>
    <xf numFmtId="3" fontId="6" fillId="0" borderId="0" xfId="7" applyNumberFormat="1" applyFont="1" applyFill="1" applyBorder="1" applyAlignment="1" applyProtection="1">
      <alignment horizontal="right"/>
      <protection locked="0"/>
    </xf>
    <xf numFmtId="3" fontId="6" fillId="0" borderId="0" xfId="7" applyNumberFormat="1" applyFont="1" applyFill="1" applyBorder="1"/>
    <xf numFmtId="3" fontId="8" fillId="0" borderId="0" xfId="7" applyNumberFormat="1" applyFont="1" applyFill="1" applyBorder="1"/>
    <xf numFmtId="3" fontId="8" fillId="0" borderId="0" xfId="7" applyNumberFormat="1" applyFont="1" applyFill="1" applyBorder="1" applyAlignment="1">
      <alignment horizontal="right"/>
    </xf>
    <xf numFmtId="0" fontId="6" fillId="0" borderId="0" xfId="7" applyFont="1" applyFill="1" applyBorder="1" applyAlignment="1" applyProtection="1">
      <alignment horizontal="left" indent="1"/>
      <protection locked="0"/>
    </xf>
    <xf numFmtId="3" fontId="6" fillId="0" borderId="0" xfId="7" applyNumberFormat="1" applyFont="1" applyFill="1" applyBorder="1" applyAlignment="1">
      <alignment horizontal="right"/>
    </xf>
    <xf numFmtId="0" fontId="6" fillId="0" borderId="1" xfId="7" applyFont="1" applyFill="1" applyBorder="1" applyAlignment="1" applyProtection="1">
      <alignment horizontal="left" indent="1"/>
      <protection locked="0"/>
    </xf>
    <xf numFmtId="0" fontId="6" fillId="0" borderId="1" xfId="7" applyFont="1" applyFill="1" applyBorder="1"/>
    <xf numFmtId="168" fontId="6" fillId="0" borderId="1" xfId="7" applyNumberFormat="1" applyFont="1" applyFill="1" applyBorder="1" applyAlignment="1" applyProtection="1">
      <alignment horizontal="right"/>
      <protection locked="0"/>
    </xf>
    <xf numFmtId="168" fontId="6" fillId="0" borderId="0" xfId="7" applyNumberFormat="1" applyFont="1" applyFill="1" applyBorder="1" applyAlignment="1" applyProtection="1">
      <alignment horizontal="right"/>
      <protection locked="0"/>
    </xf>
    <xf numFmtId="0" fontId="6" fillId="0" borderId="0" xfId="7" applyFont="1" applyFill="1" applyBorder="1" applyAlignment="1">
      <alignment horizontal="right"/>
    </xf>
    <xf numFmtId="0" fontId="11" fillId="0" borderId="0" xfId="26" applyFont="1" applyFill="1"/>
    <xf numFmtId="3" fontId="11" fillId="0" borderId="0" xfId="4" applyNumberFormat="1" applyFont="1" applyFill="1" applyBorder="1" applyAlignment="1">
      <alignment horizontal="right"/>
    </xf>
    <xf numFmtId="0" fontId="11" fillId="0" borderId="1" xfId="26" applyFont="1" applyFill="1" applyBorder="1" applyAlignment="1" applyProtection="1">
      <alignment horizontal="fill"/>
      <protection locked="0"/>
    </xf>
    <xf numFmtId="0" fontId="11" fillId="0" borderId="0" xfId="26" applyFont="1" applyFill="1" applyBorder="1" applyAlignment="1" applyProtection="1">
      <alignment horizontal="fill"/>
      <protection locked="0"/>
    </xf>
    <xf numFmtId="3" fontId="11" fillId="0" borderId="0" xfId="9" applyNumberFormat="1" applyFont="1" applyFill="1"/>
    <xf numFmtId="3" fontId="11" fillId="0" borderId="0" xfId="9" applyNumberFormat="1" applyFont="1" applyFill="1" applyAlignment="1">
      <alignment horizontal="right"/>
    </xf>
    <xf numFmtId="0" fontId="11" fillId="0" borderId="0" xfId="9" applyFont="1" applyFill="1" applyAlignment="1">
      <alignment horizontal="right"/>
    </xf>
    <xf numFmtId="3" fontId="11" fillId="0" borderId="1" xfId="9" applyNumberFormat="1" applyFont="1" applyFill="1" applyBorder="1" applyAlignment="1">
      <alignment horizontal="right"/>
    </xf>
    <xf numFmtId="0" fontId="7" fillId="0" borderId="0" xfId="3" applyFont="1" applyFill="1" applyAlignment="1" applyProtection="1">
      <alignment horizontal="left"/>
    </xf>
    <xf numFmtId="3" fontId="11" fillId="0" borderId="0" xfId="9" applyNumberFormat="1" applyFont="1" applyFill="1" applyAlignment="1" applyProtection="1">
      <alignment horizontal="right"/>
      <protection locked="0"/>
    </xf>
    <xf numFmtId="3" fontId="11" fillId="0" borderId="0" xfId="9" applyNumberFormat="1" applyFont="1" applyFill="1" applyBorder="1" applyAlignment="1">
      <alignment horizontal="right"/>
    </xf>
    <xf numFmtId="0" fontId="11" fillId="0" borderId="0" xfId="4" applyFont="1" applyFill="1" applyBorder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1" fillId="0" borderId="0" xfId="9" applyFont="1" applyFill="1" applyBorder="1"/>
    <xf numFmtId="0" fontId="11" fillId="0" borderId="0" xfId="9" applyFont="1" applyFill="1" applyBorder="1" applyAlignment="1">
      <alignment horizontal="right"/>
    </xf>
    <xf numFmtId="0" fontId="11" fillId="0" borderId="1" xfId="9" applyFont="1" applyFill="1" applyBorder="1"/>
    <xf numFmtId="0" fontId="11" fillId="0" borderId="0" xfId="8" applyFont="1" applyFill="1"/>
    <xf numFmtId="167" fontId="11" fillId="0" borderId="0" xfId="8" applyNumberFormat="1" applyFont="1" applyFill="1"/>
    <xf numFmtId="0" fontId="6" fillId="0" borderId="0" xfId="4" applyFont="1" applyFill="1" applyBorder="1"/>
    <xf numFmtId="0" fontId="6" fillId="0" borderId="0" xfId="4" applyFont="1" applyFill="1" applyBorder="1" applyAlignment="1">
      <alignment horizontal="right"/>
    </xf>
    <xf numFmtId="168" fontId="6" fillId="0" borderId="0" xfId="7" applyNumberFormat="1" applyFont="1" applyFill="1" applyBorder="1"/>
    <xf numFmtId="0" fontId="6" fillId="0" borderId="0" xfId="19" applyFont="1" applyFill="1" applyAlignment="1">
      <alignment horizontal="right"/>
    </xf>
    <xf numFmtId="164" fontId="6" fillId="0" borderId="0" xfId="19" applyNumberFormat="1" applyFont="1" applyFill="1" applyBorder="1" applyProtection="1">
      <protection locked="0"/>
    </xf>
    <xf numFmtId="0" fontId="11" fillId="0" borderId="1" xfId="4" applyFont="1" applyFill="1" applyBorder="1"/>
    <xf numFmtId="0" fontId="11" fillId="0" borderId="1" xfId="4" applyFont="1" applyFill="1" applyBorder="1" applyAlignment="1">
      <alignment horizontal="right"/>
    </xf>
    <xf numFmtId="0" fontId="6" fillId="0" borderId="1" xfId="4" applyFont="1" applyFill="1" applyBorder="1"/>
    <xf numFmtId="0" fontId="6" fillId="0" borderId="1" xfId="4" applyFont="1" applyFill="1" applyBorder="1" applyAlignment="1">
      <alignment horizontal="right"/>
    </xf>
    <xf numFmtId="0" fontId="6" fillId="0" borderId="1" xfId="19" applyFont="1" applyFill="1" applyBorder="1"/>
    <xf numFmtId="0" fontId="6" fillId="0" borderId="1" xfId="19" applyFont="1" applyFill="1" applyBorder="1" applyAlignment="1">
      <alignment horizontal="right"/>
    </xf>
    <xf numFmtId="0" fontId="11" fillId="0" borderId="2" xfId="4" applyFont="1" applyFill="1" applyBorder="1" applyAlignment="1">
      <alignment horizontal="right"/>
    </xf>
    <xf numFmtId="0" fontId="11" fillId="0" borderId="2" xfId="4" applyNumberFormat="1" applyFont="1" applyFill="1" applyBorder="1" applyAlignment="1" applyProtection="1">
      <alignment horizontal="right"/>
      <protection locked="0"/>
    </xf>
    <xf numFmtId="0" fontId="11" fillId="0" borderId="2" xfId="9" applyFont="1" applyFill="1" applyBorder="1"/>
    <xf numFmtId="0" fontId="11" fillId="0" borderId="2" xfId="8" applyFont="1" applyFill="1" applyBorder="1"/>
    <xf numFmtId="0" fontId="6" fillId="0" borderId="2" xfId="4" applyFont="1" applyFill="1" applyBorder="1" applyAlignment="1">
      <alignment horizontal="right"/>
    </xf>
    <xf numFmtId="0" fontId="6" fillId="0" borderId="2" xfId="4" applyNumberFormat="1" applyFont="1" applyFill="1" applyBorder="1" applyAlignment="1" applyProtection="1">
      <alignment horizontal="right"/>
      <protection locked="0"/>
    </xf>
    <xf numFmtId="0" fontId="6" fillId="0" borderId="2" xfId="7" applyFont="1" applyFill="1" applyBorder="1"/>
    <xf numFmtId="0" fontId="6" fillId="0" borderId="2" xfId="19" applyFont="1" applyFill="1" applyBorder="1" applyAlignment="1" applyProtection="1">
      <alignment horizontal="right"/>
      <protection locked="0"/>
    </xf>
    <xf numFmtId="0" fontId="8" fillId="0" borderId="2" xfId="11" applyFont="1" applyFill="1" applyBorder="1" applyAlignment="1" applyProtection="1">
      <alignment horizontal="right"/>
    </xf>
    <xf numFmtId="3" fontId="6" fillId="0" borderId="0" xfId="22" applyNumberFormat="1" applyFont="1" applyFill="1" applyAlignment="1" applyProtection="1">
      <alignment horizontal="right"/>
    </xf>
    <xf numFmtId="3" fontId="6" fillId="0" borderId="0" xfId="22" applyNumberFormat="1" applyFont="1" applyFill="1" applyAlignment="1">
      <alignment horizontal="right"/>
    </xf>
    <xf numFmtId="0" fontId="6" fillId="0" borderId="0" xfId="7" applyFont="1" applyBorder="1"/>
    <xf numFmtId="166" fontId="3" fillId="0" borderId="0" xfId="33" applyNumberFormat="1" applyFont="1" applyFill="1"/>
    <xf numFmtId="0" fontId="3" fillId="0" borderId="0" xfId="33" applyFont="1" applyFill="1"/>
    <xf numFmtId="0" fontId="3" fillId="0" borderId="1" xfId="33" applyFont="1" applyFill="1" applyBorder="1"/>
    <xf numFmtId="0" fontId="3" fillId="0" borderId="0" xfId="33" applyFont="1" applyFill="1" applyBorder="1"/>
    <xf numFmtId="3" fontId="6" fillId="0" borderId="1" xfId="19" applyNumberFormat="1" applyFont="1" applyFill="1" applyBorder="1"/>
    <xf numFmtId="3" fontId="6" fillId="0" borderId="0" xfId="22" applyNumberFormat="1" applyFont="1" applyFill="1" applyBorder="1" applyAlignment="1">
      <alignment horizontal="right"/>
    </xf>
    <xf numFmtId="3" fontId="6" fillId="0" borderId="0" xfId="19" applyNumberFormat="1" applyFont="1" applyFill="1" applyBorder="1" applyAlignment="1" applyProtection="1">
      <alignment horizontal="right"/>
      <protection locked="0"/>
    </xf>
    <xf numFmtId="3" fontId="6" fillId="0" borderId="0" xfId="19" applyNumberFormat="1" applyFont="1" applyFill="1" applyBorder="1" applyAlignment="1">
      <alignment horizontal="right"/>
    </xf>
    <xf numFmtId="3" fontId="8" fillId="0" borderId="0" xfId="22" applyNumberFormat="1" applyFont="1" applyFill="1" applyAlignment="1" applyProtection="1">
      <alignment horizontal="right"/>
    </xf>
    <xf numFmtId="0" fontId="6" fillId="0" borderId="0" xfId="23" applyFont="1" applyAlignment="1" applyProtection="1">
      <alignment horizontal="left"/>
      <protection locked="0"/>
    </xf>
    <xf numFmtId="0" fontId="6" fillId="0" borderId="0" xfId="19" applyFont="1" applyFill="1" applyBorder="1" applyAlignment="1" applyProtection="1">
      <alignment horizontal="left"/>
      <protection locked="0"/>
    </xf>
    <xf numFmtId="0" fontId="6" fillId="0" borderId="0" xfId="26" applyFont="1" applyFill="1" applyAlignment="1">
      <alignment horizontal="left"/>
    </xf>
    <xf numFmtId="0" fontId="9" fillId="0" borderId="0" xfId="27" applyFont="1" applyAlignment="1" applyProtection="1">
      <alignment horizontal="left"/>
    </xf>
    <xf numFmtId="0" fontId="6" fillId="0" borderId="0" xfId="20" applyFont="1" applyAlignment="1" applyProtection="1">
      <alignment horizontal="left"/>
    </xf>
    <xf numFmtId="0" fontId="7" fillId="0" borderId="0" xfId="19" applyFont="1" applyAlignment="1" applyProtection="1">
      <alignment horizontal="left"/>
      <protection locked="0"/>
    </xf>
    <xf numFmtId="166" fontId="6" fillId="0" borderId="0" xfId="19" applyNumberFormat="1" applyFont="1" applyFill="1"/>
    <xf numFmtId="3" fontId="8" fillId="0" borderId="0" xfId="1" applyNumberFormat="1" applyFont="1" applyFill="1" applyAlignment="1">
      <alignment horizontal="left"/>
    </xf>
    <xf numFmtId="0" fontId="6" fillId="0" borderId="0" xfId="19" applyFont="1" applyFill="1" applyProtection="1">
      <protection locked="0"/>
    </xf>
    <xf numFmtId="3" fontId="6" fillId="0" borderId="0" xfId="33" applyNumberFormat="1" applyFont="1" applyFill="1" applyAlignment="1" applyProtection="1">
      <alignment horizontal="left"/>
    </xf>
    <xf numFmtId="0" fontId="6" fillId="0" borderId="0" xfId="19" applyFont="1" applyFill="1" applyAlignment="1" applyProtection="1">
      <protection locked="0"/>
    </xf>
    <xf numFmtId="0" fontId="6" fillId="0" borderId="0" xfId="19" applyFont="1" applyFill="1" applyAlignment="1"/>
    <xf numFmtId="0" fontId="7" fillId="0" borderId="0" xfId="7" applyFont="1" applyBorder="1" applyAlignment="1" applyProtection="1">
      <alignment horizontal="left"/>
      <protection locked="0"/>
    </xf>
    <xf numFmtId="0" fontId="12" fillId="0" borderId="0" xfId="8" applyFont="1" applyAlignment="1" applyProtection="1">
      <alignment horizontal="left"/>
      <protection locked="0"/>
    </xf>
    <xf numFmtId="0" fontId="11" fillId="0" borderId="0" xfId="26" applyFont="1" applyFill="1" applyAlignment="1" applyProtection="1">
      <alignment horizontal="left"/>
      <protection locked="0"/>
    </xf>
    <xf numFmtId="0" fontId="11" fillId="0" borderId="0" xfId="26" applyFont="1" applyFill="1" applyAlignment="1" applyProtection="1">
      <alignment horizontal="left"/>
    </xf>
    <xf numFmtId="0" fontId="11" fillId="0" borderId="0" xfId="20" applyFont="1" applyAlignment="1" applyProtection="1">
      <alignment horizontal="left"/>
    </xf>
    <xf numFmtId="0" fontId="12" fillId="0" borderId="0" xfId="9" applyFont="1" applyFill="1"/>
    <xf numFmtId="3" fontId="12" fillId="0" borderId="0" xfId="9" applyNumberFormat="1" applyFont="1" applyFill="1" applyAlignment="1" applyProtection="1">
      <alignment horizontal="right"/>
      <protection locked="0"/>
    </xf>
    <xf numFmtId="3" fontId="12" fillId="0" borderId="0" xfId="9" applyNumberFormat="1" applyFont="1" applyFill="1" applyAlignment="1">
      <alignment horizontal="right"/>
    </xf>
    <xf numFmtId="0" fontId="11" fillId="0" borderId="0" xfId="9" applyFont="1" applyFill="1" applyAlignment="1">
      <alignment horizontal="left"/>
    </xf>
    <xf numFmtId="0" fontId="12" fillId="0" borderId="0" xfId="20" applyFont="1" applyAlignment="1">
      <alignment horizontal="left"/>
    </xf>
    <xf numFmtId="3" fontId="3" fillId="0" borderId="0" xfId="33" applyNumberFormat="1" applyFont="1" applyFill="1"/>
    <xf numFmtId="3" fontId="3" fillId="0" borderId="0" xfId="33" applyNumberFormat="1" applyFont="1" applyFill="1" applyBorder="1"/>
    <xf numFmtId="0" fontId="12" fillId="0" borderId="0" xfId="26" applyFont="1" applyFill="1" applyAlignment="1" applyProtection="1">
      <alignment horizontal="left"/>
      <protection locked="0"/>
    </xf>
    <xf numFmtId="0" fontId="12" fillId="0" borderId="0" xfId="8" applyFont="1" applyFill="1" applyBorder="1"/>
    <xf numFmtId="3" fontId="12" fillId="0" borderId="0" xfId="8" applyNumberFormat="1" applyFont="1" applyFill="1" applyBorder="1" applyAlignment="1">
      <alignment horizontal="right"/>
    </xf>
    <xf numFmtId="0" fontId="7" fillId="0" borderId="0" xfId="7" applyFont="1" applyFill="1" applyBorder="1" applyAlignment="1" applyProtection="1">
      <alignment horizontal="left"/>
      <protection locked="0"/>
    </xf>
    <xf numFmtId="0" fontId="7" fillId="0" borderId="0" xfId="7" applyFont="1" applyFill="1" applyBorder="1"/>
    <xf numFmtId="3" fontId="7" fillId="0" borderId="0" xfId="7" applyNumberFormat="1" applyFont="1" applyFill="1" applyBorder="1" applyAlignment="1" applyProtection="1">
      <alignment horizontal="right"/>
      <protection locked="0"/>
    </xf>
    <xf numFmtId="3" fontId="6" fillId="0" borderId="0" xfId="4" applyNumberFormat="1" applyFont="1" applyFill="1" applyBorder="1"/>
    <xf numFmtId="0" fontId="8" fillId="0" borderId="0" xfId="24" applyFont="1" applyAlignment="1">
      <alignment horizontal="left"/>
    </xf>
    <xf numFmtId="0" fontId="6" fillId="0" borderId="0" xfId="33" applyFont="1" applyAlignment="1" applyProtection="1">
      <alignment horizontal="left"/>
    </xf>
    <xf numFmtId="0" fontId="6" fillId="0" borderId="0" xfId="26" applyFont="1" applyFill="1" applyAlignment="1" applyProtection="1">
      <alignment horizontal="left"/>
      <protection locked="0"/>
    </xf>
    <xf numFmtId="0" fontId="6" fillId="0" borderId="2" xfId="4" applyNumberFormat="1" applyFont="1" applyFill="1" applyBorder="1" applyAlignment="1">
      <alignment horizontal="right" vertical="center"/>
    </xf>
    <xf numFmtId="0" fontId="3" fillId="0" borderId="0" xfId="33" applyFont="1" applyFill="1" applyAlignment="1">
      <alignment horizontal="right"/>
    </xf>
    <xf numFmtId="0" fontId="3" fillId="0" borderId="2" xfId="33" applyFont="1" applyFill="1" applyBorder="1"/>
    <xf numFmtId="0" fontId="11" fillId="0" borderId="0" xfId="4" applyFont="1" applyFill="1" applyBorder="1" applyAlignment="1">
      <alignment horizontal="center"/>
    </xf>
    <xf numFmtId="0" fontId="11" fillId="0" borderId="1" xfId="9" applyFont="1" applyFill="1" applyBorder="1" applyAlignment="1">
      <alignment horizontal="center"/>
    </xf>
    <xf numFmtId="0" fontId="11" fillId="0" borderId="2" xfId="4" applyNumberFormat="1" applyFont="1" applyFill="1" applyBorder="1" applyAlignment="1" applyProtection="1">
      <alignment horizontal="center"/>
      <protection locked="0"/>
    </xf>
    <xf numFmtId="3" fontId="12" fillId="0" borderId="0" xfId="8" applyNumberFormat="1" applyFont="1" applyFill="1" applyBorder="1" applyAlignment="1" applyProtection="1">
      <alignment horizontal="right"/>
    </xf>
    <xf numFmtId="3" fontId="11" fillId="0" borderId="0" xfId="8" applyNumberFormat="1" applyFont="1" applyFill="1" applyBorder="1"/>
    <xf numFmtId="3" fontId="11" fillId="0" borderId="0" xfId="8" applyNumberFormat="1" applyFont="1" applyFill="1" applyBorder="1" applyAlignment="1" applyProtection="1">
      <alignment horizontal="right"/>
    </xf>
    <xf numFmtId="3" fontId="15" fillId="0" borderId="0" xfId="8" applyNumberFormat="1" applyFont="1" applyFill="1" applyBorder="1" applyAlignment="1" applyProtection="1">
      <alignment horizontal="right"/>
      <protection locked="0"/>
    </xf>
    <xf numFmtId="0" fontId="6" fillId="0" borderId="0" xfId="9" applyFont="1" applyFill="1" applyBorder="1"/>
    <xf numFmtId="0" fontId="6" fillId="0" borderId="1" xfId="9" applyFont="1" applyFill="1" applyBorder="1"/>
    <xf numFmtId="0" fontId="6" fillId="0" borderId="2" xfId="4" applyNumberFormat="1" applyFont="1" applyFill="1" applyBorder="1" applyAlignment="1">
      <alignment horizontal="right"/>
    </xf>
    <xf numFmtId="3" fontId="6" fillId="0" borderId="0" xfId="9" applyNumberFormat="1" applyFont="1" applyFill="1" applyAlignment="1">
      <alignment horizontal="right"/>
    </xf>
    <xf numFmtId="0" fontId="6" fillId="0" borderId="0" xfId="9" applyFont="1" applyFill="1"/>
    <xf numFmtId="0" fontId="2" fillId="0" borderId="0" xfId="33" applyFont="1"/>
    <xf numFmtId="3" fontId="8" fillId="0" borderId="0" xfId="19" applyNumberFormat="1" applyFont="1" applyFill="1" applyAlignment="1">
      <alignment horizontal="right"/>
    </xf>
    <xf numFmtId="3" fontId="8" fillId="0" borderId="0" xfId="19" applyNumberFormat="1" applyFont="1" applyFill="1" applyAlignment="1" applyProtection="1">
      <alignment horizontal="right"/>
      <protection locked="0"/>
    </xf>
    <xf numFmtId="0" fontId="7" fillId="0" borderId="0" xfId="4" applyFont="1" applyFill="1" applyBorder="1"/>
    <xf numFmtId="0" fontId="6" fillId="0" borderId="0" xfId="10" applyFont="1" applyFill="1"/>
    <xf numFmtId="0" fontId="7" fillId="0" borderId="0" xfId="9" applyFont="1" applyFill="1" applyAlignment="1" applyProtection="1">
      <alignment horizontal="left"/>
      <protection locked="0"/>
    </xf>
    <xf numFmtId="0" fontId="6" fillId="0" borderId="2" xfId="9" applyFont="1" applyFill="1" applyBorder="1"/>
    <xf numFmtId="0" fontId="6" fillId="0" borderId="0" xfId="4" applyNumberFormat="1" applyFont="1" applyFill="1" applyBorder="1" applyAlignment="1" applyProtection="1">
      <alignment horizontal="right"/>
      <protection locked="0"/>
    </xf>
    <xf numFmtId="0" fontId="7" fillId="0" borderId="0" xfId="9" applyFont="1" applyFill="1"/>
    <xf numFmtId="3" fontId="7" fillId="0" borderId="0" xfId="9" applyNumberFormat="1" applyFont="1" applyFill="1" applyAlignment="1">
      <alignment horizontal="right"/>
    </xf>
    <xf numFmtId="3" fontId="6" fillId="0" borderId="0" xfId="16" applyNumberFormat="1" applyFont="1" applyFill="1" applyAlignment="1">
      <alignment horizontal="right"/>
    </xf>
    <xf numFmtId="3" fontId="6" fillId="0" borderId="0" xfId="9" applyNumberFormat="1" applyFont="1" applyFill="1"/>
    <xf numFmtId="3" fontId="6" fillId="0" borderId="0" xfId="17" applyNumberFormat="1" applyFont="1" applyFill="1" applyAlignment="1">
      <alignment horizontal="right"/>
    </xf>
    <xf numFmtId="3" fontId="6" fillId="0" borderId="0" xfId="16" applyNumberFormat="1" applyFont="1" applyFill="1" applyAlignment="1" applyProtection="1">
      <alignment horizontal="right"/>
      <protection locked="0"/>
    </xf>
    <xf numFmtId="0" fontId="6" fillId="0" borderId="0" xfId="16" applyFont="1" applyFill="1" applyAlignment="1" applyProtection="1">
      <alignment horizontal="left" indent="1"/>
    </xf>
    <xf numFmtId="3" fontId="6" fillId="0" borderId="0" xfId="16" applyNumberFormat="1" applyFont="1" applyFill="1" applyAlignment="1" applyProtection="1">
      <alignment horizontal="right"/>
    </xf>
    <xf numFmtId="0" fontId="7" fillId="0" borderId="0" xfId="16" applyFont="1" applyFill="1" applyAlignment="1" applyProtection="1">
      <alignment horizontal="left"/>
    </xf>
    <xf numFmtId="3" fontId="7" fillId="0" borderId="0" xfId="16" applyNumberFormat="1" applyFont="1" applyFill="1" applyAlignment="1">
      <alignment horizontal="right"/>
    </xf>
    <xf numFmtId="3" fontId="7" fillId="0" borderId="0" xfId="9" applyNumberFormat="1" applyFont="1" applyFill="1"/>
    <xf numFmtId="0" fontId="6" fillId="0" borderId="0" xfId="16" applyFont="1" applyFill="1" applyAlignment="1" applyProtection="1">
      <alignment horizontal="left" indent="1"/>
      <protection locked="0"/>
    </xf>
    <xf numFmtId="3" fontId="6" fillId="0" borderId="0" xfId="9" applyNumberFormat="1" applyFont="1" applyFill="1" applyBorder="1" applyAlignment="1">
      <alignment horizontal="right"/>
    </xf>
    <xf numFmtId="3" fontId="6" fillId="0" borderId="0" xfId="9" applyNumberFormat="1" applyFont="1" applyFill="1" applyBorder="1"/>
    <xf numFmtId="0" fontId="6" fillId="0" borderId="0" xfId="9" applyFont="1" applyFill="1" applyBorder="1" applyAlignment="1">
      <alignment horizontal="right"/>
    </xf>
    <xf numFmtId="0" fontId="6" fillId="0" borderId="1" xfId="16" applyFont="1" applyFill="1" applyBorder="1" applyAlignment="1" applyProtection="1">
      <alignment horizontal="left" indent="3"/>
    </xf>
    <xf numFmtId="3" fontId="6" fillId="0" borderId="1" xfId="16" applyNumberFormat="1" applyFont="1" applyFill="1" applyBorder="1" applyAlignment="1">
      <alignment horizontal="right"/>
    </xf>
    <xf numFmtId="3" fontId="6" fillId="0" borderId="1" xfId="9" applyNumberFormat="1" applyFont="1" applyFill="1" applyBorder="1" applyAlignment="1">
      <alignment horizontal="right"/>
    </xf>
    <xf numFmtId="3" fontId="6" fillId="0" borderId="1" xfId="9" applyNumberFormat="1" applyFont="1" applyFill="1" applyBorder="1"/>
    <xf numFmtId="169" fontId="6" fillId="0" borderId="0" xfId="18" applyFont="1" applyFill="1" applyAlignment="1" applyProtection="1">
      <alignment horizontal="left"/>
    </xf>
    <xf numFmtId="169" fontId="6" fillId="0" borderId="0" xfId="18" applyFont="1" applyFill="1" applyAlignment="1" applyProtection="1"/>
    <xf numFmtId="0" fontId="6" fillId="0" borderId="0" xfId="9" applyFont="1" applyFill="1" applyAlignment="1">
      <alignment horizontal="right"/>
    </xf>
    <xf numFmtId="166" fontId="6" fillId="0" borderId="0" xfId="9" applyNumberFormat="1" applyFont="1" applyFill="1" applyBorder="1"/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8" fillId="0" borderId="0" xfId="10" applyFont="1" applyFill="1"/>
    <xf numFmtId="0" fontId="7" fillId="0" borderId="0" xfId="4" applyFont="1" applyBorder="1"/>
    <xf numFmtId="0" fontId="6" fillId="0" borderId="0" xfId="4" applyFont="1" applyFill="1" applyBorder="1" applyAlignment="1">
      <alignment horizontal="left"/>
    </xf>
    <xf numFmtId="0" fontId="6" fillId="0" borderId="1" xfId="5" applyFont="1" applyFill="1" applyBorder="1"/>
    <xf numFmtId="0" fontId="6" fillId="0" borderId="0" xfId="5" applyFont="1" applyFill="1" applyBorder="1" applyAlignment="1" applyProtection="1">
      <alignment horizontal="left"/>
    </xf>
    <xf numFmtId="165" fontId="6" fillId="0" borderId="0" xfId="5" applyNumberFormat="1" applyFont="1" applyFill="1" applyBorder="1" applyAlignment="1" applyProtection="1">
      <alignment horizontal="right"/>
      <protection locked="0"/>
    </xf>
    <xf numFmtId="0" fontId="6" fillId="0" borderId="0" xfId="24" applyFont="1" applyFill="1" applyAlignment="1">
      <alignment horizontal="left"/>
    </xf>
    <xf numFmtId="3" fontId="6" fillId="0" borderId="0" xfId="24" applyNumberFormat="1" applyFont="1" applyFill="1" applyAlignment="1" applyProtection="1">
      <alignment horizontal="right"/>
      <protection locked="0"/>
    </xf>
    <xf numFmtId="3" fontId="6" fillId="0" borderId="0" xfId="24" applyNumberFormat="1" applyFont="1" applyFill="1"/>
    <xf numFmtId="3" fontId="6" fillId="0" borderId="0" xfId="5" applyNumberFormat="1" applyFont="1" applyFill="1" applyBorder="1" applyAlignment="1" applyProtection="1">
      <alignment horizontal="right"/>
      <protection locked="0"/>
    </xf>
    <xf numFmtId="166" fontId="6" fillId="0" borderId="0" xfId="5" applyNumberFormat="1" applyFont="1" applyFill="1" applyBorder="1"/>
    <xf numFmtId="0" fontId="6" fillId="0" borderId="0" xfId="24" applyFont="1" applyFill="1" applyAlignment="1" applyProtection="1">
      <alignment horizontal="left"/>
      <protection locked="0"/>
    </xf>
    <xf numFmtId="3" fontId="8" fillId="0" borderId="0" xfId="28" applyNumberFormat="1" applyFont="1" applyFill="1" applyAlignment="1">
      <alignment horizontal="right"/>
    </xf>
    <xf numFmtId="3" fontId="8" fillId="0" borderId="0" xfId="13" applyNumberFormat="1" applyFont="1" applyFill="1" applyProtection="1"/>
    <xf numFmtId="3" fontId="8" fillId="0" borderId="0" xfId="24" applyNumberFormat="1" applyFont="1" applyFill="1" applyAlignment="1" applyProtection="1">
      <alignment horizontal="right"/>
      <protection locked="0"/>
    </xf>
    <xf numFmtId="3" fontId="8" fillId="0" borderId="0" xfId="24" applyNumberFormat="1" applyFont="1" applyFill="1"/>
    <xf numFmtId="3" fontId="8" fillId="0" borderId="0" xfId="5" applyNumberFormat="1" applyFont="1" applyFill="1" applyBorder="1" applyAlignment="1" applyProtection="1">
      <alignment horizontal="right"/>
      <protection locked="0"/>
    </xf>
    <xf numFmtId="0" fontId="6" fillId="0" borderId="0" xfId="24" applyFont="1" applyFill="1" applyBorder="1" applyAlignment="1" applyProtection="1">
      <alignment horizontal="left"/>
      <protection locked="0"/>
    </xf>
    <xf numFmtId="3" fontId="6" fillId="0" borderId="0" xfId="24" applyNumberFormat="1" applyFont="1" applyFill="1" applyBorder="1" applyAlignment="1" applyProtection="1">
      <alignment horizontal="right"/>
      <protection locked="0"/>
    </xf>
    <xf numFmtId="3" fontId="6" fillId="0" borderId="0" xfId="24" applyNumberFormat="1" applyFont="1" applyFill="1" applyBorder="1"/>
    <xf numFmtId="3" fontId="6" fillId="0" borderId="0" xfId="5" applyNumberFormat="1" applyFont="1" applyFill="1" applyBorder="1" applyAlignment="1">
      <alignment horizontal="right"/>
    </xf>
    <xf numFmtId="3" fontId="8" fillId="0" borderId="0" xfId="28" applyNumberFormat="1" applyFont="1" applyFill="1" applyBorder="1" applyAlignment="1">
      <alignment horizontal="right"/>
    </xf>
    <xf numFmtId="0" fontId="6" fillId="0" borderId="1" xfId="24" applyFont="1" applyFill="1" applyBorder="1" applyAlignment="1" applyProtection="1">
      <alignment horizontal="left"/>
      <protection locked="0"/>
    </xf>
    <xf numFmtId="0" fontId="6" fillId="0" borderId="1" xfId="5" applyFont="1" applyFill="1" applyBorder="1" applyAlignment="1">
      <alignment horizontal="right"/>
    </xf>
    <xf numFmtId="0" fontId="6" fillId="0" borderId="0" xfId="28" applyFont="1" applyFill="1" applyAlignment="1" applyProtection="1">
      <alignment horizontal="left"/>
    </xf>
    <xf numFmtId="166" fontId="13" fillId="0" borderId="0" xfId="5" applyNumberFormat="1" applyFont="1" applyFill="1" applyBorder="1"/>
    <xf numFmtId="0" fontId="6" fillId="0" borderId="0" xfId="5" applyFont="1" applyBorder="1" applyProtection="1">
      <protection locked="0"/>
    </xf>
    <xf numFmtId="166" fontId="13" fillId="0" borderId="0" xfId="5" applyNumberFormat="1" applyFont="1" applyBorder="1"/>
    <xf numFmtId="0" fontId="7" fillId="0" borderId="0" xfId="30" applyFont="1" applyAlignment="1" applyProtection="1">
      <alignment horizontal="left"/>
      <protection locked="0"/>
    </xf>
    <xf numFmtId="0" fontId="3" fillId="0" borderId="0" xfId="10" applyFont="1" applyFill="1"/>
    <xf numFmtId="0" fontId="2" fillId="0" borderId="0" xfId="33" applyFont="1" applyFill="1"/>
    <xf numFmtId="0" fontId="2" fillId="0" borderId="0" xfId="10" applyFont="1" applyFill="1"/>
    <xf numFmtId="0" fontId="2" fillId="0" borderId="0" xfId="33" applyFont="1" applyFill="1" applyAlignment="1">
      <alignment horizontal="right"/>
    </xf>
    <xf numFmtId="0" fontId="6" fillId="0" borderId="0" xfId="24" applyFont="1" applyFill="1" applyAlignment="1" applyProtection="1">
      <alignment horizontal="left" indent="1"/>
      <protection locked="0"/>
    </xf>
    <xf numFmtId="0" fontId="7" fillId="0" borderId="0" xfId="5" applyFont="1" applyFill="1" applyBorder="1"/>
    <xf numFmtId="0" fontId="9" fillId="0" borderId="0" xfId="10" applyFont="1" applyFill="1"/>
    <xf numFmtId="0" fontId="7" fillId="0" borderId="0" xfId="5" applyFont="1" applyFill="1" applyBorder="1" applyAlignment="1">
      <alignment horizontal="right"/>
    </xf>
    <xf numFmtId="3" fontId="3" fillId="0" borderId="0" xfId="6" applyNumberFormat="1" applyFont="1" applyFill="1"/>
    <xf numFmtId="3" fontId="3" fillId="0" borderId="0" xfId="14" applyNumberFormat="1" applyFont="1" applyFill="1"/>
    <xf numFmtId="3" fontId="3" fillId="0" borderId="0" xfId="14" applyNumberFormat="1" applyFont="1" applyFill="1" applyAlignment="1" applyProtection="1">
      <alignment horizontal="right"/>
      <protection locked="0"/>
    </xf>
    <xf numFmtId="167" fontId="8" fillId="0" borderId="0" xfId="6" applyNumberFormat="1" applyFont="1" applyFill="1" applyBorder="1" applyAlignment="1" applyProtection="1">
      <alignment horizontal="left"/>
    </xf>
    <xf numFmtId="0" fontId="7" fillId="0" borderId="0" xfId="4" applyFont="1" applyFill="1" applyBorder="1" applyAlignment="1">
      <alignment horizontal="right"/>
    </xf>
    <xf numFmtId="167" fontId="3" fillId="0" borderId="0" xfId="6" applyNumberFormat="1" applyFont="1" applyFill="1" applyBorder="1" applyAlignment="1" applyProtection="1">
      <alignment horizontal="left"/>
    </xf>
    <xf numFmtId="0" fontId="12" fillId="0" borderId="0" xfId="4" applyFont="1" applyFill="1" applyBorder="1" applyAlignment="1">
      <alignment horizontal="right"/>
    </xf>
    <xf numFmtId="0" fontId="12" fillId="0" borderId="0" xfId="4" applyFont="1" applyFill="1" applyBorder="1"/>
    <xf numFmtId="0" fontId="3" fillId="0" borderId="0" xfId="21" applyFont="1" applyAlignment="1" applyProtection="1">
      <alignment horizontal="left"/>
    </xf>
    <xf numFmtId="0" fontId="3" fillId="0" borderId="0" xfId="21" applyFont="1" applyFill="1" applyAlignment="1" applyProtection="1">
      <alignment horizontal="left"/>
    </xf>
    <xf numFmtId="0" fontId="3" fillId="0" borderId="0" xfId="20" applyFont="1" applyFill="1" applyBorder="1" applyAlignment="1" applyProtection="1">
      <alignment horizontal="left"/>
    </xf>
    <xf numFmtId="0" fontId="3" fillId="0" borderId="1" xfId="20" applyFont="1" applyFill="1" applyBorder="1" applyAlignment="1" applyProtection="1">
      <alignment horizontal="left" indent="2"/>
    </xf>
    <xf numFmtId="0" fontId="12" fillId="0" borderId="0" xfId="4" applyFont="1" applyFill="1" applyBorder="1" applyAlignment="1">
      <alignment horizontal="center"/>
    </xf>
    <xf numFmtId="49" fontId="7" fillId="0" borderId="0" xfId="9" applyNumberFormat="1" applyFont="1" applyFill="1" applyAlignment="1">
      <alignment horizontal="left"/>
    </xf>
    <xf numFmtId="49" fontId="7" fillId="0" borderId="0" xfId="10" applyNumberFormat="1" applyFont="1" applyFill="1" applyAlignment="1">
      <alignment horizontal="left"/>
    </xf>
    <xf numFmtId="0" fontId="11" fillId="0" borderId="0" xfId="20" applyFont="1" applyAlignment="1">
      <alignment horizontal="left"/>
    </xf>
    <xf numFmtId="0" fontId="11" fillId="0" borderId="0" xfId="20" applyFont="1" applyBorder="1" applyAlignment="1">
      <alignment horizontal="left"/>
    </xf>
    <xf numFmtId="0" fontId="3" fillId="0" borderId="0" xfId="20" applyFont="1" applyBorder="1" applyAlignment="1" applyProtection="1">
      <alignment horizontal="left"/>
    </xf>
    <xf numFmtId="0" fontId="6" fillId="0" borderId="0" xfId="16" applyFont="1" applyFill="1" applyAlignment="1">
      <alignment horizontal="left"/>
    </xf>
    <xf numFmtId="0" fontId="6" fillId="0" borderId="0" xfId="16" applyFont="1" applyFill="1" applyAlignment="1" applyProtection="1">
      <alignment horizontal="left"/>
      <protection locked="0"/>
    </xf>
    <xf numFmtId="0" fontId="6" fillId="0" borderId="0" xfId="16" applyFont="1" applyFill="1" applyAlignment="1" applyProtection="1">
      <alignment horizontal="left"/>
    </xf>
    <xf numFmtId="0" fontId="6" fillId="0" borderId="2" xfId="5" applyFont="1" applyFill="1" applyBorder="1" applyAlignment="1">
      <alignment horizontal="right"/>
    </xf>
    <xf numFmtId="0" fontId="11" fillId="0" borderId="2" xfId="9" applyFont="1" applyFill="1" applyBorder="1" applyAlignment="1">
      <alignment horizontal="left"/>
    </xf>
    <xf numFmtId="167" fontId="8" fillId="0" borderId="1" xfId="6" applyNumberFormat="1" applyFont="1" applyFill="1" applyBorder="1" applyAlignment="1" applyProtection="1">
      <alignment horizontal="left"/>
    </xf>
    <xf numFmtId="0" fontId="3" fillId="0" borderId="0" xfId="20" applyFont="1" applyFill="1" applyAlignment="1" applyProtection="1">
      <alignment horizontal="left"/>
    </xf>
    <xf numFmtId="0" fontId="6" fillId="0" borderId="0" xfId="4" applyNumberFormat="1" applyFont="1" applyFill="1" applyBorder="1" applyAlignment="1" applyProtection="1">
      <alignment horizontal="left"/>
      <protection locked="0"/>
    </xf>
    <xf numFmtId="0" fontId="6" fillId="0" borderId="1" xfId="16" applyFont="1" applyFill="1" applyBorder="1" applyAlignment="1" applyProtection="1">
      <alignment horizontal="left"/>
      <protection locked="0"/>
    </xf>
    <xf numFmtId="0" fontId="6" fillId="0" borderId="0" xfId="9" applyFont="1" applyFill="1" applyAlignment="1">
      <alignment horizontal="left"/>
    </xf>
    <xf numFmtId="0" fontId="7" fillId="0" borderId="0" xfId="16" applyFont="1" applyFill="1" applyAlignment="1" applyProtection="1">
      <alignment horizontal="left"/>
      <protection locked="0"/>
    </xf>
    <xf numFmtId="0" fontId="6" fillId="0" borderId="0" xfId="16" applyFont="1" applyFill="1" applyBorder="1" applyAlignment="1" applyProtection="1">
      <alignment horizontal="left"/>
    </xf>
    <xf numFmtId="0" fontId="6" fillId="0" borderId="0" xfId="15" applyFont="1" applyFill="1" applyAlignment="1" applyProtection="1">
      <alignment horizontal="left"/>
      <protection locked="0"/>
    </xf>
    <xf numFmtId="167" fontId="3" fillId="0" borderId="1" xfId="6" applyNumberFormat="1" applyFont="1" applyFill="1" applyBorder="1" applyAlignment="1" applyProtection="1">
      <alignment horizontal="left"/>
    </xf>
    <xf numFmtId="0" fontId="7" fillId="0" borderId="0" xfId="29" applyFont="1" applyFill="1" applyProtection="1">
      <protection locked="0"/>
    </xf>
    <xf numFmtId="0" fontId="6" fillId="0" borderId="0" xfId="29" applyFont="1" applyFill="1" applyProtection="1">
      <protection locked="0"/>
    </xf>
    <xf numFmtId="0" fontId="6" fillId="0" borderId="0" xfId="29" applyFont="1" applyFill="1" applyAlignment="1" applyProtection="1">
      <alignment horizontal="left"/>
      <protection locked="0"/>
    </xf>
    <xf numFmtId="0" fontId="6" fillId="0" borderId="0" xfId="29" applyFont="1" applyFill="1" applyAlignment="1" applyProtection="1">
      <alignment horizontal="left" indent="1"/>
    </xf>
    <xf numFmtId="0" fontId="7" fillId="0" borderId="0" xfId="29" applyFont="1" applyFill="1" applyAlignment="1" applyProtection="1">
      <alignment horizontal="left"/>
    </xf>
    <xf numFmtId="0" fontId="6" fillId="0" borderId="0" xfId="29" applyFont="1" applyFill="1" applyAlignment="1" applyProtection="1">
      <alignment horizontal="left"/>
    </xf>
    <xf numFmtId="0" fontId="6" fillId="0" borderId="0" xfId="32" applyFont="1" applyAlignment="1" applyProtection="1">
      <alignment horizontal="left"/>
      <protection locked="0"/>
    </xf>
    <xf numFmtId="0" fontId="8" fillId="0" borderId="0" xfId="21" applyFont="1" applyAlignment="1" applyProtection="1">
      <alignment horizontal="left"/>
    </xf>
    <xf numFmtId="0" fontId="6" fillId="0" borderId="0" xfId="26" applyFont="1" applyAlignment="1" applyProtection="1">
      <alignment horizontal="left"/>
      <protection locked="0"/>
    </xf>
    <xf numFmtId="0" fontId="7" fillId="0" borderId="0" xfId="26" applyFont="1" applyAlignment="1">
      <alignment horizontal="left"/>
    </xf>
    <xf numFmtId="0" fontId="7" fillId="0" borderId="0" xfId="26" applyFont="1" applyFill="1" applyAlignment="1" applyProtection="1">
      <alignment horizontal="left"/>
      <protection locked="0"/>
    </xf>
    <xf numFmtId="0" fontId="6" fillId="0" borderId="0" xfId="26" applyFont="1" applyFill="1" applyAlignment="1" applyProtection="1">
      <alignment horizontal="left"/>
    </xf>
    <xf numFmtId="0" fontId="6" fillId="0" borderId="0" xfId="25" applyFont="1" applyAlignment="1" applyProtection="1">
      <alignment horizontal="left"/>
      <protection locked="0"/>
    </xf>
    <xf numFmtId="0" fontId="7" fillId="0" borderId="0" xfId="31" applyFont="1" applyFill="1" applyAlignment="1" applyProtection="1">
      <alignment horizontal="left"/>
      <protection locked="0"/>
    </xf>
    <xf numFmtId="0" fontId="6" fillId="0" borderId="0" xfId="31" applyFont="1" applyFill="1" applyAlignment="1" applyProtection="1">
      <alignment horizontal="left"/>
    </xf>
    <xf numFmtId="0" fontId="7" fillId="0" borderId="0" xfId="25" applyFont="1" applyAlignment="1" applyProtection="1">
      <alignment horizontal="left"/>
      <protection locked="0"/>
    </xf>
    <xf numFmtId="0" fontId="9" fillId="0" borderId="0" xfId="2" applyFont="1"/>
    <xf numFmtId="0" fontId="6" fillId="0" borderId="1" xfId="4" applyFont="1" applyFill="1" applyBorder="1" applyAlignment="1">
      <alignment horizontal="left"/>
    </xf>
    <xf numFmtId="0" fontId="6" fillId="0" borderId="0" xfId="24" applyFont="1" applyAlignment="1">
      <alignment horizontal="left"/>
    </xf>
    <xf numFmtId="44" fontId="6" fillId="0" borderId="0" xfId="34" applyFont="1" applyAlignment="1">
      <alignment horizontal="left"/>
    </xf>
    <xf numFmtId="0" fontId="6" fillId="0" borderId="0" xfId="24" applyFont="1" applyAlignment="1" applyProtection="1">
      <alignment horizontal="left"/>
      <protection locked="0"/>
    </xf>
    <xf numFmtId="0" fontId="6" fillId="0" borderId="0" xfId="24" applyFont="1" applyAlignment="1" applyProtection="1">
      <alignment horizontal="left" indent="1"/>
      <protection locked="0"/>
    </xf>
    <xf numFmtId="0" fontId="6" fillId="2" borderId="0" xfId="24" applyFont="1" applyFill="1" applyAlignment="1" applyProtection="1">
      <alignment horizontal="left"/>
      <protection locked="0"/>
    </xf>
    <xf numFmtId="0" fontId="6" fillId="0" borderId="0" xfId="19" applyFont="1" applyFill="1" applyBorder="1" applyAlignment="1" applyProtection="1">
      <protection locked="0"/>
    </xf>
    <xf numFmtId="0" fontId="6" fillId="0" borderId="0" xfId="9" applyFont="1" applyFill="1" applyBorder="1" applyAlignment="1">
      <alignment horizontal="left"/>
    </xf>
    <xf numFmtId="0" fontId="6" fillId="0" borderId="0" xfId="12" applyFont="1" applyAlignment="1" applyProtection="1">
      <alignment horizontal="left"/>
    </xf>
    <xf numFmtId="0" fontId="11" fillId="0" borderId="0" xfId="20" applyFont="1" applyBorder="1" applyAlignment="1" applyProtection="1">
      <alignment horizontal="left"/>
    </xf>
    <xf numFmtId="0" fontId="3" fillId="0" borderId="0" xfId="20" applyFont="1" applyAlignment="1" applyProtection="1">
      <alignment horizontal="left"/>
    </xf>
    <xf numFmtId="0" fontId="6" fillId="0" borderId="0" xfId="23" applyFont="1" applyFill="1" applyAlignment="1" applyProtection="1">
      <alignment horizontal="left"/>
      <protection locked="0"/>
    </xf>
    <xf numFmtId="0" fontId="6" fillId="0" borderId="0" xfId="25" applyFont="1" applyFill="1" applyAlignment="1" applyProtection="1">
      <alignment horizontal="left"/>
      <protection locked="0"/>
    </xf>
    <xf numFmtId="166" fontId="6" fillId="0" borderId="0" xfId="19" applyNumberFormat="1" applyFont="1" applyFill="1" applyAlignment="1" applyProtection="1">
      <alignment horizontal="left"/>
      <protection locked="0"/>
    </xf>
    <xf numFmtId="0" fontId="6" fillId="0" borderId="0" xfId="8" applyFont="1" applyFill="1" applyBorder="1" applyAlignment="1">
      <alignment horizontal="left"/>
    </xf>
    <xf numFmtId="3" fontId="12" fillId="0" borderId="0" xfId="9" applyNumberFormat="1" applyFont="1" applyFill="1"/>
    <xf numFmtId="0" fontId="6" fillId="0" borderId="0" xfId="12" applyFont="1" applyAlignment="1" applyProtection="1">
      <alignment horizontal="left"/>
      <protection locked="0"/>
    </xf>
    <xf numFmtId="0" fontId="6" fillId="0" borderId="0" xfId="9" applyFont="1" applyFill="1" applyBorder="1" applyAlignment="1" applyProtection="1">
      <alignment horizontal="left"/>
      <protection locked="0"/>
    </xf>
    <xf numFmtId="0" fontId="6" fillId="0" borderId="0" xfId="32" applyFont="1" applyFill="1" applyAlignment="1" applyProtection="1">
      <alignment horizontal="left"/>
      <protection locked="0"/>
    </xf>
    <xf numFmtId="0" fontId="8" fillId="0" borderId="0" xfId="35" applyFont="1" applyFill="1" applyAlignment="1">
      <alignment horizontal="left"/>
    </xf>
    <xf numFmtId="0" fontId="8" fillId="0" borderId="0" xfId="35" applyFont="1" applyFill="1"/>
    <xf numFmtId="0" fontId="17" fillId="0" borderId="0" xfId="4" applyFont="1" applyFill="1" applyBorder="1"/>
    <xf numFmtId="0" fontId="8" fillId="0" borderId="0" xfId="27" applyFont="1" applyFill="1" applyAlignment="1" applyProtection="1">
      <alignment horizontal="left"/>
    </xf>
    <xf numFmtId="0" fontId="7" fillId="0" borderId="0" xfId="4" applyFont="1" applyFill="1" applyBorder="1" applyAlignment="1">
      <alignment wrapText="1"/>
    </xf>
    <xf numFmtId="0" fontId="9" fillId="0" borderId="0" xfId="27" applyFont="1" applyAlignment="1" applyProtection="1">
      <alignment horizontal="left" wrapText="1"/>
    </xf>
    <xf numFmtId="0" fontId="11" fillId="0" borderId="0" xfId="36" applyFont="1" applyFill="1"/>
    <xf numFmtId="0" fontId="11" fillId="0" borderId="0" xfId="36" applyFont="1" applyFill="1" applyBorder="1"/>
    <xf numFmtId="0" fontId="11" fillId="0" borderId="0" xfId="36" applyFont="1" applyFill="1" applyAlignment="1">
      <alignment horizontal="right"/>
    </xf>
    <xf numFmtId="0" fontId="8" fillId="0" borderId="0" xfId="37" applyFont="1" applyAlignment="1" applyProtection="1">
      <alignment horizontal="left"/>
      <protection locked="0"/>
    </xf>
    <xf numFmtId="0" fontId="6" fillId="0" borderId="0" xfId="36" applyFont="1" applyBorder="1"/>
    <xf numFmtId="0" fontId="11" fillId="0" borderId="0" xfId="38" applyFont="1" applyAlignment="1" applyProtection="1">
      <alignment horizontal="left"/>
    </xf>
    <xf numFmtId="3" fontId="8" fillId="0" borderId="0" xfId="39" applyNumberFormat="1" applyFont="1" applyFill="1" applyBorder="1" applyAlignment="1">
      <alignment horizontal="right"/>
    </xf>
    <xf numFmtId="0" fontId="6" fillId="0" borderId="0" xfId="36" applyFont="1" applyBorder="1" applyAlignment="1">
      <alignment horizontal="left" indent="1"/>
    </xf>
    <xf numFmtId="0" fontId="11" fillId="0" borderId="1" xfId="36" applyFont="1" applyFill="1" applyBorder="1"/>
    <xf numFmtId="3" fontId="8" fillId="0" borderId="1" xfId="39" applyNumberFormat="1" applyFont="1" applyFill="1" applyBorder="1" applyAlignment="1">
      <alignment horizontal="right"/>
    </xf>
    <xf numFmtId="0" fontId="6" fillId="0" borderId="1" xfId="36" applyFont="1" applyBorder="1" applyAlignment="1">
      <alignment horizontal="left" indent="1"/>
    </xf>
    <xf numFmtId="3" fontId="6" fillId="0" borderId="0" xfId="36" applyNumberFormat="1" applyFont="1" applyBorder="1" applyAlignment="1">
      <alignment horizontal="left"/>
    </xf>
    <xf numFmtId="3" fontId="11" fillId="0" borderId="0" xfId="36" applyNumberFormat="1" applyFont="1" applyFill="1" applyBorder="1"/>
    <xf numFmtId="3" fontId="6" fillId="0" borderId="0" xfId="36" applyNumberFormat="1" applyFont="1" applyBorder="1" applyAlignment="1">
      <alignment horizontal="right"/>
    </xf>
    <xf numFmtId="0" fontId="6" fillId="0" borderId="0" xfId="36" applyFont="1" applyBorder="1" applyAlignment="1">
      <alignment horizontal="left"/>
    </xf>
    <xf numFmtId="3" fontId="11" fillId="0" borderId="0" xfId="36" applyNumberFormat="1" applyFont="1" applyFill="1"/>
    <xf numFmtId="3" fontId="7" fillId="0" borderId="0" xfId="36" applyNumberFormat="1" applyFont="1" applyBorder="1" applyAlignment="1">
      <alignment horizontal="left"/>
    </xf>
    <xf numFmtId="0" fontId="7" fillId="0" borderId="0" xfId="36" applyFont="1" applyBorder="1" applyAlignment="1">
      <alignment horizontal="left"/>
    </xf>
    <xf numFmtId="3" fontId="6" fillId="0" borderId="0" xfId="36" applyNumberFormat="1" applyFont="1" applyFill="1" applyBorder="1" applyAlignment="1">
      <alignment horizontal="left"/>
    </xf>
    <xf numFmtId="3" fontId="6" fillId="0" borderId="0" xfId="36" applyNumberFormat="1" applyFont="1" applyFill="1" applyBorder="1" applyAlignment="1">
      <alignment horizontal="right"/>
    </xf>
    <xf numFmtId="0" fontId="6" fillId="0" borderId="0" xfId="36" applyFont="1" applyFill="1" applyBorder="1" applyAlignment="1">
      <alignment horizontal="left"/>
    </xf>
    <xf numFmtId="3" fontId="7" fillId="0" borderId="0" xfId="36" applyNumberFormat="1" applyFont="1" applyBorder="1"/>
    <xf numFmtId="0" fontId="7" fillId="0" borderId="0" xfId="36" applyFont="1" applyBorder="1"/>
    <xf numFmtId="3" fontId="6" fillId="0" borderId="0" xfId="36" applyNumberFormat="1" applyFont="1" applyBorder="1"/>
    <xf numFmtId="3" fontId="12" fillId="0" borderId="0" xfId="36" applyNumberFormat="1" applyFont="1" applyFill="1" applyBorder="1"/>
    <xf numFmtId="3" fontId="7" fillId="0" borderId="0" xfId="36" applyNumberFormat="1" applyFont="1" applyBorder="1" applyAlignment="1">
      <alignment horizontal="right"/>
    </xf>
    <xf numFmtId="0" fontId="6" fillId="0" borderId="0" xfId="36" applyFont="1" applyFill="1"/>
    <xf numFmtId="0" fontId="11" fillId="0" borderId="2" xfId="36" applyFont="1" applyFill="1" applyBorder="1"/>
    <xf numFmtId="0" fontId="11" fillId="0" borderId="2" xfId="36" applyFont="1" applyFill="1" applyBorder="1" applyAlignment="1">
      <alignment horizontal="right"/>
    </xf>
    <xf numFmtId="0" fontId="6" fillId="0" borderId="2" xfId="36" applyNumberFormat="1" applyFont="1" applyFill="1" applyBorder="1" applyAlignment="1">
      <alignment horizontal="right"/>
    </xf>
    <xf numFmtId="0" fontId="11" fillId="0" borderId="1" xfId="36" applyFont="1" applyFill="1" applyBorder="1" applyAlignment="1">
      <alignment horizontal="right"/>
    </xf>
    <xf numFmtId="0" fontId="8" fillId="0" borderId="1" xfId="40" applyFont="1" applyFill="1" applyBorder="1" applyAlignment="1" applyProtection="1">
      <alignment horizontal="left"/>
    </xf>
    <xf numFmtId="0" fontId="6" fillId="0" borderId="0" xfId="37" applyFont="1" applyAlignment="1" applyProtection="1">
      <alignment horizontal="left"/>
      <protection locked="0"/>
    </xf>
    <xf numFmtId="0" fontId="3" fillId="0" borderId="0" xfId="10" applyFont="1" applyFill="1" applyAlignment="1">
      <alignment horizontal="right"/>
    </xf>
    <xf numFmtId="0" fontId="8" fillId="0" borderId="0" xfId="40" applyFont="1" applyFill="1" applyAlignment="1" applyProtection="1">
      <alignment horizontal="left"/>
    </xf>
    <xf numFmtId="0" fontId="7" fillId="0" borderId="0" xfId="36" applyFont="1" applyAlignment="1" applyProtection="1">
      <alignment horizontal="left"/>
      <protection locked="0"/>
    </xf>
    <xf numFmtId="0" fontId="7" fillId="0" borderId="0" xfId="36" applyFont="1" applyFill="1" applyAlignment="1" applyProtection="1">
      <alignment horizontal="left"/>
      <protection locked="0"/>
    </xf>
    <xf numFmtId="0" fontId="12" fillId="0" borderId="0" xfId="36" applyFont="1" applyFill="1" applyAlignment="1">
      <alignment horizontal="left"/>
    </xf>
    <xf numFmtId="0" fontId="12" fillId="0" borderId="0" xfId="36" applyFont="1" applyFill="1"/>
    <xf numFmtId="0" fontId="12" fillId="0" borderId="0" xfId="36" applyFont="1" applyFill="1" applyBorder="1"/>
    <xf numFmtId="0" fontId="2" fillId="0" borderId="0" xfId="10" applyFont="1" applyFill="1" applyAlignment="1">
      <alignment horizontal="right"/>
    </xf>
    <xf numFmtId="0" fontId="12" fillId="0" borderId="0" xfId="36" applyFont="1" applyFill="1" applyAlignment="1">
      <alignment horizontal="right"/>
    </xf>
    <xf numFmtId="174" fontId="3" fillId="0" borderId="0" xfId="10" applyNumberFormat="1" applyFont="1" applyFill="1"/>
    <xf numFmtId="0" fontId="36" fillId="0" borderId="0" xfId="33" applyFont="1"/>
    <xf numFmtId="0" fontId="3" fillId="0" borderId="0" xfId="84" applyFont="1"/>
    <xf numFmtId="0" fontId="3" fillId="0" borderId="0" xfId="33" applyFont="1"/>
    <xf numFmtId="0" fontId="11" fillId="0" borderId="0" xfId="10" applyFont="1" applyFill="1"/>
    <xf numFmtId="0" fontId="11" fillId="0" borderId="0" xfId="10" applyFont="1" applyFill="1" applyAlignment="1">
      <alignment horizontal="right"/>
    </xf>
    <xf numFmtId="49" fontId="11" fillId="0" borderId="0" xfId="10" applyNumberFormat="1" applyFont="1" applyFill="1" applyAlignment="1">
      <alignment horizontal="right"/>
    </xf>
    <xf numFmtId="0" fontId="11" fillId="0" borderId="1" xfId="10" applyFont="1" applyFill="1" applyBorder="1"/>
    <xf numFmtId="0" fontId="11" fillId="0" borderId="1" xfId="10" applyFont="1" applyFill="1" applyBorder="1" applyAlignment="1">
      <alignment horizontal="right"/>
    </xf>
    <xf numFmtId="0" fontId="12" fillId="0" borderId="0" xfId="10" applyFont="1" applyFill="1"/>
    <xf numFmtId="3" fontId="2" fillId="0" borderId="0" xfId="13" applyNumberFormat="1" applyFont="1" applyFill="1" applyBorder="1" applyAlignment="1">
      <alignment horizontal="right"/>
    </xf>
    <xf numFmtId="3" fontId="2" fillId="0" borderId="0" xfId="33" applyNumberFormat="1" applyFont="1" applyBorder="1"/>
    <xf numFmtId="0" fontId="12" fillId="0" borderId="0" xfId="10" applyFont="1" applyFill="1" applyBorder="1"/>
    <xf numFmtId="3" fontId="2" fillId="0" borderId="0" xfId="10" applyNumberFormat="1" applyFont="1" applyFill="1" applyBorder="1" applyAlignment="1">
      <alignment horizontal="right"/>
    </xf>
    <xf numFmtId="3" fontId="3" fillId="0" borderId="0" xfId="10" applyNumberFormat="1" applyFont="1" applyFill="1" applyAlignment="1">
      <alignment horizontal="right"/>
    </xf>
    <xf numFmtId="3" fontId="3" fillId="0" borderId="0" xfId="33" applyNumberFormat="1" applyFont="1" applyBorder="1"/>
    <xf numFmtId="3" fontId="2" fillId="0" borderId="0" xfId="10" applyNumberFormat="1" applyFont="1" applyFill="1" applyAlignment="1">
      <alignment horizontal="right"/>
    </xf>
    <xf numFmtId="3" fontId="7" fillId="0" borderId="0" xfId="33" applyNumberFormat="1" applyFont="1" applyFill="1" applyAlignment="1">
      <alignment horizontal="right"/>
    </xf>
    <xf numFmtId="175" fontId="3" fillId="0" borderId="0" xfId="10" applyNumberFormat="1" applyFont="1" applyFill="1" applyAlignment="1">
      <alignment horizontal="right"/>
    </xf>
    <xf numFmtId="166" fontId="3" fillId="0" borderId="0" xfId="33" applyNumberFormat="1" applyFont="1" applyFill="1" applyBorder="1" applyAlignment="1">
      <alignment horizontal="right"/>
    </xf>
    <xf numFmtId="0" fontId="3" fillId="0" borderId="0" xfId="10" applyFont="1" applyFill="1" applyBorder="1"/>
    <xf numFmtId="0" fontId="3" fillId="0" borderId="2" xfId="10" applyFont="1" applyFill="1" applyBorder="1"/>
    <xf numFmtId="0" fontId="3" fillId="0" borderId="1" xfId="10" applyFont="1" applyFill="1" applyBorder="1"/>
    <xf numFmtId="164" fontId="3" fillId="0" borderId="1" xfId="98" applyFont="1" applyFill="1" applyBorder="1" applyAlignment="1" applyProtection="1">
      <alignment horizontal="left"/>
    </xf>
    <xf numFmtId="3" fontId="11" fillId="0" borderId="0" xfId="4" applyNumberFormat="1" applyFont="1" applyFill="1" applyBorder="1"/>
    <xf numFmtId="164" fontId="3" fillId="0" borderId="0" xfId="98" applyFont="1" applyFill="1" applyBorder="1" applyAlignment="1" applyProtection="1">
      <alignment horizontal="left"/>
    </xf>
    <xf numFmtId="0" fontId="9" fillId="0" borderId="0" xfId="99" applyFont="1" applyFill="1" applyAlignment="1" applyProtection="1">
      <alignment horizontal="left" wrapText="1"/>
    </xf>
    <xf numFmtId="0" fontId="2" fillId="0" borderId="0" xfId="33" applyFont="1" applyFill="1" applyAlignment="1">
      <alignment horizontal="left" vertical="center"/>
    </xf>
    <xf numFmtId="0" fontId="3" fillId="0" borderId="0" xfId="84" applyFont="1" applyAlignment="1">
      <alignment horizontal="right"/>
    </xf>
    <xf numFmtId="0" fontId="3" fillId="0" borderId="0" xfId="33" applyFont="1" applyAlignment="1">
      <alignment horizontal="right"/>
    </xf>
    <xf numFmtId="164" fontId="6" fillId="0" borderId="0" xfId="87" applyFont="1" applyFill="1" applyBorder="1" applyAlignment="1" applyProtection="1">
      <alignment horizontal="left"/>
    </xf>
    <xf numFmtId="164" fontId="8" fillId="0" borderId="0" xfId="98" applyFont="1" applyFill="1" applyAlignment="1" applyProtection="1">
      <alignment horizontal="left"/>
    </xf>
    <xf numFmtId="0" fontId="3" fillId="0" borderId="1" xfId="33" applyFont="1" applyBorder="1"/>
    <xf numFmtId="0" fontId="3" fillId="0" borderId="1" xfId="33" applyFont="1" applyBorder="1" applyAlignment="1">
      <alignment horizontal="right"/>
    </xf>
    <xf numFmtId="0" fontId="2" fillId="0" borderId="0" xfId="84" applyFont="1" applyAlignment="1"/>
    <xf numFmtId="10" fontId="2" fillId="0" borderId="0" xfId="33" applyNumberFormat="1" applyFont="1" applyBorder="1" applyAlignment="1"/>
    <xf numFmtId="0" fontId="2" fillId="0" borderId="0" xfId="33" applyFont="1" applyBorder="1" applyAlignment="1"/>
    <xf numFmtId="3" fontId="2" fillId="0" borderId="0" xfId="33" applyNumberFormat="1" applyFont="1" applyBorder="1" applyAlignment="1">
      <alignment horizontal="right"/>
    </xf>
    <xf numFmtId="10" fontId="3" fillId="0" borderId="0" xfId="33" applyNumberFormat="1" applyFont="1" applyBorder="1" applyAlignment="1">
      <alignment horizontal="left"/>
    </xf>
    <xf numFmtId="3" fontId="3" fillId="0" borderId="0" xfId="33" applyNumberFormat="1" applyFont="1" applyAlignment="1">
      <alignment horizontal="right"/>
    </xf>
    <xf numFmtId="10" fontId="3" fillId="0" borderId="0" xfId="33" applyNumberFormat="1" applyFont="1" applyAlignment="1">
      <alignment horizontal="left"/>
    </xf>
    <xf numFmtId="176" fontId="3" fillId="0" borderId="0" xfId="33" applyNumberFormat="1" applyFont="1" applyAlignment="1">
      <alignment horizontal="right"/>
    </xf>
    <xf numFmtId="10" fontId="2" fillId="0" borderId="0" xfId="33" applyNumberFormat="1" applyFont="1" applyAlignment="1">
      <alignment horizontal="left"/>
    </xf>
    <xf numFmtId="10" fontId="2" fillId="0" borderId="0" xfId="33" applyNumberFormat="1" applyFont="1"/>
    <xf numFmtId="3" fontId="2" fillId="0" borderId="0" xfId="33" applyNumberFormat="1" applyFont="1" applyAlignment="1">
      <alignment horizontal="right"/>
    </xf>
    <xf numFmtId="164" fontId="6" fillId="0" borderId="0" xfId="103" applyFont="1" applyFill="1"/>
    <xf numFmtId="3" fontId="6" fillId="0" borderId="0" xfId="103" applyNumberFormat="1" applyFont="1" applyFill="1" applyAlignment="1">
      <alignment horizontal="right"/>
    </xf>
    <xf numFmtId="3" fontId="6" fillId="0" borderId="0" xfId="33" applyNumberFormat="1" applyFont="1" applyFill="1" applyBorder="1" applyAlignment="1">
      <alignment horizontal="right"/>
    </xf>
    <xf numFmtId="0" fontId="6" fillId="0" borderId="2" xfId="9" applyNumberFormat="1" applyFont="1" applyFill="1" applyBorder="1"/>
    <xf numFmtId="0" fontId="6" fillId="0" borderId="2" xfId="9" applyNumberFormat="1" applyFont="1" applyFill="1" applyBorder="1" applyAlignment="1">
      <alignment horizontal="left"/>
    </xf>
    <xf numFmtId="164" fontId="6" fillId="0" borderId="0" xfId="86" applyFont="1" applyFill="1" applyBorder="1"/>
    <xf numFmtId="164" fontId="6" fillId="0" borderId="0" xfId="86" applyFont="1" applyFill="1" applyBorder="1" applyAlignment="1">
      <alignment horizontal="right"/>
    </xf>
    <xf numFmtId="49" fontId="6" fillId="0" borderId="0" xfId="33" applyNumberFormat="1" applyFont="1" applyFill="1" applyBorder="1" applyAlignment="1"/>
    <xf numFmtId="0" fontId="7" fillId="0" borderId="0" xfId="9" applyFont="1" applyAlignment="1" applyProtection="1">
      <alignment horizontal="left"/>
      <protection locked="0"/>
    </xf>
    <xf numFmtId="0" fontId="6" fillId="0" borderId="0" xfId="9" applyFont="1"/>
    <xf numFmtId="3" fontId="37" fillId="0" borderId="0" xfId="33" applyNumberFormat="1" applyFont="1" applyFill="1" applyAlignment="1">
      <alignment horizontal="right"/>
    </xf>
    <xf numFmtId="0" fontId="2" fillId="0" borderId="0" xfId="84" applyFont="1"/>
    <xf numFmtId="0" fontId="7" fillId="0" borderId="0" xfId="9" applyFont="1" applyAlignment="1">
      <alignment horizontal="left"/>
    </xf>
    <xf numFmtId="0" fontId="7" fillId="0" borderId="0" xfId="9" applyFont="1"/>
    <xf numFmtId="3" fontId="17" fillId="0" borderId="0" xfId="33" applyNumberFormat="1" applyFont="1" applyFill="1" applyAlignment="1">
      <alignment horizontal="right"/>
    </xf>
    <xf numFmtId="0" fontId="7" fillId="0" borderId="0" xfId="3" applyFont="1" applyFill="1" applyAlignment="1">
      <alignment horizontal="left"/>
    </xf>
    <xf numFmtId="0" fontId="39" fillId="0" borderId="0" xfId="104" applyFont="1" applyFill="1" applyBorder="1"/>
    <xf numFmtId="0" fontId="39" fillId="0" borderId="0" xfId="104" applyFont="1"/>
    <xf numFmtId="0" fontId="39" fillId="0" borderId="0" xfId="104" applyFont="1" applyAlignment="1">
      <alignment horizontal="right"/>
    </xf>
    <xf numFmtId="0" fontId="40" fillId="0" borderId="0" xfId="104" applyFont="1"/>
    <xf numFmtId="174" fontId="39" fillId="0" borderId="0" xfId="104" applyNumberFormat="1" applyFont="1"/>
    <xf numFmtId="174" fontId="39" fillId="0" borderId="0" xfId="104" applyNumberFormat="1" applyFont="1" applyAlignment="1">
      <alignment horizontal="right"/>
    </xf>
    <xf numFmtId="0" fontId="39" fillId="0" borderId="1" xfId="104" applyFont="1" applyBorder="1"/>
    <xf numFmtId="174" fontId="39" fillId="0" borderId="1" xfId="104" applyNumberFormat="1" applyFont="1" applyBorder="1"/>
    <xf numFmtId="174" fontId="39" fillId="0" borderId="1" xfId="104" applyNumberFormat="1" applyFont="1" applyBorder="1" applyAlignment="1">
      <alignment horizontal="right"/>
    </xf>
    <xf numFmtId="0" fontId="40" fillId="0" borderId="1" xfId="104" applyFont="1" applyBorder="1"/>
    <xf numFmtId="3" fontId="39" fillId="0" borderId="0" xfId="104" applyNumberFormat="1" applyFont="1" applyAlignment="1">
      <alignment horizontal="right"/>
    </xf>
    <xf numFmtId="0" fontId="39" fillId="0" borderId="0" xfId="104" applyFont="1" applyBorder="1"/>
    <xf numFmtId="0" fontId="39" fillId="0" borderId="0" xfId="104" applyFont="1" applyBorder="1" applyAlignment="1">
      <alignment horizontal="right"/>
    </xf>
    <xf numFmtId="0" fontId="40" fillId="0" borderId="0" xfId="104" applyFont="1" applyBorder="1"/>
    <xf numFmtId="0" fontId="39" fillId="0" borderId="2" xfId="104" applyFont="1" applyBorder="1"/>
    <xf numFmtId="0" fontId="39" fillId="0" borderId="2" xfId="104" applyFont="1" applyBorder="1" applyAlignment="1">
      <alignment horizontal="right"/>
    </xf>
    <xf numFmtId="0" fontId="40" fillId="0" borderId="2" xfId="104" applyFont="1" applyBorder="1"/>
    <xf numFmtId="0" fontId="41" fillId="0" borderId="0" xfId="104" applyFont="1" applyFill="1" applyBorder="1"/>
    <xf numFmtId="0" fontId="41" fillId="0" borderId="0" xfId="104" applyFont="1"/>
    <xf numFmtId="0" fontId="41" fillId="0" borderId="0" xfId="104" applyFont="1" applyAlignment="1">
      <alignment horizontal="right"/>
    </xf>
    <xf numFmtId="0" fontId="42" fillId="0" borderId="0" xfId="104" applyNumberFormat="1" applyFont="1" applyFill="1" applyBorder="1" applyAlignment="1">
      <alignment horizontal="left"/>
    </xf>
    <xf numFmtId="0" fontId="42" fillId="0" borderId="0" xfId="104" applyNumberFormat="1" applyFont="1" applyAlignment="1">
      <alignment horizontal="left"/>
    </xf>
    <xf numFmtId="164" fontId="3" fillId="0" borderId="0" xfId="86" applyFont="1" applyFill="1" applyBorder="1"/>
    <xf numFmtId="177" fontId="3" fillId="0" borderId="0" xfId="86" applyNumberFormat="1" applyFont="1" applyFill="1" applyBorder="1"/>
    <xf numFmtId="164" fontId="3" fillId="0" borderId="0" xfId="86" applyFont="1" applyFill="1" applyAlignment="1">
      <alignment horizontal="left"/>
    </xf>
    <xf numFmtId="0" fontId="8" fillId="0" borderId="0" xfId="105" applyFont="1" applyAlignment="1" applyProtection="1">
      <alignment horizontal="left"/>
    </xf>
    <xf numFmtId="0" fontId="8" fillId="0" borderId="0" xfId="3" applyFont="1" applyAlignment="1" applyProtection="1">
      <alignment horizontal="left"/>
    </xf>
    <xf numFmtId="164" fontId="3" fillId="0" borderId="0" xfId="86" applyFont="1" applyFill="1" applyAlignment="1" applyProtection="1">
      <alignment horizontal="left"/>
    </xf>
    <xf numFmtId="164" fontId="6" fillId="0" borderId="0" xfId="87" applyFont="1" applyBorder="1" applyAlignment="1" applyProtection="1">
      <alignment horizontal="left"/>
    </xf>
    <xf numFmtId="164" fontId="3" fillId="0" borderId="1" xfId="86" applyFont="1" applyFill="1" applyBorder="1"/>
    <xf numFmtId="177" fontId="3" fillId="0" borderId="1" xfId="86" applyNumberFormat="1" applyFont="1" applyFill="1" applyBorder="1"/>
    <xf numFmtId="164" fontId="3" fillId="0" borderId="1" xfId="86" applyFont="1" applyFill="1" applyBorder="1" applyAlignment="1" applyProtection="1">
      <alignment horizontal="left" indent="1"/>
    </xf>
    <xf numFmtId="164" fontId="6" fillId="0" borderId="0" xfId="86" applyFont="1" applyFill="1" applyAlignment="1" applyProtection="1">
      <alignment horizontal="left"/>
    </xf>
    <xf numFmtId="3" fontId="3" fillId="0" borderId="0" xfId="86" applyNumberFormat="1" applyFont="1" applyFill="1" applyBorder="1"/>
    <xf numFmtId="3" fontId="3" fillId="0" borderId="0" xfId="86" applyNumberFormat="1" applyFont="1" applyFill="1" applyBorder="1" applyAlignment="1">
      <alignment horizontal="right"/>
    </xf>
    <xf numFmtId="3" fontId="11" fillId="0" borderId="0" xfId="106" applyNumberFormat="1" applyFont="1" applyFill="1" applyBorder="1" applyAlignment="1"/>
    <xf numFmtId="3" fontId="3" fillId="0" borderId="0" xfId="35" applyNumberFormat="1" applyFont="1" applyFill="1" applyAlignment="1" applyProtection="1">
      <alignment horizontal="right"/>
      <protection locked="0"/>
    </xf>
    <xf numFmtId="0" fontId="6" fillId="0" borderId="0" xfId="107" applyFont="1" applyFill="1" applyAlignment="1" applyProtection="1">
      <alignment horizontal="left"/>
      <protection locked="0"/>
    </xf>
    <xf numFmtId="166" fontId="6" fillId="0" borderId="0" xfId="86" applyNumberFormat="1" applyFont="1" applyFill="1" applyAlignment="1" applyProtection="1">
      <alignment horizontal="left"/>
    </xf>
    <xf numFmtId="164" fontId="2" fillId="0" borderId="0" xfId="86" applyFont="1" applyFill="1" applyBorder="1"/>
    <xf numFmtId="164" fontId="7" fillId="0" borderId="0" xfId="86" applyFont="1" applyFill="1" applyAlignment="1" applyProtection="1">
      <alignment horizontal="left"/>
    </xf>
    <xf numFmtId="3" fontId="2" fillId="0" borderId="0" xfId="86" applyNumberFormat="1" applyFont="1" applyFill="1" applyBorder="1"/>
    <xf numFmtId="3" fontId="2" fillId="0" borderId="0" xfId="86" applyNumberFormat="1" applyFont="1" applyFill="1" applyBorder="1" applyAlignment="1">
      <alignment horizontal="right"/>
    </xf>
    <xf numFmtId="0" fontId="2" fillId="0" borderId="0" xfId="35" applyFont="1"/>
    <xf numFmtId="177" fontId="6" fillId="0" borderId="0" xfId="4" applyNumberFormat="1" applyFont="1" applyFill="1" applyBorder="1" applyAlignment="1">
      <alignment horizontal="right"/>
    </xf>
    <xf numFmtId="164" fontId="3" fillId="0" borderId="0" xfId="86" applyNumberFormat="1" applyFont="1" applyFill="1" applyAlignment="1" applyProtection="1">
      <alignment horizontal="right" vertical="center"/>
    </xf>
    <xf numFmtId="164" fontId="3" fillId="0" borderId="2" xfId="86" applyFont="1" applyFill="1" applyBorder="1"/>
    <xf numFmtId="177" fontId="6" fillId="0" borderId="2" xfId="4" applyNumberFormat="1" applyFont="1" applyFill="1" applyBorder="1" applyAlignment="1">
      <alignment horizontal="right" vertical="center"/>
    </xf>
    <xf numFmtId="177" fontId="3" fillId="0" borderId="2" xfId="86" applyNumberFormat="1" applyFont="1" applyFill="1" applyBorder="1"/>
    <xf numFmtId="49" fontId="3" fillId="0" borderId="2" xfId="86" applyNumberFormat="1" applyFont="1" applyFill="1" applyBorder="1" applyAlignment="1" applyProtection="1">
      <alignment horizontal="right"/>
    </xf>
    <xf numFmtId="164" fontId="3" fillId="0" borderId="1" xfId="86" applyFont="1" applyFill="1" applyBorder="1" applyAlignment="1">
      <alignment horizontal="right"/>
    </xf>
    <xf numFmtId="0" fontId="3" fillId="0" borderId="1" xfId="35" applyFont="1" applyFill="1" applyBorder="1" applyAlignment="1" applyProtection="1">
      <alignment horizontal="left"/>
      <protection locked="0"/>
    </xf>
    <xf numFmtId="166" fontId="6" fillId="0" borderId="0" xfId="35" applyNumberFormat="1" applyFont="1" applyAlignment="1">
      <alignment horizontal="left"/>
    </xf>
    <xf numFmtId="177" fontId="3" fillId="0" borderId="0" xfId="10" applyNumberFormat="1" applyFont="1" applyFill="1"/>
    <xf numFmtId="164" fontId="3" fillId="0" borderId="0" xfId="86" applyFont="1" applyFill="1" applyBorder="1" applyAlignment="1">
      <alignment horizontal="right"/>
    </xf>
    <xf numFmtId="164" fontId="7" fillId="0" borderId="0" xfId="86" applyFont="1" applyFill="1" applyBorder="1" applyAlignment="1">
      <alignment wrapText="1"/>
    </xf>
    <xf numFmtId="178" fontId="3" fillId="0" borderId="0" xfId="86" applyNumberFormat="1" applyFont="1" applyFill="1" applyBorder="1"/>
    <xf numFmtId="164" fontId="7" fillId="0" borderId="0" xfId="86" applyNumberFormat="1" applyFont="1" applyAlignment="1" applyProtection="1">
      <alignment horizontal="left"/>
    </xf>
    <xf numFmtId="177" fontId="17" fillId="0" borderId="0" xfId="86" applyNumberFormat="1" applyFont="1" applyFill="1" applyBorder="1"/>
    <xf numFmtId="164" fontId="6" fillId="0" borderId="0" xfId="87" applyFont="1" applyFill="1" applyBorder="1"/>
    <xf numFmtId="164" fontId="6" fillId="0" borderId="0" xfId="86" applyFont="1" applyFill="1" applyBorder="1" applyAlignment="1" applyProtection="1">
      <alignment horizontal="left"/>
    </xf>
    <xf numFmtId="164" fontId="6" fillId="0" borderId="1" xfId="86" applyFont="1" applyFill="1" applyBorder="1"/>
    <xf numFmtId="179" fontId="6" fillId="0" borderId="1" xfId="101" applyNumberFormat="1" applyFont="1" applyFill="1" applyBorder="1" applyAlignment="1">
      <alignment horizontal="right"/>
    </xf>
    <xf numFmtId="164" fontId="6" fillId="0" borderId="1" xfId="86" applyFont="1" applyFill="1" applyBorder="1" applyAlignment="1" applyProtection="1">
      <alignment horizontal="left"/>
    </xf>
    <xf numFmtId="0" fontId="11" fillId="0" borderId="0" xfId="3" applyFont="1" applyFill="1" applyAlignment="1" applyProtection="1">
      <alignment horizontal="left"/>
    </xf>
    <xf numFmtId="3" fontId="6" fillId="0" borderId="0" xfId="86" applyNumberFormat="1" applyFont="1" applyFill="1" applyBorder="1" applyAlignment="1">
      <alignment horizontal="right"/>
    </xf>
    <xf numFmtId="3" fontId="6" fillId="0" borderId="0" xfId="101" applyNumberFormat="1" applyFont="1" applyFill="1" applyBorder="1" applyAlignment="1">
      <alignment horizontal="right"/>
    </xf>
    <xf numFmtId="164" fontId="6" fillId="0" borderId="0" xfId="86" applyFont="1" applyFill="1" applyBorder="1" applyAlignment="1">
      <alignment horizontal="left"/>
    </xf>
    <xf numFmtId="3" fontId="6" fillId="0" borderId="0" xfId="109" applyNumberFormat="1" applyFont="1" applyFill="1" applyBorder="1" applyAlignment="1">
      <alignment horizontal="right"/>
    </xf>
    <xf numFmtId="180" fontId="6" fillId="0" borderId="0" xfId="35" applyNumberFormat="1" applyFont="1" applyFill="1" applyAlignment="1">
      <alignment horizontal="left"/>
    </xf>
    <xf numFmtId="3" fontId="6" fillId="0" borderId="0" xfId="87" applyNumberFormat="1" applyFont="1" applyFill="1" applyBorder="1"/>
    <xf numFmtId="164" fontId="7" fillId="0" borderId="0" xfId="87" applyFont="1" applyFill="1" applyBorder="1"/>
    <xf numFmtId="3" fontId="7" fillId="0" borderId="0" xfId="109" applyNumberFormat="1" applyFont="1" applyFill="1" applyBorder="1" applyAlignment="1">
      <alignment horizontal="right"/>
    </xf>
    <xf numFmtId="164" fontId="7" fillId="0" borderId="0" xfId="87" applyFont="1" applyFill="1" applyBorder="1" applyAlignment="1" applyProtection="1">
      <alignment horizontal="left"/>
    </xf>
    <xf numFmtId="3" fontId="7" fillId="0" borderId="0" xfId="87" applyNumberFormat="1" applyFont="1" applyFill="1" applyBorder="1"/>
    <xf numFmtId="164" fontId="7" fillId="0" borderId="0" xfId="87" applyFont="1" applyBorder="1" applyAlignment="1" applyProtection="1">
      <alignment horizontal="left"/>
    </xf>
    <xf numFmtId="164" fontId="6" fillId="0" borderId="0" xfId="87" applyFont="1" applyAlignment="1" applyProtection="1">
      <alignment horizontal="left" indent="1"/>
    </xf>
    <xf numFmtId="164" fontId="7" fillId="0" borderId="0" xfId="87" applyFont="1" applyAlignment="1" applyProtection="1">
      <alignment horizontal="left"/>
    </xf>
    <xf numFmtId="164" fontId="6" fillId="0" borderId="2" xfId="86" applyFont="1" applyFill="1" applyBorder="1"/>
    <xf numFmtId="177" fontId="6" fillId="0" borderId="2" xfId="86" applyNumberFormat="1" applyFont="1" applyFill="1" applyBorder="1"/>
    <xf numFmtId="49" fontId="6" fillId="0" borderId="2" xfId="86" applyNumberFormat="1" applyFont="1" applyFill="1" applyBorder="1" applyAlignment="1" applyProtection="1">
      <alignment horizontal="right"/>
    </xf>
    <xf numFmtId="164" fontId="6" fillId="0" borderId="2" xfId="87" applyFont="1" applyFill="1" applyBorder="1"/>
    <xf numFmtId="164" fontId="6" fillId="0" borderId="1" xfId="86" applyFont="1" applyFill="1" applyBorder="1" applyAlignment="1">
      <alignment horizontal="right"/>
    </xf>
    <xf numFmtId="164" fontId="6" fillId="0" borderId="1" xfId="87" applyFont="1" applyFill="1" applyBorder="1"/>
    <xf numFmtId="166" fontId="8" fillId="0" borderId="1" xfId="35" applyNumberFormat="1" applyFont="1" applyFill="1" applyBorder="1" applyAlignment="1">
      <alignment horizontal="left" vertical="center"/>
    </xf>
    <xf numFmtId="164" fontId="7" fillId="0" borderId="0" xfId="87" applyFont="1" applyAlignment="1" applyProtection="1">
      <alignment horizontal="left" wrapText="1"/>
    </xf>
    <xf numFmtId="164" fontId="7" fillId="0" borderId="0" xfId="86" applyFont="1" applyFill="1" applyBorder="1"/>
    <xf numFmtId="178" fontId="6" fillId="0" borderId="0" xfId="86" applyNumberFormat="1" applyFont="1" applyFill="1" applyBorder="1"/>
    <xf numFmtId="0" fontId="43" fillId="0" borderId="0" xfId="102" applyFont="1" applyFill="1"/>
    <xf numFmtId="0" fontId="43" fillId="0" borderId="0" xfId="102" applyFont="1" applyFill="1" applyBorder="1"/>
    <xf numFmtId="0" fontId="43" fillId="0" borderId="0" xfId="102" applyFont="1" applyFill="1" applyBorder="1" applyAlignment="1">
      <alignment horizontal="left"/>
    </xf>
    <xf numFmtId="0" fontId="43" fillId="0" borderId="0" xfId="102" applyFont="1" applyFill="1" applyBorder="1" applyAlignment="1">
      <alignment horizontal="right"/>
    </xf>
    <xf numFmtId="0" fontId="43" fillId="0" borderId="0" xfId="102" applyFont="1" applyFill="1" applyAlignment="1">
      <alignment horizontal="right"/>
    </xf>
    <xf numFmtId="0" fontId="43" fillId="0" borderId="0" xfId="102" applyFont="1" applyFill="1" applyAlignment="1">
      <alignment horizontal="left"/>
    </xf>
    <xf numFmtId="164" fontId="44" fillId="0" borderId="0" xfId="87" applyFont="1" applyFill="1" applyBorder="1" applyAlignment="1" applyProtection="1">
      <alignment horizontal="left"/>
    </xf>
    <xf numFmtId="0" fontId="43" fillId="0" borderId="0" xfId="102" applyFont="1" applyFill="1" applyBorder="1" applyAlignment="1" applyProtection="1">
      <alignment horizontal="left"/>
    </xf>
    <xf numFmtId="0" fontId="43" fillId="0" borderId="1" xfId="102" applyFont="1" applyFill="1" applyBorder="1" applyAlignment="1" applyProtection="1">
      <alignment horizontal="left"/>
    </xf>
    <xf numFmtId="174" fontId="43" fillId="0" borderId="1" xfId="102" applyNumberFormat="1" applyFont="1" applyFill="1" applyBorder="1" applyAlignment="1">
      <alignment horizontal="left"/>
    </xf>
    <xf numFmtId="174" fontId="43" fillId="0" borderId="1" xfId="102" applyNumberFormat="1" applyFont="1" applyFill="1" applyBorder="1" applyAlignment="1">
      <alignment horizontal="right"/>
    </xf>
    <xf numFmtId="0" fontId="43" fillId="0" borderId="0" xfId="102" applyFont="1" applyFill="1" applyAlignment="1" applyProtection="1">
      <alignment horizontal="left"/>
    </xf>
    <xf numFmtId="174" fontId="43" fillId="0" borderId="0" xfId="102" applyNumberFormat="1" applyFont="1" applyFill="1" applyBorder="1" applyAlignment="1">
      <alignment horizontal="left"/>
    </xf>
    <xf numFmtId="174" fontId="43" fillId="0" borderId="0" xfId="102" applyNumberFormat="1" applyFont="1" applyFill="1" applyBorder="1" applyAlignment="1">
      <alignment horizontal="right"/>
    </xf>
    <xf numFmtId="3" fontId="43" fillId="0" borderId="0" xfId="102" applyNumberFormat="1" applyFont="1" applyFill="1" applyBorder="1" applyAlignment="1">
      <alignment horizontal="left"/>
    </xf>
    <xf numFmtId="3" fontId="43" fillId="0" borderId="0" xfId="102" applyNumberFormat="1" applyFont="1" applyFill="1" applyBorder="1" applyAlignment="1">
      <alignment horizontal="right"/>
    </xf>
    <xf numFmtId="0" fontId="44" fillId="0" borderId="0" xfId="3" applyFont="1" applyFill="1" applyAlignment="1" applyProtection="1">
      <alignment horizontal="left"/>
    </xf>
    <xf numFmtId="174" fontId="43" fillId="0" borderId="0" xfId="102" applyNumberFormat="1" applyFont="1" applyFill="1" applyBorder="1" applyAlignment="1" applyProtection="1">
      <alignment horizontal="left"/>
    </xf>
    <xf numFmtId="0" fontId="43" fillId="0" borderId="0" xfId="110" applyFont="1" applyFill="1" applyBorder="1" applyAlignment="1">
      <alignment horizontal="right"/>
    </xf>
    <xf numFmtId="0" fontId="43" fillId="0" borderId="1" xfId="102" applyFont="1" applyFill="1" applyBorder="1" applyAlignment="1">
      <alignment horizontal="left"/>
    </xf>
    <xf numFmtId="0" fontId="43" fillId="0" borderId="1" xfId="102" applyFont="1" applyFill="1" applyBorder="1" applyAlignment="1">
      <alignment horizontal="right"/>
    </xf>
    <xf numFmtId="0" fontId="43" fillId="0" borderId="1" xfId="102" applyFont="1" applyFill="1" applyBorder="1" applyAlignment="1" applyProtection="1">
      <alignment horizontal="right"/>
    </xf>
    <xf numFmtId="0" fontId="43" fillId="0" borderId="2" xfId="102" applyFont="1" applyFill="1" applyBorder="1" applyAlignment="1">
      <alignment horizontal="left"/>
    </xf>
    <xf numFmtId="0" fontId="43" fillId="0" borderId="2" xfId="102" applyFont="1" applyFill="1" applyBorder="1" applyAlignment="1">
      <alignment horizontal="right"/>
    </xf>
    <xf numFmtId="0" fontId="43" fillId="0" borderId="12" xfId="102" applyFont="1" applyFill="1" applyBorder="1" applyAlignment="1">
      <alignment horizontal="right"/>
    </xf>
    <xf numFmtId="0" fontId="43" fillId="0" borderId="1" xfId="110" applyFont="1" applyFill="1" applyBorder="1" applyAlignment="1">
      <alignment horizontal="left"/>
    </xf>
    <xf numFmtId="0" fontId="43" fillId="0" borderId="1" xfId="110" applyFont="1" applyFill="1" applyBorder="1" applyAlignment="1">
      <alignment horizontal="right"/>
    </xf>
    <xf numFmtId="0" fontId="43" fillId="0" borderId="1" xfId="110" applyFont="1" applyFill="1" applyBorder="1"/>
    <xf numFmtId="0" fontId="45" fillId="0" borderId="0" xfId="102" applyFont="1" applyFill="1" applyBorder="1" applyAlignment="1">
      <alignment horizontal="left"/>
    </xf>
    <xf numFmtId="0" fontId="45" fillId="0" borderId="0" xfId="102" applyNumberFormat="1" applyFont="1" applyFill="1" applyAlignment="1">
      <alignment horizontal="left"/>
    </xf>
    <xf numFmtId="0" fontId="45" fillId="0" borderId="0" xfId="102" applyNumberFormat="1" applyFont="1" applyFill="1" applyBorder="1" applyAlignment="1">
      <alignment horizontal="left"/>
    </xf>
    <xf numFmtId="0" fontId="3" fillId="0" borderId="0" xfId="6" applyFont="1" applyFill="1" applyBorder="1"/>
    <xf numFmtId="0" fontId="8" fillId="0" borderId="0" xfId="6" applyFont="1" applyFill="1" applyBorder="1"/>
    <xf numFmtId="3" fontId="8" fillId="0" borderId="0" xfId="6" applyNumberFormat="1" applyFont="1" applyFill="1" applyBorder="1" applyAlignment="1">
      <alignment horizontal="right"/>
    </xf>
    <xf numFmtId="3" fontId="8" fillId="0" borderId="0" xfId="6" applyNumberFormat="1" applyFont="1" applyFill="1" applyBorder="1"/>
    <xf numFmtId="0" fontId="8" fillId="0" borderId="0" xfId="6" applyNumberFormat="1" applyFont="1" applyFill="1" applyBorder="1" applyAlignment="1" applyProtection="1">
      <alignment horizontal="left"/>
    </xf>
    <xf numFmtId="0" fontId="3" fillId="0" borderId="0" xfId="35" applyNumberFormat="1" applyFont="1" applyFill="1"/>
    <xf numFmtId="3" fontId="8" fillId="0" borderId="0" xfId="6" applyNumberFormat="1" applyFont="1" applyFill="1" applyBorder="1" applyAlignment="1" applyProtection="1">
      <alignment horizontal="left"/>
    </xf>
    <xf numFmtId="0" fontId="3" fillId="0" borderId="1" xfId="6" applyFont="1" applyFill="1" applyBorder="1"/>
    <xf numFmtId="0" fontId="8" fillId="0" borderId="1" xfId="6" applyFont="1" applyFill="1" applyBorder="1"/>
    <xf numFmtId="3" fontId="8" fillId="0" borderId="1" xfId="6" applyNumberFormat="1" applyFont="1" applyFill="1" applyBorder="1" applyAlignment="1">
      <alignment horizontal="right"/>
    </xf>
    <xf numFmtId="3" fontId="8" fillId="0" borderId="1" xfId="6" applyNumberFormat="1" applyFont="1" applyFill="1" applyBorder="1"/>
    <xf numFmtId="3" fontId="8" fillId="0" borderId="1" xfId="6" applyNumberFormat="1" applyFont="1" applyFill="1" applyBorder="1" applyAlignment="1" applyProtection="1">
      <alignment horizontal="left"/>
    </xf>
    <xf numFmtId="0" fontId="8" fillId="0" borderId="0" xfId="6" applyFont="1" applyFill="1" applyAlignment="1" applyProtection="1">
      <alignment horizontal="left"/>
    </xf>
    <xf numFmtId="3" fontId="6" fillId="0" borderId="0" xfId="111" applyNumberFormat="1" applyFont="1" applyFill="1" applyBorder="1" applyAlignment="1" applyProtection="1">
      <alignment horizontal="right"/>
    </xf>
    <xf numFmtId="0" fontId="3" fillId="0" borderId="0" xfId="6" applyFont="1" applyFill="1"/>
    <xf numFmtId="0" fontId="3" fillId="0" borderId="2" xfId="6" applyFont="1" applyFill="1" applyBorder="1"/>
    <xf numFmtId="164" fontId="6" fillId="0" borderId="0" xfId="112" applyNumberFormat="1" applyFont="1" applyAlignment="1" applyProtection="1">
      <alignment horizontal="left"/>
    </xf>
    <xf numFmtId="0" fontId="7" fillId="0" borderId="0" xfId="112" applyFont="1" applyAlignment="1" applyProtection="1">
      <alignment horizontal="left"/>
    </xf>
    <xf numFmtId="0" fontId="2" fillId="0" borderId="0" xfId="6" applyFont="1"/>
    <xf numFmtId="0" fontId="2" fillId="0" borderId="0" xfId="6" applyFont="1" applyFill="1" applyBorder="1"/>
    <xf numFmtId="0" fontId="2" fillId="0" borderId="0" xfId="6" applyFont="1" applyFill="1"/>
    <xf numFmtId="0" fontId="3" fillId="0" borderId="0" xfId="84" applyFont="1" applyBorder="1"/>
    <xf numFmtId="3" fontId="46" fillId="0" borderId="0" xfId="84" applyNumberFormat="1" applyFont="1" applyBorder="1" applyAlignment="1">
      <alignment horizontal="left"/>
    </xf>
    <xf numFmtId="3" fontId="47" fillId="0" borderId="0" xfId="84" applyNumberFormat="1" applyFont="1" applyBorder="1" applyAlignment="1">
      <alignment horizontal="left"/>
    </xf>
    <xf numFmtId="3" fontId="15" fillId="0" borderId="0" xfId="84" applyNumberFormat="1" applyFont="1" applyBorder="1" applyAlignment="1">
      <alignment horizontal="center"/>
    </xf>
    <xf numFmtId="0" fontId="48" fillId="0" borderId="0" xfId="3" applyFont="1" applyFill="1" applyAlignment="1" applyProtection="1">
      <alignment horizontal="left"/>
    </xf>
    <xf numFmtId="49" fontId="15" fillId="0" borderId="0" xfId="61" applyNumberFormat="1" applyFont="1" applyFill="1" applyAlignment="1">
      <alignment horizontal="center"/>
    </xf>
    <xf numFmtId="49" fontId="15" fillId="0" borderId="0" xfId="61" applyNumberFormat="1" applyFont="1" applyAlignment="1">
      <alignment horizontal="center"/>
    </xf>
    <xf numFmtId="49" fontId="48" fillId="0" borderId="0" xfId="3" applyNumberFormat="1" applyFont="1" applyFill="1" applyAlignment="1" applyProtection="1">
      <alignment horizontal="left"/>
    </xf>
    <xf numFmtId="3" fontId="3" fillId="0" borderId="0" xfId="84" applyNumberFormat="1" applyFont="1" applyAlignment="1">
      <alignment horizontal="right"/>
    </xf>
    <xf numFmtId="3" fontId="15" fillId="0" borderId="0" xfId="84" applyNumberFormat="1" applyFont="1" applyAlignment="1">
      <alignment horizontal="right"/>
    </xf>
    <xf numFmtId="3" fontId="15" fillId="0" borderId="0" xfId="84" applyNumberFormat="1" applyFont="1" applyAlignment="1">
      <alignment horizontal="center"/>
    </xf>
    <xf numFmtId="3" fontId="15" fillId="19" borderId="2" xfId="84" applyNumberFormat="1" applyFont="1" applyFill="1" applyBorder="1" applyAlignment="1">
      <alignment horizontal="right"/>
    </xf>
    <xf numFmtId="3" fontId="15" fillId="19" borderId="2" xfId="84" applyNumberFormat="1" applyFont="1" applyFill="1" applyBorder="1" applyAlignment="1">
      <alignment horizontal="center"/>
    </xf>
    <xf numFmtId="0" fontId="49" fillId="0" borderId="0" xfId="61" applyFont="1" applyFill="1" applyAlignment="1">
      <alignment horizontal="left"/>
    </xf>
    <xf numFmtId="0" fontId="49" fillId="0" borderId="0" xfId="84" applyFont="1" applyAlignment="1">
      <alignment horizontal="left"/>
    </xf>
    <xf numFmtId="0" fontId="40" fillId="0" borderId="0" xfId="102" applyNumberFormat="1" applyFont="1" applyFill="1" applyBorder="1" applyAlignment="1">
      <alignment horizontal="left"/>
    </xf>
    <xf numFmtId="0" fontId="12" fillId="0" borderId="0" xfId="84" applyFont="1" applyAlignment="1">
      <alignment horizontal="center"/>
    </xf>
    <xf numFmtId="15" fontId="3" fillId="0" borderId="0" xfId="84" applyNumberFormat="1" applyFont="1" applyAlignment="1">
      <alignment horizontal="center"/>
    </xf>
    <xf numFmtId="0" fontId="3" fillId="0" borderId="0" xfId="84" applyFont="1" applyBorder="1" applyAlignment="1">
      <alignment horizontal="center"/>
    </xf>
    <xf numFmtId="0" fontId="3" fillId="0" borderId="0" xfId="84" applyFont="1" applyAlignment="1">
      <alignment horizontal="center"/>
    </xf>
    <xf numFmtId="0" fontId="51" fillId="0" borderId="0" xfId="113" applyFont="1"/>
    <xf numFmtId="0" fontId="51" fillId="0" borderId="0" xfId="113" applyFont="1" applyBorder="1"/>
    <xf numFmtId="0" fontId="50" fillId="0" borderId="0" xfId="113" applyFont="1"/>
    <xf numFmtId="0" fontId="51" fillId="0" borderId="0" xfId="113" applyFont="1" applyAlignment="1">
      <alignment horizontal="center"/>
    </xf>
    <xf numFmtId="0" fontId="51" fillId="0" borderId="0" xfId="113" applyNumberFormat="1" applyFont="1"/>
    <xf numFmtId="0" fontId="8" fillId="0" borderId="0" xfId="113" applyNumberFormat="1" applyFont="1" applyFill="1" applyAlignment="1" applyProtection="1">
      <alignment horizontal="left"/>
    </xf>
    <xf numFmtId="0" fontId="50" fillId="0" borderId="0" xfId="113" applyFont="1" applyBorder="1"/>
    <xf numFmtId="0" fontId="51" fillId="0" borderId="0" xfId="113" applyFont="1" applyBorder="1" applyAlignment="1">
      <alignment horizontal="center"/>
    </xf>
    <xf numFmtId="0" fontId="51" fillId="0" borderId="0" xfId="113" applyNumberFormat="1" applyFont="1" applyBorder="1"/>
    <xf numFmtId="0" fontId="51" fillId="0" borderId="13" xfId="113" applyFont="1" applyBorder="1"/>
    <xf numFmtId="0" fontId="51" fillId="0" borderId="1" xfId="113" applyFont="1" applyBorder="1"/>
    <xf numFmtId="0" fontId="51" fillId="0" borderId="14" xfId="113" applyFont="1" applyBorder="1"/>
    <xf numFmtId="0" fontId="51" fillId="0" borderId="15" xfId="113" applyFont="1" applyBorder="1"/>
    <xf numFmtId="0" fontId="50" fillId="0" borderId="13" xfId="113" applyFont="1" applyBorder="1"/>
    <xf numFmtId="0" fontId="51" fillId="0" borderId="1" xfId="113" applyFont="1" applyBorder="1" applyAlignment="1">
      <alignment horizontal="center"/>
    </xf>
    <xf numFmtId="0" fontId="51" fillId="0" borderId="1" xfId="113" applyNumberFormat="1" applyFont="1" applyBorder="1"/>
    <xf numFmtId="0" fontId="51" fillId="0" borderId="15" xfId="113" applyNumberFormat="1" applyFont="1" applyBorder="1"/>
    <xf numFmtId="3" fontId="51" fillId="0" borderId="16" xfId="113" applyNumberFormat="1" applyFont="1" applyBorder="1"/>
    <xf numFmtId="3" fontId="51" fillId="0" borderId="0" xfId="113" applyNumberFormat="1" applyFont="1" applyBorder="1"/>
    <xf numFmtId="3" fontId="51" fillId="0" borderId="17" xfId="113" applyNumberFormat="1" applyFont="1" applyBorder="1"/>
    <xf numFmtId="3" fontId="51" fillId="0" borderId="18" xfId="113" applyNumberFormat="1" applyFont="1" applyBorder="1"/>
    <xf numFmtId="3" fontId="50" fillId="0" borderId="16" xfId="113" applyNumberFormat="1" applyFont="1" applyBorder="1"/>
    <xf numFmtId="3" fontId="51" fillId="0" borderId="0" xfId="113" applyNumberFormat="1" applyFont="1" applyBorder="1" applyAlignment="1">
      <alignment horizontal="center"/>
    </xf>
    <xf numFmtId="0" fontId="51" fillId="0" borderId="18" xfId="113" applyNumberFormat="1" applyFont="1" applyBorder="1"/>
    <xf numFmtId="0" fontId="51" fillId="0" borderId="16" xfId="113" applyFont="1" applyBorder="1"/>
    <xf numFmtId="0" fontId="51" fillId="0" borderId="17" xfId="113" applyFont="1" applyBorder="1"/>
    <xf numFmtId="0" fontId="51" fillId="0" borderId="18" xfId="113" applyFont="1" applyBorder="1"/>
    <xf numFmtId="0" fontId="50" fillId="0" borderId="16" xfId="113" applyFont="1" applyBorder="1"/>
    <xf numFmtId="0" fontId="50" fillId="0" borderId="17" xfId="113" applyFont="1" applyBorder="1" applyAlignment="1">
      <alignment horizontal="center"/>
    </xf>
    <xf numFmtId="0" fontId="50" fillId="0" borderId="18" xfId="113" applyFont="1" applyBorder="1"/>
    <xf numFmtId="0" fontId="52" fillId="0" borderId="0" xfId="113" applyNumberFormat="1" applyFont="1" applyBorder="1"/>
    <xf numFmtId="0" fontId="50" fillId="0" borderId="0" xfId="113" applyFont="1" applyBorder="1" applyAlignment="1">
      <alignment horizontal="center"/>
    </xf>
    <xf numFmtId="0" fontId="51" fillId="0" borderId="19" xfId="113" applyFont="1" applyBorder="1"/>
    <xf numFmtId="0" fontId="51" fillId="0" borderId="20" xfId="113" applyFont="1" applyBorder="1"/>
    <xf numFmtId="0" fontId="51" fillId="0" borderId="21" xfId="113" applyFont="1" applyBorder="1"/>
    <xf numFmtId="0" fontId="51" fillId="0" borderId="22" xfId="113" applyFont="1" applyBorder="1"/>
    <xf numFmtId="0" fontId="50" fillId="0" borderId="19" xfId="113" applyFont="1" applyBorder="1"/>
    <xf numFmtId="0" fontId="51" fillId="0" borderId="20" xfId="113" applyFont="1" applyBorder="1" applyAlignment="1">
      <alignment horizontal="center"/>
    </xf>
    <xf numFmtId="0" fontId="51" fillId="0" borderId="20" xfId="113" applyNumberFormat="1" applyFont="1" applyBorder="1"/>
    <xf numFmtId="0" fontId="51" fillId="0" borderId="22" xfId="113" applyNumberFormat="1" applyFont="1" applyBorder="1"/>
    <xf numFmtId="0" fontId="51" fillId="0" borderId="0" xfId="113" applyFont="1" applyAlignment="1">
      <alignment vertical="center"/>
    </xf>
    <xf numFmtId="0" fontId="8" fillId="0" borderId="23" xfId="113" applyFont="1" applyBorder="1" applyAlignment="1">
      <alignment horizontal="center" vertical="center" wrapText="1"/>
    </xf>
    <xf numFmtId="0" fontId="8" fillId="0" borderId="2" xfId="113" applyFont="1" applyBorder="1" applyAlignment="1">
      <alignment horizontal="center" vertical="center" wrapText="1"/>
    </xf>
    <xf numFmtId="0" fontId="8" fillId="0" borderId="24" xfId="113" applyFont="1" applyBorder="1" applyAlignment="1">
      <alignment horizontal="center" vertical="center" wrapText="1"/>
    </xf>
    <xf numFmtId="0" fontId="8" fillId="0" borderId="15" xfId="113" applyFont="1" applyBorder="1" applyAlignment="1">
      <alignment horizontal="center" vertical="center" wrapText="1"/>
    </xf>
    <xf numFmtId="0" fontId="51" fillId="0" borderId="1" xfId="113" applyFont="1" applyBorder="1" applyAlignment="1">
      <alignment horizontal="center" vertical="center"/>
    </xf>
    <xf numFmtId="0" fontId="51" fillId="0" borderId="1" xfId="113" applyNumberFormat="1" applyFont="1" applyBorder="1" applyAlignment="1">
      <alignment vertical="center"/>
    </xf>
    <xf numFmtId="0" fontId="51" fillId="0" borderId="15" xfId="113" applyNumberFormat="1" applyFont="1" applyBorder="1" applyAlignment="1">
      <alignment vertical="center"/>
    </xf>
    <xf numFmtId="0" fontId="51" fillId="0" borderId="0" xfId="113" applyFont="1" applyBorder="1" applyAlignment="1">
      <alignment horizontal="center" vertical="center"/>
    </xf>
    <xf numFmtId="0" fontId="51" fillId="0" borderId="0" xfId="113" applyNumberFormat="1" applyFont="1" applyBorder="1" applyAlignment="1">
      <alignment vertical="center"/>
    </xf>
    <xf numFmtId="0" fontId="51" fillId="0" borderId="18" xfId="113" applyNumberFormat="1" applyFont="1" applyBorder="1" applyAlignment="1">
      <alignment vertical="center"/>
    </xf>
    <xf numFmtId="0" fontId="51" fillId="0" borderId="20" xfId="113" applyFont="1" applyBorder="1" applyAlignment="1">
      <alignment horizontal="center" vertical="center"/>
    </xf>
    <xf numFmtId="0" fontId="51" fillId="0" borderId="20" xfId="113" applyNumberFormat="1" applyFont="1" applyBorder="1" applyAlignment="1">
      <alignment vertical="center"/>
    </xf>
    <xf numFmtId="0" fontId="51" fillId="0" borderId="22" xfId="113" applyNumberFormat="1" applyFont="1" applyBorder="1" applyAlignment="1">
      <alignment vertical="center"/>
    </xf>
    <xf numFmtId="0" fontId="50" fillId="0" borderId="0" xfId="113" applyNumberFormat="1" applyFont="1" applyBorder="1"/>
    <xf numFmtId="0" fontId="8" fillId="0" borderId="0" xfId="40" applyFont="1" applyFill="1" applyBorder="1" applyAlignment="1">
      <alignment horizontal="right"/>
    </xf>
    <xf numFmtId="0" fontId="8" fillId="0" borderId="0" xfId="40" applyFont="1" applyFill="1" applyBorder="1"/>
    <xf numFmtId="0" fontId="8" fillId="0" borderId="0" xfId="6" applyNumberFormat="1" applyFont="1" applyFill="1" applyBorder="1" applyAlignment="1">
      <alignment horizontal="left"/>
    </xf>
    <xf numFmtId="0" fontId="9" fillId="0" borderId="0" xfId="40" applyFont="1" applyFill="1" applyBorder="1" applyAlignment="1">
      <alignment horizontal="right"/>
    </xf>
    <xf numFmtId="0" fontId="8" fillId="0" borderId="0" xfId="114" applyFont="1" applyFill="1" applyBorder="1" applyAlignment="1">
      <alignment horizontal="right"/>
    </xf>
    <xf numFmtId="0" fontId="9" fillId="0" borderId="0" xfId="40" applyFont="1" applyFill="1" applyBorder="1"/>
    <xf numFmtId="0" fontId="9" fillId="0" borderId="0" xfId="40" applyFont="1" applyFill="1"/>
    <xf numFmtId="0" fontId="9" fillId="0" borderId="0" xfId="40" applyNumberFormat="1" applyFont="1" applyFill="1" applyBorder="1" applyAlignment="1" applyProtection="1">
      <alignment horizontal="left"/>
    </xf>
    <xf numFmtId="0" fontId="9" fillId="0" borderId="0" xfId="40" applyNumberFormat="1" applyFont="1" applyFill="1" applyBorder="1" applyAlignment="1">
      <alignment horizontal="right"/>
    </xf>
    <xf numFmtId="0" fontId="8" fillId="0" borderId="0" xfId="40" applyFont="1" applyFill="1"/>
    <xf numFmtId="0" fontId="8" fillId="0" borderId="0" xfId="40" applyFont="1" applyFill="1" applyAlignment="1">
      <alignment horizontal="right"/>
    </xf>
    <xf numFmtId="0" fontId="8" fillId="0" borderId="0" xfId="40" applyFont="1" applyFill="1" applyAlignment="1">
      <alignment horizontal="center"/>
    </xf>
    <xf numFmtId="0" fontId="9" fillId="0" borderId="0" xfId="40" applyNumberFormat="1" applyFont="1" applyFill="1" applyBorder="1" applyAlignment="1">
      <alignment horizontal="left"/>
    </xf>
    <xf numFmtId="0" fontId="53" fillId="0" borderId="0" xfId="113" applyNumberFormat="1" applyFont="1" applyAlignment="1">
      <alignment horizontal="left"/>
    </xf>
    <xf numFmtId="0" fontId="54" fillId="0" borderId="0" xfId="40" applyNumberFormat="1" applyFont="1" applyFill="1" applyBorder="1" applyAlignment="1">
      <alignment horizontal="left"/>
    </xf>
    <xf numFmtId="0" fontId="53" fillId="0" borderId="0" xfId="113" applyNumberFormat="1" applyFont="1" applyBorder="1" applyAlignment="1">
      <alignment horizontal="left"/>
    </xf>
    <xf numFmtId="0" fontId="54" fillId="0" borderId="0" xfId="40" applyNumberFormat="1" applyFont="1" applyFill="1" applyAlignment="1">
      <alignment horizontal="left"/>
    </xf>
    <xf numFmtId="0" fontId="39" fillId="0" borderId="0" xfId="113" applyFont="1"/>
    <xf numFmtId="0" fontId="41" fillId="0" borderId="0" xfId="113" applyFont="1"/>
    <xf numFmtId="0" fontId="39" fillId="0" borderId="0" xfId="113" applyNumberFormat="1" applyFont="1" applyAlignment="1">
      <alignment horizontal="left"/>
    </xf>
    <xf numFmtId="0" fontId="39" fillId="0" borderId="0" xfId="113" applyFont="1" applyFill="1"/>
    <xf numFmtId="0" fontId="41" fillId="0" borderId="0" xfId="113" applyFont="1" applyFill="1"/>
    <xf numFmtId="0" fontId="39" fillId="0" borderId="0" xfId="113" applyNumberFormat="1" applyFont="1" applyFill="1" applyAlignment="1">
      <alignment horizontal="left"/>
    </xf>
    <xf numFmtId="0" fontId="39" fillId="0" borderId="14" xfId="113" applyFont="1" applyFill="1" applyBorder="1"/>
    <xf numFmtId="3" fontId="39" fillId="0" borderId="15" xfId="113" applyNumberFormat="1" applyFont="1" applyFill="1" applyBorder="1"/>
    <xf numFmtId="3" fontId="39" fillId="0" borderId="1" xfId="113" applyNumberFormat="1" applyFont="1" applyFill="1" applyBorder="1"/>
    <xf numFmtId="3" fontId="39" fillId="0" borderId="13" xfId="113" applyNumberFormat="1" applyFont="1" applyFill="1" applyBorder="1"/>
    <xf numFmtId="3" fontId="41" fillId="0" borderId="13" xfId="113" applyNumberFormat="1" applyFont="1" applyFill="1" applyBorder="1"/>
    <xf numFmtId="0" fontId="39" fillId="0" borderId="1" xfId="113" applyFont="1" applyFill="1" applyBorder="1"/>
    <xf numFmtId="0" fontId="39" fillId="0" borderId="15" xfId="113" applyFont="1" applyFill="1" applyBorder="1"/>
    <xf numFmtId="0" fontId="51" fillId="0" borderId="17" xfId="113" applyFont="1" applyFill="1" applyBorder="1"/>
    <xf numFmtId="3" fontId="39" fillId="0" borderId="16" xfId="113" applyNumberFormat="1" applyFont="1" applyFill="1" applyBorder="1"/>
    <xf numFmtId="3" fontId="39" fillId="0" borderId="0" xfId="113" applyNumberFormat="1" applyFont="1" applyFill="1"/>
    <xf numFmtId="3" fontId="39" fillId="0" borderId="18" xfId="113" applyNumberFormat="1" applyFont="1" applyFill="1" applyBorder="1"/>
    <xf numFmtId="3" fontId="41" fillId="0" borderId="16" xfId="113" applyNumberFormat="1" applyFont="1" applyFill="1" applyBorder="1"/>
    <xf numFmtId="0" fontId="39" fillId="0" borderId="0" xfId="113" applyFont="1" applyFill="1" applyBorder="1"/>
    <xf numFmtId="0" fontId="39" fillId="0" borderId="18" xfId="113" applyNumberFormat="1" applyFont="1" applyFill="1" applyBorder="1" applyAlignment="1">
      <alignment horizontal="left"/>
    </xf>
    <xf numFmtId="0" fontId="39" fillId="0" borderId="17" xfId="113" applyFont="1" applyFill="1" applyBorder="1"/>
    <xf numFmtId="0" fontId="39" fillId="0" borderId="19" xfId="113" applyFont="1" applyFill="1" applyBorder="1"/>
    <xf numFmtId="0" fontId="39" fillId="0" borderId="16" xfId="113" applyFont="1" applyFill="1" applyBorder="1"/>
    <xf numFmtId="0" fontId="39" fillId="0" borderId="22" xfId="113" applyFont="1" applyFill="1" applyBorder="1"/>
    <xf numFmtId="0" fontId="41" fillId="0" borderId="16" xfId="113" applyFont="1" applyFill="1" applyBorder="1"/>
    <xf numFmtId="0" fontId="39" fillId="0" borderId="20" xfId="113" applyFont="1" applyFill="1" applyBorder="1"/>
    <xf numFmtId="0" fontId="39" fillId="0" borderId="18" xfId="113" applyFont="1" applyFill="1" applyBorder="1"/>
    <xf numFmtId="0" fontId="39" fillId="0" borderId="0" xfId="113" applyFont="1" applyAlignment="1">
      <alignment vertical="center"/>
    </xf>
    <xf numFmtId="0" fontId="51" fillId="0" borderId="14" xfId="113" applyFont="1" applyFill="1" applyBorder="1" applyAlignment="1">
      <alignment vertical="center"/>
    </xf>
    <xf numFmtId="0" fontId="8" fillId="0" borderId="23" xfId="113" applyFont="1" applyFill="1" applyBorder="1" applyAlignment="1">
      <alignment horizontal="center" vertical="center" wrapText="1"/>
    </xf>
    <xf numFmtId="0" fontId="8" fillId="0" borderId="25" xfId="113" applyFont="1" applyFill="1" applyBorder="1" applyAlignment="1">
      <alignment horizontal="center" vertical="center" wrapText="1"/>
    </xf>
    <xf numFmtId="0" fontId="8" fillId="0" borderId="26" xfId="113" applyFont="1" applyFill="1" applyBorder="1" applyAlignment="1">
      <alignment horizontal="center" vertical="center" wrapText="1"/>
    </xf>
    <xf numFmtId="0" fontId="8" fillId="0" borderId="15" xfId="113" applyFont="1" applyFill="1" applyBorder="1" applyAlignment="1">
      <alignment horizontal="center" vertical="center" wrapText="1"/>
    </xf>
    <xf numFmtId="0" fontId="51" fillId="0" borderId="1" xfId="113" applyFont="1" applyFill="1" applyBorder="1" applyAlignment="1">
      <alignment horizontal="center" vertical="center"/>
    </xf>
    <xf numFmtId="0" fontId="51" fillId="0" borderId="1" xfId="113" applyNumberFormat="1" applyFont="1" applyFill="1" applyBorder="1" applyAlignment="1">
      <alignment vertical="center"/>
    </xf>
    <xf numFmtId="0" fontId="51" fillId="0" borderId="15" xfId="113" applyNumberFormat="1" applyFont="1" applyFill="1" applyBorder="1" applyAlignment="1">
      <alignment vertical="center"/>
    </xf>
    <xf numFmtId="0" fontId="51" fillId="0" borderId="17" xfId="113" applyFont="1" applyFill="1" applyBorder="1" applyAlignment="1">
      <alignment vertical="center"/>
    </xf>
    <xf numFmtId="0" fontId="51" fillId="0" borderId="0" xfId="113" applyFont="1" applyFill="1" applyBorder="1" applyAlignment="1">
      <alignment horizontal="center" vertical="center"/>
    </xf>
    <xf numFmtId="0" fontId="51" fillId="0" borderId="0" xfId="113" applyNumberFormat="1" applyFont="1" applyFill="1" applyBorder="1" applyAlignment="1">
      <alignment vertical="center"/>
    </xf>
    <xf numFmtId="0" fontId="51" fillId="0" borderId="18" xfId="113" applyNumberFormat="1" applyFont="1" applyFill="1" applyBorder="1" applyAlignment="1">
      <alignment vertical="center"/>
    </xf>
    <xf numFmtId="0" fontId="51" fillId="0" borderId="21" xfId="113" applyFont="1" applyFill="1" applyBorder="1" applyAlignment="1">
      <alignment vertical="center"/>
    </xf>
    <xf numFmtId="0" fontId="51" fillId="0" borderId="20" xfId="113" applyFont="1" applyFill="1" applyBorder="1" applyAlignment="1">
      <alignment horizontal="center" vertical="center"/>
    </xf>
    <xf numFmtId="0" fontId="51" fillId="0" borderId="20" xfId="113" applyNumberFormat="1" applyFont="1" applyFill="1" applyBorder="1" applyAlignment="1">
      <alignment vertical="center"/>
    </xf>
    <xf numFmtId="0" fontId="51" fillId="0" borderId="22" xfId="113" applyNumberFormat="1" applyFont="1" applyFill="1" applyBorder="1" applyAlignment="1">
      <alignment vertical="center"/>
    </xf>
    <xf numFmtId="0" fontId="50" fillId="0" borderId="1" xfId="113" applyFont="1" applyBorder="1"/>
    <xf numFmtId="0" fontId="51" fillId="0" borderId="1" xfId="113" applyNumberFormat="1" applyFont="1" applyBorder="1" applyAlignment="1">
      <alignment horizontal="left"/>
    </xf>
    <xf numFmtId="0" fontId="8" fillId="0" borderId="0" xfId="40" applyNumberFormat="1" applyFont="1" applyFill="1" applyBorder="1" applyAlignment="1" applyProtection="1">
      <alignment horizontal="right"/>
    </xf>
    <xf numFmtId="0" fontId="8" fillId="0" borderId="0" xfId="40" applyNumberFormat="1" applyFont="1" applyFill="1" applyBorder="1" applyAlignment="1" applyProtection="1">
      <alignment horizontal="left"/>
    </xf>
    <xf numFmtId="0" fontId="9" fillId="0" borderId="0" xfId="40" applyNumberFormat="1" applyFont="1" applyFill="1" applyBorder="1" applyAlignment="1" applyProtection="1">
      <alignment horizontal="right"/>
    </xf>
    <xf numFmtId="0" fontId="42" fillId="0" borderId="0" xfId="113" applyNumberFormat="1" applyFont="1" applyAlignment="1">
      <alignment horizontal="left"/>
    </xf>
    <xf numFmtId="10" fontId="41" fillId="0" borderId="0" xfId="113" applyNumberFormat="1" applyFont="1" applyFill="1"/>
    <xf numFmtId="0" fontId="39" fillId="0" borderId="0" xfId="113" applyFont="1" applyFill="1" applyAlignment="1">
      <alignment vertical="center"/>
    </xf>
    <xf numFmtId="0" fontId="8" fillId="0" borderId="27" xfId="113" applyFont="1" applyFill="1" applyBorder="1" applyAlignment="1">
      <alignment horizontal="center" vertical="center" wrapText="1"/>
    </xf>
    <xf numFmtId="0" fontId="51" fillId="0" borderId="0" xfId="113" applyFont="1" applyFill="1" applyBorder="1"/>
    <xf numFmtId="0" fontId="51" fillId="0" borderId="1" xfId="113" applyFont="1" applyFill="1" applyBorder="1"/>
    <xf numFmtId="0" fontId="50" fillId="0" borderId="1" xfId="113" applyFont="1" applyFill="1" applyBorder="1"/>
    <xf numFmtId="0" fontId="51" fillId="0" borderId="0" xfId="113" applyFont="1" applyFill="1"/>
    <xf numFmtId="0" fontId="8" fillId="0" borderId="0" xfId="40" applyNumberFormat="1" applyFont="1" applyFill="1" applyBorder="1" applyAlignment="1">
      <alignment horizontal="left"/>
    </xf>
    <xf numFmtId="0" fontId="51" fillId="0" borderId="0" xfId="113" applyFont="1" applyFill="1" applyAlignment="1">
      <alignment horizontal="center"/>
    </xf>
    <xf numFmtId="0" fontId="42" fillId="0" borderId="0" xfId="113" applyNumberFormat="1" applyFont="1" applyFill="1" applyAlignment="1">
      <alignment horizontal="left"/>
    </xf>
    <xf numFmtId="0" fontId="53" fillId="0" borderId="0" xfId="113" applyNumberFormat="1" applyFont="1" applyFill="1" applyAlignment="1">
      <alignment horizontal="left"/>
    </xf>
    <xf numFmtId="0" fontId="9" fillId="0" borderId="19" xfId="40" applyFont="1" applyFill="1" applyBorder="1" applyAlignment="1" applyProtection="1">
      <alignment horizontal="center" vertical="center" wrapText="1"/>
    </xf>
    <xf numFmtId="0" fontId="9" fillId="0" borderId="16" xfId="40" applyFont="1" applyFill="1" applyBorder="1" applyAlignment="1" applyProtection="1">
      <alignment horizontal="center" vertical="center" wrapText="1"/>
    </xf>
    <xf numFmtId="0" fontId="9" fillId="0" borderId="13" xfId="40" applyFont="1" applyFill="1" applyBorder="1" applyAlignment="1" applyProtection="1">
      <alignment horizontal="center" vertical="center" wrapText="1"/>
    </xf>
    <xf numFmtId="0" fontId="9" fillId="0" borderId="22" xfId="40" applyFont="1" applyFill="1" applyBorder="1" applyAlignment="1" applyProtection="1">
      <alignment horizontal="center" vertical="center"/>
    </xf>
    <xf numFmtId="0" fontId="9" fillId="0" borderId="20" xfId="40" applyFont="1" applyFill="1" applyBorder="1" applyAlignment="1" applyProtection="1">
      <alignment horizontal="center" vertical="center"/>
    </xf>
    <xf numFmtId="0" fontId="9" fillId="0" borderId="21" xfId="40" applyFont="1" applyFill="1" applyBorder="1" applyAlignment="1" applyProtection="1">
      <alignment horizontal="center" vertical="center"/>
    </xf>
    <xf numFmtId="0" fontId="9" fillId="0" borderId="22" xfId="113" applyFont="1" applyBorder="1" applyAlignment="1">
      <alignment horizontal="center" vertical="center" wrapText="1"/>
    </xf>
    <xf numFmtId="0" fontId="9" fillId="0" borderId="20" xfId="113" applyFont="1" applyBorder="1" applyAlignment="1">
      <alignment horizontal="center" vertical="center" wrapText="1"/>
    </xf>
    <xf numFmtId="0" fontId="9" fillId="0" borderId="21" xfId="113" applyFont="1" applyBorder="1" applyAlignment="1">
      <alignment horizontal="center" vertical="center" wrapText="1"/>
    </xf>
    <xf numFmtId="0" fontId="9" fillId="0" borderId="19" xfId="113" applyFont="1" applyBorder="1" applyAlignment="1">
      <alignment horizontal="center" vertical="center" wrapText="1"/>
    </xf>
    <xf numFmtId="0" fontId="9" fillId="0" borderId="16" xfId="113" applyFont="1" applyBorder="1" applyAlignment="1">
      <alignment horizontal="center" vertical="center" wrapText="1"/>
    </xf>
    <xf numFmtId="0" fontId="9" fillId="0" borderId="13" xfId="113" applyFont="1" applyBorder="1" applyAlignment="1">
      <alignment horizontal="center" vertical="center" wrapText="1"/>
    </xf>
    <xf numFmtId="0" fontId="8" fillId="0" borderId="16" xfId="40" applyFont="1" applyFill="1" applyBorder="1" applyAlignment="1" applyProtection="1">
      <alignment horizontal="center" vertical="center" wrapText="1"/>
    </xf>
    <xf numFmtId="0" fontId="8" fillId="0" borderId="13" xfId="40" applyFont="1" applyFill="1" applyBorder="1" applyAlignment="1" applyProtection="1">
      <alignment horizontal="center" vertical="center" wrapText="1"/>
    </xf>
    <xf numFmtId="0" fontId="51" fillId="0" borderId="22" xfId="113" applyFont="1" applyBorder="1" applyAlignment="1">
      <alignment horizontal="center" vertical="center" wrapText="1"/>
    </xf>
    <xf numFmtId="0" fontId="51" fillId="0" borderId="20" xfId="113" applyFont="1" applyBorder="1" applyAlignment="1">
      <alignment horizontal="center" vertical="center" wrapText="1"/>
    </xf>
    <xf numFmtId="0" fontId="51" fillId="0" borderId="21" xfId="113" applyFont="1" applyBorder="1" applyAlignment="1">
      <alignment horizontal="center" vertical="center" wrapText="1"/>
    </xf>
    <xf numFmtId="0" fontId="8" fillId="0" borderId="19" xfId="113" applyFont="1" applyBorder="1" applyAlignment="1">
      <alignment horizontal="center" vertical="center" wrapText="1"/>
    </xf>
    <xf numFmtId="0" fontId="8" fillId="0" borderId="13" xfId="113" applyFont="1" applyBorder="1" applyAlignment="1">
      <alignment horizontal="center" vertical="center" wrapText="1"/>
    </xf>
    <xf numFmtId="0" fontId="8" fillId="0" borderId="16" xfId="113" applyFont="1" applyBorder="1" applyAlignment="1">
      <alignment horizontal="center" vertical="center" wrapText="1"/>
    </xf>
    <xf numFmtId="0" fontId="8" fillId="0" borderId="22" xfId="113" applyFont="1" applyBorder="1" applyAlignment="1">
      <alignment horizontal="center" vertical="center" wrapText="1"/>
    </xf>
    <xf numFmtId="0" fontId="8" fillId="0" borderId="15" xfId="113" applyFont="1" applyBorder="1" applyAlignment="1">
      <alignment horizontal="center" vertical="center" wrapText="1"/>
    </xf>
    <xf numFmtId="0" fontId="8" fillId="0" borderId="21" xfId="113" applyFont="1" applyBorder="1" applyAlignment="1">
      <alignment horizontal="center" vertical="center" wrapText="1"/>
    </xf>
    <xf numFmtId="0" fontId="8" fillId="0" borderId="14" xfId="113" applyFont="1" applyBorder="1" applyAlignment="1">
      <alignment horizontal="center" vertical="center" wrapText="1"/>
    </xf>
    <xf numFmtId="0" fontId="9" fillId="0" borderId="22" xfId="113" applyFont="1" applyFill="1" applyBorder="1" applyAlignment="1">
      <alignment horizontal="center" vertical="center" wrapText="1"/>
    </xf>
    <xf numFmtId="0" fontId="9" fillId="0" borderId="20" xfId="113" applyFont="1" applyFill="1" applyBorder="1" applyAlignment="1">
      <alignment horizontal="center" vertical="center" wrapText="1"/>
    </xf>
    <xf numFmtId="0" fontId="9" fillId="0" borderId="21" xfId="113" applyFont="1" applyFill="1" applyBorder="1" applyAlignment="1">
      <alignment horizontal="center" vertical="center" wrapText="1"/>
    </xf>
    <xf numFmtId="0" fontId="9" fillId="0" borderId="19" xfId="113" applyFont="1" applyFill="1" applyBorder="1" applyAlignment="1">
      <alignment horizontal="center" vertical="center" wrapText="1"/>
    </xf>
    <xf numFmtId="0" fontId="9" fillId="0" borderId="16" xfId="113" applyFont="1" applyFill="1" applyBorder="1" applyAlignment="1">
      <alignment horizontal="center" vertical="center" wrapText="1"/>
    </xf>
    <xf numFmtId="0" fontId="9" fillId="0" borderId="13" xfId="113" applyFont="1" applyFill="1" applyBorder="1" applyAlignment="1">
      <alignment horizontal="center" vertical="center" wrapText="1"/>
    </xf>
    <xf numFmtId="0" fontId="8" fillId="0" borderId="19" xfId="113" applyFont="1" applyFill="1" applyBorder="1" applyAlignment="1">
      <alignment horizontal="center" vertical="center" wrapText="1"/>
    </xf>
    <xf numFmtId="0" fontId="8" fillId="0" borderId="13" xfId="113" applyFont="1" applyFill="1" applyBorder="1" applyAlignment="1">
      <alignment horizontal="center" vertical="center" wrapText="1"/>
    </xf>
    <xf numFmtId="0" fontId="8" fillId="0" borderId="16" xfId="113" applyFont="1" applyFill="1" applyBorder="1" applyAlignment="1">
      <alignment horizontal="center" vertical="center" wrapText="1"/>
    </xf>
    <xf numFmtId="0" fontId="8" fillId="0" borderId="22" xfId="113" applyFont="1" applyFill="1" applyBorder="1" applyAlignment="1">
      <alignment horizontal="center" vertical="center" wrapText="1"/>
    </xf>
    <xf numFmtId="0" fontId="8" fillId="0" borderId="15" xfId="113" applyFont="1" applyFill="1" applyBorder="1" applyAlignment="1">
      <alignment horizontal="center" vertical="center" wrapText="1"/>
    </xf>
    <xf numFmtId="0" fontId="8" fillId="0" borderId="21" xfId="113" applyFont="1" applyFill="1" applyBorder="1" applyAlignment="1">
      <alignment horizontal="center" vertical="center" wrapText="1"/>
    </xf>
    <xf numFmtId="0" fontId="8" fillId="0" borderId="14" xfId="113" applyFont="1" applyFill="1" applyBorder="1" applyAlignment="1">
      <alignment horizontal="center" vertical="center" wrapText="1"/>
    </xf>
    <xf numFmtId="0" fontId="3" fillId="0" borderId="0" xfId="104" applyNumberFormat="1" applyFont="1" applyFill="1" applyAlignment="1" applyProtection="1">
      <alignment horizontal="left"/>
    </xf>
    <xf numFmtId="0" fontId="55" fillId="0" borderId="0" xfId="104" applyFont="1" applyFill="1"/>
  </cellXfs>
  <cellStyles count="115">
    <cellStyle name="_CD_Peru" xfId="41"/>
    <cellStyle name="=C:\WINNT\SYSTEM32\COMMAND.COM" xfId="42"/>
    <cellStyle name="20% - Énfasis1" xfId="43"/>
    <cellStyle name="20% - Énfasis2" xfId="44"/>
    <cellStyle name="20% - Énfasis3" xfId="45"/>
    <cellStyle name="20% - Énfasis4" xfId="46"/>
    <cellStyle name="20% - Énfasis5" xfId="47"/>
    <cellStyle name="20% - Énfasis6" xfId="48"/>
    <cellStyle name="40% - Énfasis1" xfId="49"/>
    <cellStyle name="40% - Énfasis2" xfId="50"/>
    <cellStyle name="40% - Énfasis3" xfId="51"/>
    <cellStyle name="40% - Énfasis4" xfId="52"/>
    <cellStyle name="40% - Énfasis5" xfId="53"/>
    <cellStyle name="40% - Énfasis6" xfId="54"/>
    <cellStyle name="60% - Énfasis1" xfId="55"/>
    <cellStyle name="60% - Énfasis2" xfId="56"/>
    <cellStyle name="60% - Énfasis3" xfId="57"/>
    <cellStyle name="60% - Énfasis4" xfId="58"/>
    <cellStyle name="60% - Énfasis5" xfId="59"/>
    <cellStyle name="60% - Énfasis6" xfId="60"/>
    <cellStyle name="ANCLAS,REZONES Y SUS PARTES,DE FUNDICION,DE HIERRO O DE ACERO" xfId="33"/>
    <cellStyle name="ANCLAS,REZONES Y SUS PARTES,DE FUNDICION,DE HIERRO O DE ACERO 2" xfId="35"/>
    <cellStyle name="ANCLAS,REZONES Y SUS PARTES,DE FUNDICION,DE HIERRO O DE ACERO 2 2" xfId="100"/>
    <cellStyle name="ANCLAS,REZONES Y SUS PARTES,DE FUNDICION,DE HIERRO O DE ACERO 3" xfId="61"/>
    <cellStyle name="bolet" xfId="62"/>
    <cellStyle name="Buena" xfId="63"/>
    <cellStyle name="Cálculo" xfId="64"/>
    <cellStyle name="Celda de comprobación" xfId="65"/>
    <cellStyle name="Celda vinculada" xfId="66"/>
    <cellStyle name="Comma [0] 2" xfId="108"/>
    <cellStyle name="Comma 2" xfId="67"/>
    <cellStyle name="Comma0" xfId="68"/>
    <cellStyle name="Currency 2" xfId="34"/>
    <cellStyle name="Currency0" xfId="69"/>
    <cellStyle name="Date" xfId="70"/>
    <cellStyle name="Diseño" xfId="71"/>
    <cellStyle name="Encabezado 4" xfId="72"/>
    <cellStyle name="Énfasis1" xfId="73"/>
    <cellStyle name="Énfasis2" xfId="74"/>
    <cellStyle name="Énfasis3" xfId="75"/>
    <cellStyle name="Énfasis4" xfId="76"/>
    <cellStyle name="Énfasis5" xfId="77"/>
    <cellStyle name="Énfasis6" xfId="78"/>
    <cellStyle name="Entrada" xfId="79"/>
    <cellStyle name="Fixed" xfId="80"/>
    <cellStyle name="Incorrecto" xfId="81"/>
    <cellStyle name="MES" xfId="82"/>
    <cellStyle name="Millares_Petroleo" xfId="83"/>
    <cellStyle name="Normal" xfId="0" builtinId="0"/>
    <cellStyle name="Normal 2" xfId="84"/>
    <cellStyle name="Normal 3" xfId="85"/>
    <cellStyle name="Normal 4" xfId="104"/>
    <cellStyle name="Normal 5" xfId="113"/>
    <cellStyle name="Normal_$WPM7D8F" xfId="1"/>
    <cellStyle name="Normal__base_indice" xfId="2"/>
    <cellStyle name="Normal__CN-Arg" xfId="106"/>
    <cellStyle name="Normal_ARG96-01" xfId="3"/>
    <cellStyle name="Normal_ARG96-02" xfId="105"/>
    <cellStyle name="Normal_ARG96-03" xfId="86"/>
    <cellStyle name="Normal_ARG96-04" xfId="87"/>
    <cellStyle name="Normal_ARG96-07" xfId="4"/>
    <cellStyle name="Normal_ARG96-08" xfId="5"/>
    <cellStyle name="Normal_ARG96-09" xfId="6"/>
    <cellStyle name="Normal_ARG96-10" xfId="7"/>
    <cellStyle name="Normal_ARG96-11" xfId="8"/>
    <cellStyle name="Normal_ARG96-12" xfId="40"/>
    <cellStyle name="Normal_ARG96-14" xfId="36"/>
    <cellStyle name="Normal_ARG96-15" xfId="9"/>
    <cellStyle name="Normal_ARG96-16" xfId="10"/>
    <cellStyle name="Normal_ARG97-03" xfId="101"/>
    <cellStyle name="Normal_ARG97-09" xfId="111"/>
    <cellStyle name="Normal_ARG976-04" xfId="109"/>
    <cellStyle name="Normal_ArgDestiX" xfId="114"/>
    <cellStyle name="Normal_BOL96-16" xfId="103"/>
    <cellStyle name="Normal_BOL96-17" xfId="98"/>
    <cellStyle name="Normal_CHL96-01" xfId="11"/>
    <cellStyle name="Normal_Cuad_A-13_Deuda" xfId="39"/>
    <cellStyle name="Normal_DOM96-12" xfId="12"/>
    <cellStyle name="Normal_EcuIET" xfId="110"/>
    <cellStyle name="Normal_ElSalvador" xfId="13"/>
    <cellStyle name="Normal_ESBP-C02" xfId="14"/>
    <cellStyle name="Normal_HND96-06" xfId="15"/>
    <cellStyle name="Normal_HND96-15" xfId="16"/>
    <cellStyle name="Normal_HndMon" xfId="17"/>
    <cellStyle name="Normal_HONDURAS" xfId="18"/>
    <cellStyle name="Normal_MEX96-06" xfId="19"/>
    <cellStyle name="Normal_MEX96-14" xfId="38"/>
    <cellStyle name="Normal_MEX96-15" xfId="20"/>
    <cellStyle name="Normal_Mexico-orig02" xfId="21"/>
    <cellStyle name="Normal_PER96-02" xfId="102"/>
    <cellStyle name="Normal_Slv_CDe_AA" xfId="22"/>
    <cellStyle name="Normal_SLV96-06" xfId="23"/>
    <cellStyle name="Normal_SLV96-07" xfId="24"/>
    <cellStyle name="Normal_SLV96-09" xfId="25"/>
    <cellStyle name="Normal_SLV96-10" xfId="26"/>
    <cellStyle name="Normal_SLV96-13" xfId="37"/>
    <cellStyle name="Normal_SLV96-14" xfId="27"/>
    <cellStyle name="Normal_SLV96-15" xfId="99"/>
    <cellStyle name="Normal_SlvManuf" xfId="28"/>
    <cellStyle name="Normal_URY_1-2" xfId="107"/>
    <cellStyle name="Normal_URY96-14" xfId="29"/>
    <cellStyle name="Normal_VEN96-06" xfId="30"/>
    <cellStyle name="Normal_VEN96-09" xfId="112"/>
    <cellStyle name="Normal_VEN96-10" xfId="31"/>
    <cellStyle name="Normal_VEN96-15" xfId="32"/>
    <cellStyle name="Notas" xfId="88"/>
    <cellStyle name="Salida" xfId="89"/>
    <cellStyle name="Style 1" xfId="90"/>
    <cellStyle name="Texto de advertencia" xfId="91"/>
    <cellStyle name="Texto explicativo" xfId="92"/>
    <cellStyle name="Título" xfId="93"/>
    <cellStyle name="Título 1" xfId="94"/>
    <cellStyle name="Título 2" xfId="95"/>
    <cellStyle name="Título 3" xfId="96"/>
    <cellStyle name="Título_Petroleo" xfId="9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3"/>
  <sheetViews>
    <sheetView showGridLines="0" workbookViewId="0"/>
  </sheetViews>
  <sheetFormatPr defaultColWidth="9.28515625" defaultRowHeight="10.199999999999999"/>
  <cols>
    <col min="1" max="1" width="13.28515625" style="540" bestFit="1" customWidth="1"/>
    <col min="2" max="2" width="66.140625" style="322" customWidth="1"/>
    <col min="3" max="3" width="67" style="322" bestFit="1" customWidth="1"/>
    <col min="4" max="16384" width="9.28515625" style="322"/>
  </cols>
  <sheetData>
    <row r="1" spans="1:3" s="376" customFormat="1" ht="16.2" customHeight="1">
      <c r="A1" s="537"/>
      <c r="B1" s="535" t="s">
        <v>4</v>
      </c>
      <c r="C1" s="535"/>
    </row>
    <row r="2" spans="1:3">
      <c r="A2" s="538">
        <f ca="1">NOW()</f>
        <v>41550.528660648146</v>
      </c>
      <c r="B2" s="534" t="s">
        <v>741</v>
      </c>
      <c r="C2" s="534" t="s">
        <v>740</v>
      </c>
    </row>
    <row r="3" spans="1:3">
      <c r="A3" s="533"/>
      <c r="B3" s="532"/>
      <c r="C3" s="532"/>
    </row>
    <row r="4" spans="1:3">
      <c r="A4" s="531"/>
      <c r="B4" s="530"/>
      <c r="C4" s="529"/>
    </row>
    <row r="5" spans="1:3" ht="15.9" customHeight="1">
      <c r="A5" s="527">
        <v>1</v>
      </c>
      <c r="B5" s="525" t="s">
        <v>739</v>
      </c>
      <c r="C5" s="525" t="s">
        <v>738</v>
      </c>
    </row>
    <row r="6" spans="1:3" ht="15.9" customHeight="1">
      <c r="A6" s="527">
        <v>2</v>
      </c>
      <c r="B6" s="525" t="s">
        <v>737</v>
      </c>
      <c r="C6" s="525" t="s">
        <v>736</v>
      </c>
    </row>
    <row r="7" spans="1:3" ht="15.9" customHeight="1">
      <c r="A7" s="527">
        <v>3</v>
      </c>
      <c r="B7" s="525" t="s">
        <v>540</v>
      </c>
      <c r="C7" s="525" t="s">
        <v>540</v>
      </c>
    </row>
    <row r="8" spans="1:3" ht="15.9" customHeight="1">
      <c r="A8" s="527">
        <v>4</v>
      </c>
      <c r="B8" s="525" t="s">
        <v>568</v>
      </c>
      <c r="C8" s="528" t="s">
        <v>735</v>
      </c>
    </row>
    <row r="9" spans="1:3" ht="15.9" customHeight="1">
      <c r="A9" s="527">
        <v>5</v>
      </c>
      <c r="B9" s="525" t="s">
        <v>7</v>
      </c>
      <c r="C9" s="525" t="s">
        <v>734</v>
      </c>
    </row>
    <row r="10" spans="1:3" ht="15.9" customHeight="1">
      <c r="A10" s="527">
        <v>6</v>
      </c>
      <c r="B10" s="525" t="s">
        <v>733</v>
      </c>
      <c r="C10" s="525" t="s">
        <v>732</v>
      </c>
    </row>
    <row r="11" spans="1:3" ht="15.9" customHeight="1">
      <c r="A11" s="527">
        <v>7</v>
      </c>
      <c r="B11" s="525" t="s">
        <v>731</v>
      </c>
      <c r="C11" s="525" t="s">
        <v>730</v>
      </c>
    </row>
    <row r="12" spans="1:3" ht="15.9" customHeight="1">
      <c r="A12" s="526">
        <v>8</v>
      </c>
      <c r="B12" s="525" t="s">
        <v>729</v>
      </c>
      <c r="C12" s="525" t="s">
        <v>38</v>
      </c>
    </row>
    <row r="13" spans="1:3" ht="15.9" customHeight="1">
      <c r="A13" s="527">
        <v>9</v>
      </c>
      <c r="B13" s="525" t="s">
        <v>24</v>
      </c>
      <c r="C13" s="528" t="s">
        <v>39</v>
      </c>
    </row>
    <row r="14" spans="1:3" ht="15.9" customHeight="1">
      <c r="A14" s="527">
        <v>10</v>
      </c>
      <c r="B14" s="525" t="s">
        <v>728</v>
      </c>
      <c r="C14" s="525" t="s">
        <v>727</v>
      </c>
    </row>
    <row r="15" spans="1:3" ht="15.9" customHeight="1">
      <c r="A15" s="527">
        <v>11</v>
      </c>
      <c r="B15" s="525" t="s">
        <v>726</v>
      </c>
      <c r="C15" s="525" t="s">
        <v>725</v>
      </c>
    </row>
    <row r="16" spans="1:3" ht="15.9" customHeight="1">
      <c r="A16" s="527">
        <v>12</v>
      </c>
      <c r="B16" s="525" t="s">
        <v>724</v>
      </c>
      <c r="C16" s="525" t="s">
        <v>723</v>
      </c>
    </row>
    <row r="17" spans="1:3" ht="15.9" customHeight="1">
      <c r="A17" s="527">
        <v>13</v>
      </c>
      <c r="B17" s="525" t="s">
        <v>267</v>
      </c>
      <c r="C17" s="525" t="s">
        <v>266</v>
      </c>
    </row>
    <row r="18" spans="1:3" ht="15.9" customHeight="1">
      <c r="A18" s="527">
        <v>14</v>
      </c>
      <c r="B18" s="525" t="s">
        <v>720</v>
      </c>
      <c r="C18" s="525" t="s">
        <v>719</v>
      </c>
    </row>
    <row r="19" spans="1:3" ht="15.9" customHeight="1">
      <c r="A19" s="527">
        <v>15</v>
      </c>
      <c r="B19" s="525" t="s">
        <v>718</v>
      </c>
      <c r="C19" s="525" t="s">
        <v>717</v>
      </c>
    </row>
    <row r="20" spans="1:3" ht="15.9" customHeight="1">
      <c r="A20" s="527" t="s">
        <v>722</v>
      </c>
      <c r="B20" s="525" t="s">
        <v>308</v>
      </c>
      <c r="C20" s="525" t="s">
        <v>307</v>
      </c>
    </row>
    <row r="21" spans="1:3" ht="15.9" customHeight="1">
      <c r="A21" s="526" t="s">
        <v>721</v>
      </c>
      <c r="B21" s="525" t="s">
        <v>343</v>
      </c>
      <c r="C21" s="525" t="s">
        <v>342</v>
      </c>
    </row>
    <row r="22" spans="1:3" ht="15.9" customHeight="1">
      <c r="A22" s="524"/>
    </row>
    <row r="23" spans="1:3" ht="19.2" customHeight="1">
      <c r="A23" s="524"/>
    </row>
    <row r="24" spans="1:3" s="521" customFormat="1" ht="16.05" customHeight="1">
      <c r="A24" s="539"/>
    </row>
    <row r="25" spans="1:3" s="521" customFormat="1" ht="15">
      <c r="A25" s="524"/>
      <c r="B25" s="523"/>
      <c r="C25" s="522"/>
    </row>
    <row r="26" spans="1:3" s="521" customFormat="1" ht="15">
      <c r="A26" s="524"/>
      <c r="B26" s="523"/>
      <c r="C26" s="522"/>
    </row>
    <row r="27" spans="1:3" s="521" customFormat="1" ht="15">
      <c r="A27" s="524"/>
      <c r="B27" s="523"/>
      <c r="C27" s="522"/>
    </row>
    <row r="28" spans="1:3" s="521" customFormat="1" ht="15">
      <c r="A28" s="524"/>
      <c r="B28" s="523"/>
      <c r="C28" s="522"/>
    </row>
    <row r="29" spans="1:3" s="521" customFormat="1" ht="15">
      <c r="A29" s="524"/>
      <c r="B29" s="523"/>
      <c r="C29" s="522"/>
    </row>
    <row r="30" spans="1:3" s="521" customFormat="1" ht="15">
      <c r="A30" s="524"/>
      <c r="B30" s="523"/>
      <c r="C30" s="522"/>
    </row>
    <row r="31" spans="1:3" s="521" customFormat="1" ht="15">
      <c r="A31" s="524"/>
      <c r="B31" s="523"/>
      <c r="C31" s="522"/>
    </row>
    <row r="32" spans="1:3" s="521" customFormat="1" ht="15">
      <c r="A32" s="524"/>
      <c r="B32" s="523"/>
      <c r="C32" s="522"/>
    </row>
    <row r="33" spans="1:1" s="521" customFormat="1">
      <c r="A33" s="539"/>
    </row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20"/>
  <sheetViews>
    <sheetView showGridLines="0" zoomScale="110" zoomScaleNormal="110" workbookViewId="0"/>
  </sheetViews>
  <sheetFormatPr defaultColWidth="11.7109375" defaultRowHeight="10.199999999999999"/>
  <cols>
    <col min="1" max="1" width="49.5703125" style="382" customWidth="1"/>
    <col min="2" max="2" width="2.140625" style="384" customWidth="1"/>
    <col min="3" max="11" width="7.28515625" style="383" customWidth="1"/>
    <col min="12" max="12" width="2.5703125" style="382" customWidth="1"/>
    <col min="13" max="13" width="49.28515625" style="382" bestFit="1" customWidth="1"/>
    <col min="14" max="16384" width="11.7109375" style="381"/>
  </cols>
  <sheetData>
    <row r="1" spans="1:13" s="401" customFormat="1" ht="12">
      <c r="A1" s="402">
        <v>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</row>
    <row r="2" spans="1:13" s="398" customFormat="1">
      <c r="A2" s="399" t="s">
        <v>515</v>
      </c>
      <c r="B2" s="399"/>
      <c r="C2" s="400"/>
      <c r="D2" s="400"/>
      <c r="E2" s="400"/>
      <c r="F2" s="400"/>
      <c r="G2" s="400"/>
      <c r="H2" s="400"/>
      <c r="I2" s="400"/>
      <c r="J2" s="400"/>
      <c r="K2" s="400"/>
      <c r="L2" s="399"/>
      <c r="M2" s="399" t="s">
        <v>514</v>
      </c>
    </row>
    <row r="4" spans="1:13">
      <c r="A4" s="395"/>
      <c r="B4" s="397"/>
      <c r="C4" s="396">
        <v>2004</v>
      </c>
      <c r="D4" s="396">
        <v>2005</v>
      </c>
      <c r="E4" s="396">
        <v>2006</v>
      </c>
      <c r="F4" s="396">
        <v>2007</v>
      </c>
      <c r="G4" s="396">
        <v>2008</v>
      </c>
      <c r="H4" s="396">
        <v>2009</v>
      </c>
      <c r="I4" s="396">
        <v>2010</v>
      </c>
      <c r="J4" s="396">
        <v>2011</v>
      </c>
      <c r="K4" s="396">
        <v>2012</v>
      </c>
      <c r="L4" s="395" t="s">
        <v>6</v>
      </c>
      <c r="M4" s="395"/>
    </row>
    <row r="5" spans="1:13">
      <c r="A5" s="392"/>
      <c r="B5" s="394"/>
      <c r="C5" s="393"/>
      <c r="D5" s="393"/>
      <c r="E5" s="393"/>
      <c r="F5" s="393"/>
      <c r="G5" s="393"/>
      <c r="H5" s="393"/>
      <c r="I5" s="393"/>
      <c r="J5" s="393"/>
      <c r="K5" s="393"/>
      <c r="L5" s="392"/>
      <c r="M5" s="392"/>
    </row>
    <row r="6" spans="1:13">
      <c r="B6" s="384" t="s">
        <v>513</v>
      </c>
    </row>
    <row r="7" spans="1:13">
      <c r="A7" s="382" t="s">
        <v>512</v>
      </c>
      <c r="C7" s="386">
        <v>1.8505355829062431</v>
      </c>
      <c r="D7" s="386">
        <v>3.5628145010223378</v>
      </c>
      <c r="E7" s="386">
        <v>3.9119486445907681</v>
      </c>
      <c r="F7" s="386">
        <v>3.8397651770273988</v>
      </c>
      <c r="G7" s="386">
        <v>1.2742273011142613</v>
      </c>
      <c r="H7" s="386">
        <v>-3.1330462816712479</v>
      </c>
      <c r="I7" s="386">
        <v>1.3647836672697755</v>
      </c>
      <c r="J7" s="386">
        <v>2.2168356104010689</v>
      </c>
      <c r="K7" s="386">
        <v>1.9294614754451711</v>
      </c>
      <c r="L7" s="385"/>
      <c r="M7" s="382" t="s">
        <v>511</v>
      </c>
    </row>
    <row r="8" spans="1:13">
      <c r="A8" s="382" t="s">
        <v>510</v>
      </c>
      <c r="C8" s="386">
        <v>1.5157927658087322</v>
      </c>
      <c r="D8" s="386">
        <v>3.1672296487929241</v>
      </c>
      <c r="E8" s="386">
        <v>3.4631091052484519</v>
      </c>
      <c r="F8" s="386">
        <v>3.3747651840952075</v>
      </c>
      <c r="G8" s="386">
        <v>0.80080433159357423</v>
      </c>
      <c r="H8" s="386">
        <v>-3.6085079132078035</v>
      </c>
      <c r="I8" s="386">
        <v>0.83988359298794446</v>
      </c>
      <c r="J8" s="386">
        <v>1.6567219570945646</v>
      </c>
      <c r="K8" s="386">
        <v>1.3434074457544964</v>
      </c>
      <c r="L8" s="385"/>
      <c r="M8" s="382" t="s">
        <v>509</v>
      </c>
    </row>
    <row r="9" spans="1:13">
      <c r="C9" s="386"/>
      <c r="D9" s="386"/>
      <c r="E9" s="386"/>
      <c r="F9" s="386"/>
      <c r="G9" s="386"/>
      <c r="H9" s="386"/>
      <c r="I9" s="386"/>
      <c r="J9" s="386"/>
      <c r="K9" s="386"/>
      <c r="L9" s="385"/>
    </row>
    <row r="10" spans="1:13">
      <c r="A10" s="382" t="s">
        <v>508</v>
      </c>
      <c r="C10" s="386"/>
      <c r="D10" s="386"/>
      <c r="E10" s="386"/>
      <c r="F10" s="386"/>
      <c r="G10" s="386"/>
      <c r="H10" s="386"/>
      <c r="I10" s="386"/>
      <c r="J10" s="386"/>
      <c r="K10" s="386"/>
      <c r="L10" s="385"/>
      <c r="M10" s="382" t="s">
        <v>507</v>
      </c>
    </row>
    <row r="11" spans="1:13">
      <c r="A11" s="382" t="s">
        <v>506</v>
      </c>
      <c r="C11" s="386">
        <v>2.8054794520548043</v>
      </c>
      <c r="D11" s="386">
        <v>5.0740859183455944</v>
      </c>
      <c r="E11" s="386">
        <v>5.6710966825606057</v>
      </c>
      <c r="F11" s="386">
        <v>8.4581413210445646</v>
      </c>
      <c r="G11" s="386">
        <v>3.0362043020270901</v>
      </c>
      <c r="H11" s="386">
        <v>-2.8951890034364269</v>
      </c>
      <c r="I11" s="386">
        <v>3.1230646730956435</v>
      </c>
      <c r="J11" s="386">
        <v>-2.4622512010981312</v>
      </c>
      <c r="K11" s="386">
        <v>2.6299586595126989</v>
      </c>
      <c r="L11" s="385"/>
      <c r="M11" s="382" t="s">
        <v>505</v>
      </c>
    </row>
    <row r="12" spans="1:13">
      <c r="A12" s="382" t="s">
        <v>504</v>
      </c>
      <c r="C12" s="386">
        <v>-16.022099447513828</v>
      </c>
      <c r="D12" s="386">
        <v>5.2631578947368363</v>
      </c>
      <c r="E12" s="386">
        <v>4.3749999999999956</v>
      </c>
      <c r="F12" s="386">
        <v>-2.0958083832335217</v>
      </c>
      <c r="G12" s="386">
        <v>-6.7278287461773782</v>
      </c>
      <c r="H12" s="386">
        <v>-15.409836065573767</v>
      </c>
      <c r="I12" s="386">
        <v>-11.627906976744185</v>
      </c>
      <c r="J12" s="386">
        <v>10.964912280701755</v>
      </c>
      <c r="K12" s="386">
        <v>3.1620553359683834</v>
      </c>
      <c r="L12" s="385"/>
      <c r="M12" s="382" t="s">
        <v>503</v>
      </c>
    </row>
    <row r="13" spans="1:13">
      <c r="A13" s="382" t="s">
        <v>502</v>
      </c>
      <c r="C13" s="386">
        <v>0.9586515670265916</v>
      </c>
      <c r="D13" s="386">
        <v>1.7217091876662982</v>
      </c>
      <c r="E13" s="386">
        <v>2.1952095194132326</v>
      </c>
      <c r="F13" s="386">
        <v>2.4893350062735298</v>
      </c>
      <c r="G13" s="386">
        <v>2.3260369227755762</v>
      </c>
      <c r="H13" s="386">
        <v>-2.9718606431852979</v>
      </c>
      <c r="I13" s="386">
        <v>1.9383477188656073</v>
      </c>
      <c r="J13" s="386">
        <v>2.7336946003483575</v>
      </c>
      <c r="K13" s="386">
        <v>1.7472801770828328</v>
      </c>
      <c r="L13" s="385"/>
      <c r="M13" s="382" t="s">
        <v>179</v>
      </c>
    </row>
    <row r="14" spans="1:13">
      <c r="A14" s="382" t="s">
        <v>501</v>
      </c>
      <c r="C14" s="386">
        <v>3.3771106941838713</v>
      </c>
      <c r="D14" s="386">
        <v>3.8112522686025496</v>
      </c>
      <c r="E14" s="386">
        <v>4.7202797202797075</v>
      </c>
      <c r="F14" s="386">
        <v>2.8380634390651194</v>
      </c>
      <c r="G14" s="386">
        <v>2.2727272727272707</v>
      </c>
      <c r="H14" s="386">
        <v>-1.1111111111111183</v>
      </c>
      <c r="I14" s="386">
        <v>-0.64205457463883953</v>
      </c>
      <c r="J14" s="386">
        <v>0.3231017770597866</v>
      </c>
      <c r="K14" s="386">
        <v>0.32206119162641045</v>
      </c>
      <c r="L14" s="385"/>
      <c r="M14" s="382" t="s">
        <v>500</v>
      </c>
    </row>
    <row r="15" spans="1:13">
      <c r="A15" s="382" t="s">
        <v>499</v>
      </c>
      <c r="C15" s="386">
        <v>-9.7598522167487651</v>
      </c>
      <c r="D15" s="386">
        <v>3.7871033776867735</v>
      </c>
      <c r="E15" s="386">
        <v>6.3773833004602265</v>
      </c>
      <c r="F15" s="386">
        <v>-6.8912237330037147</v>
      </c>
      <c r="G15" s="386">
        <v>-7.3016926651178204</v>
      </c>
      <c r="H15" s="386">
        <v>-2.7926960257787403</v>
      </c>
      <c r="I15" s="386">
        <v>-5.0092081031307689</v>
      </c>
      <c r="J15" s="386">
        <v>8.9181853431562708</v>
      </c>
      <c r="K15" s="386">
        <v>1.3883944464222253</v>
      </c>
      <c r="L15" s="385"/>
      <c r="M15" s="382" t="s">
        <v>498</v>
      </c>
    </row>
    <row r="16" spans="1:13">
      <c r="A16" s="382" t="s">
        <v>497</v>
      </c>
      <c r="C16" s="386"/>
      <c r="D16" s="386"/>
      <c r="E16" s="386"/>
      <c r="F16" s="386"/>
      <c r="G16" s="386"/>
      <c r="H16" s="386"/>
      <c r="I16" s="386"/>
      <c r="J16" s="386"/>
      <c r="K16" s="386"/>
      <c r="L16" s="385"/>
      <c r="M16" s="382" t="s">
        <v>496</v>
      </c>
    </row>
    <row r="17" spans="1:13">
      <c r="A17" s="382" t="s">
        <v>495</v>
      </c>
      <c r="C17" s="386">
        <v>2.3869346733668362</v>
      </c>
      <c r="D17" s="386">
        <v>5.1963190184049157</v>
      </c>
      <c r="E17" s="386">
        <v>4.63637954161078</v>
      </c>
      <c r="F17" s="386">
        <v>4.308326830899567</v>
      </c>
      <c r="G17" s="386">
        <v>0.96713865882980254</v>
      </c>
      <c r="H17" s="386">
        <v>-5.4085520745131177</v>
      </c>
      <c r="I17" s="386">
        <v>1.5105740181268867</v>
      </c>
      <c r="J17" s="386">
        <v>1.2951940035273335</v>
      </c>
      <c r="K17" s="386">
        <v>2.660645301703024</v>
      </c>
      <c r="L17" s="385"/>
      <c r="M17" s="382" t="s">
        <v>494</v>
      </c>
    </row>
    <row r="18" spans="1:13">
      <c r="A18" s="382" t="s">
        <v>493</v>
      </c>
      <c r="C18" s="386">
        <v>5.3807947019867575</v>
      </c>
      <c r="D18" s="386">
        <v>6.6771406127258404</v>
      </c>
      <c r="E18" s="386">
        <v>6.885125184094254</v>
      </c>
      <c r="F18" s="386">
        <v>4.7766678149041342</v>
      </c>
      <c r="G18" s="386">
        <v>-0.76712328767123417</v>
      </c>
      <c r="H18" s="386">
        <v>-5.8531198233020447</v>
      </c>
      <c r="I18" s="386">
        <v>-0.24633431085043789</v>
      </c>
      <c r="J18" s="386">
        <v>4.5625587958607827</v>
      </c>
      <c r="K18" s="386">
        <v>-1.372019793072432</v>
      </c>
      <c r="L18" s="385"/>
      <c r="M18" s="382" t="s">
        <v>492</v>
      </c>
    </row>
    <row r="19" spans="1:13">
      <c r="A19" s="382" t="s">
        <v>491</v>
      </c>
      <c r="C19" s="386"/>
      <c r="D19" s="386"/>
      <c r="E19" s="386"/>
      <c r="F19" s="386"/>
      <c r="G19" s="386"/>
      <c r="H19" s="386"/>
      <c r="I19" s="386"/>
      <c r="J19" s="386"/>
      <c r="K19" s="386"/>
      <c r="L19" s="385"/>
      <c r="M19" s="382" t="s">
        <v>490</v>
      </c>
    </row>
    <row r="20" spans="1:13">
      <c r="A20" s="382" t="s">
        <v>489</v>
      </c>
      <c r="C20" s="386">
        <v>2.5292469929148131</v>
      </c>
      <c r="D20" s="386">
        <v>2.7320208919244582</v>
      </c>
      <c r="E20" s="386">
        <v>2.6359014470082265</v>
      </c>
      <c r="F20" s="386">
        <v>3.0406950160036583</v>
      </c>
      <c r="G20" s="386">
        <v>0.9096960284002753</v>
      </c>
      <c r="H20" s="386">
        <v>-1.319261213720313</v>
      </c>
      <c r="I20" s="386">
        <v>1.9087938205585075</v>
      </c>
      <c r="J20" s="386">
        <v>1.6835507616063117</v>
      </c>
      <c r="K20" s="386">
        <v>0.22935779816513069</v>
      </c>
      <c r="L20" s="385"/>
      <c r="M20" s="382" t="s">
        <v>488</v>
      </c>
    </row>
    <row r="21" spans="1:13">
      <c r="A21" s="382" t="s">
        <v>487</v>
      </c>
      <c r="C21" s="386">
        <v>1.2501578482131626</v>
      </c>
      <c r="D21" s="386">
        <v>0.77326016462959668</v>
      </c>
      <c r="E21" s="386">
        <v>2.5495049504950629</v>
      </c>
      <c r="F21" s="386">
        <v>3.7533188510741056</v>
      </c>
      <c r="G21" s="386">
        <v>1.9890659532394883</v>
      </c>
      <c r="H21" s="386">
        <v>1.3343978102189791</v>
      </c>
      <c r="I21" s="386">
        <v>1.8345526167698356</v>
      </c>
      <c r="J21" s="386">
        <v>3.4151193633952248</v>
      </c>
      <c r="K21" s="386">
        <v>2.6611093299134359</v>
      </c>
      <c r="L21" s="385"/>
      <c r="M21" s="382" t="s">
        <v>486</v>
      </c>
    </row>
    <row r="22" spans="1:13">
      <c r="C22" s="386"/>
      <c r="D22" s="386"/>
      <c r="E22" s="386"/>
      <c r="F22" s="386"/>
      <c r="G22" s="386"/>
      <c r="H22" s="386"/>
      <c r="I22" s="386"/>
      <c r="J22" s="386"/>
      <c r="K22" s="386"/>
      <c r="L22" s="385"/>
    </row>
    <row r="23" spans="1:13">
      <c r="A23" s="382" t="s">
        <v>485</v>
      </c>
      <c r="C23" s="386"/>
      <c r="D23" s="386"/>
      <c r="E23" s="386"/>
      <c r="F23" s="386"/>
      <c r="G23" s="386"/>
      <c r="H23" s="386"/>
      <c r="I23" s="386"/>
      <c r="J23" s="386"/>
      <c r="K23" s="386"/>
      <c r="L23" s="385"/>
      <c r="M23" s="382" t="s">
        <v>484</v>
      </c>
    </row>
    <row r="24" spans="1:13">
      <c r="A24" s="382" t="s">
        <v>483</v>
      </c>
      <c r="C24" s="386">
        <v>2.7551283151660666</v>
      </c>
      <c r="D24" s="386">
        <v>5.0594243711517439</v>
      </c>
      <c r="E24" s="386">
        <v>4.7544409613375249</v>
      </c>
      <c r="F24" s="386">
        <v>5.8787813076005557</v>
      </c>
      <c r="G24" s="386">
        <v>1.6732888215295283</v>
      </c>
      <c r="H24" s="386">
        <v>-9.1785347380295192</v>
      </c>
      <c r="I24" s="386">
        <v>2.2323755447861249</v>
      </c>
      <c r="J24" s="386">
        <v>1.9948799166901621</v>
      </c>
      <c r="K24" s="386">
        <v>1.5421430470619502</v>
      </c>
      <c r="L24" s="385"/>
      <c r="M24" s="382" t="s">
        <v>482</v>
      </c>
    </row>
    <row r="25" spans="1:13">
      <c r="A25" s="382" t="s">
        <v>481</v>
      </c>
      <c r="C25" s="386">
        <v>1.068174677976752</v>
      </c>
      <c r="D25" s="386">
        <v>2.0982281628846744</v>
      </c>
      <c r="E25" s="386">
        <v>2.1921144770893575</v>
      </c>
      <c r="F25" s="386">
        <v>0.4468940861015902</v>
      </c>
      <c r="G25" s="386">
        <v>-0.35592466261307187</v>
      </c>
      <c r="H25" s="386">
        <v>5.8490846852210288</v>
      </c>
      <c r="I25" s="386">
        <v>2.2215973003374412</v>
      </c>
      <c r="J25" s="386">
        <v>3.8651994497936659</v>
      </c>
      <c r="K25" s="386">
        <v>1.5759502052708152</v>
      </c>
      <c r="L25" s="385"/>
      <c r="M25" s="382" t="s">
        <v>480</v>
      </c>
    </row>
    <row r="26" spans="1:13">
      <c r="A26" s="382" t="s">
        <v>479</v>
      </c>
      <c r="C26" s="386">
        <v>2.8979532124855378</v>
      </c>
      <c r="D26" s="386">
        <v>5.3056740338632613</v>
      </c>
      <c r="E26" s="386">
        <v>4.9610309911015671</v>
      </c>
      <c r="F26" s="386">
        <v>6.305179087199031</v>
      </c>
      <c r="G26" s="386">
        <v>1.8238018238018405</v>
      </c>
      <c r="H26" s="386">
        <v>-10.269318439616715</v>
      </c>
      <c r="I26" s="386">
        <v>2.2332984192340533</v>
      </c>
      <c r="J26" s="386">
        <v>1.8347543454708015</v>
      </c>
      <c r="K26" s="386">
        <v>1.5391909706963913</v>
      </c>
      <c r="L26" s="385"/>
      <c r="M26" s="382" t="s">
        <v>478</v>
      </c>
    </row>
    <row r="27" spans="1:13">
      <c r="A27" s="382" t="s">
        <v>471</v>
      </c>
      <c r="C27" s="386">
        <v>-3.9490922702601461</v>
      </c>
      <c r="D27" s="386">
        <v>3.617822811119753</v>
      </c>
      <c r="E27" s="386">
        <v>11.627906976744185</v>
      </c>
      <c r="F27" s="386">
        <v>2.8245732255166134</v>
      </c>
      <c r="G27" s="386">
        <v>-5.4448145923215456</v>
      </c>
      <c r="H27" s="386">
        <v>-19.227214970544072</v>
      </c>
      <c r="I27" s="386">
        <v>2.388273149803366</v>
      </c>
      <c r="J27" s="386">
        <v>13.792862630071934</v>
      </c>
      <c r="K27" s="386">
        <v>-1.1476617159690727</v>
      </c>
      <c r="L27" s="385"/>
      <c r="M27" s="382" t="s">
        <v>470</v>
      </c>
    </row>
    <row r="28" spans="1:13">
      <c r="A28" s="382" t="s">
        <v>477</v>
      </c>
      <c r="C28" s="386">
        <v>3.594481711175801</v>
      </c>
      <c r="D28" s="386">
        <v>0.90103848503360062</v>
      </c>
      <c r="E28" s="386">
        <v>5.8846677766005717</v>
      </c>
      <c r="F28" s="386">
        <v>7.0842505503301956</v>
      </c>
      <c r="G28" s="386">
        <v>6.8638705715887705</v>
      </c>
      <c r="H28" s="386">
        <v>-15.968821824722701</v>
      </c>
      <c r="I28" s="386">
        <v>11.612557973599703</v>
      </c>
      <c r="J28" s="386">
        <v>9.2802727611741567</v>
      </c>
      <c r="K28" s="386">
        <v>1.8963584068639294</v>
      </c>
      <c r="L28" s="385"/>
      <c r="M28" s="382" t="s">
        <v>476</v>
      </c>
    </row>
    <row r="29" spans="1:13">
      <c r="A29" s="382" t="s">
        <v>475</v>
      </c>
      <c r="C29" s="386">
        <v>2.5879663646011686</v>
      </c>
      <c r="D29" s="386">
        <v>4.3390896068757012</v>
      </c>
      <c r="E29" s="386">
        <v>8.9141004862236528</v>
      </c>
      <c r="F29" s="386">
        <v>8.8042717086834763</v>
      </c>
      <c r="G29" s="386">
        <v>3.2904793319280978</v>
      </c>
      <c r="H29" s="386">
        <v>-24.826307754618814</v>
      </c>
      <c r="I29" s="386">
        <v>10.423358269266636</v>
      </c>
      <c r="J29" s="386">
        <v>10.340233077486062</v>
      </c>
      <c r="K29" s="386">
        <v>0.88439886388760325</v>
      </c>
      <c r="L29" s="385"/>
      <c r="M29" s="382" t="s">
        <v>474</v>
      </c>
    </row>
    <row r="30" spans="1:13">
      <c r="C30" s="386"/>
      <c r="D30" s="386"/>
      <c r="E30" s="386"/>
      <c r="F30" s="386"/>
      <c r="G30" s="386"/>
      <c r="H30" s="386"/>
      <c r="I30" s="386"/>
      <c r="J30" s="386"/>
      <c r="K30" s="386"/>
      <c r="L30" s="385"/>
    </row>
    <row r="31" spans="1:13">
      <c r="A31" s="382" t="s">
        <v>473</v>
      </c>
      <c r="B31" s="384" t="s">
        <v>401</v>
      </c>
      <c r="C31" s="386"/>
      <c r="D31" s="386"/>
      <c r="E31" s="386"/>
      <c r="F31" s="386"/>
      <c r="G31" s="386"/>
      <c r="H31" s="386"/>
      <c r="I31" s="386"/>
      <c r="J31" s="386"/>
      <c r="K31" s="386"/>
      <c r="L31" s="385"/>
      <c r="M31" s="382" t="s">
        <v>472</v>
      </c>
    </row>
    <row r="32" spans="1:13">
      <c r="A32" s="382" t="s">
        <v>471</v>
      </c>
      <c r="C32" s="386">
        <v>16.202376205034717</v>
      </c>
      <c r="D32" s="386">
        <v>16.082439246978435</v>
      </c>
      <c r="E32" s="386">
        <v>16.829553601750877</v>
      </c>
      <c r="F32" s="386">
        <v>16.31144646329999</v>
      </c>
      <c r="G32" s="386">
        <v>15.20087723391349</v>
      </c>
      <c r="H32" s="386">
        <v>13.434006098446346</v>
      </c>
      <c r="I32" s="386">
        <v>13.318050452183414</v>
      </c>
      <c r="J32" s="386">
        <v>14.389199440573975</v>
      </c>
      <c r="K32" s="386">
        <v>14.215026821598533</v>
      </c>
      <c r="L32" s="385"/>
      <c r="M32" s="382" t="s">
        <v>470</v>
      </c>
    </row>
    <row r="33" spans="1:13">
      <c r="A33" s="382" t="s">
        <v>469</v>
      </c>
      <c r="C33" s="386">
        <v>12.139375755619277</v>
      </c>
      <c r="D33" s="386">
        <v>12.446030139582772</v>
      </c>
      <c r="E33" s="386">
        <v>12.702485620488716</v>
      </c>
      <c r="F33" s="386">
        <v>10.260185327954877</v>
      </c>
      <c r="G33" s="386">
        <v>8.0513909756894222</v>
      </c>
      <c r="H33" s="386">
        <v>11.922864333768937</v>
      </c>
      <c r="I33" s="386">
        <v>10.629450516614297</v>
      </c>
      <c r="J33" s="386">
        <v>9.7555936107659207</v>
      </c>
      <c r="K33" s="386">
        <v>8.928481342593372</v>
      </c>
      <c r="L33" s="385"/>
      <c r="M33" s="382" t="s">
        <v>468</v>
      </c>
    </row>
    <row r="34" spans="1:13">
      <c r="A34" s="382" t="s">
        <v>467</v>
      </c>
      <c r="C34" s="386">
        <v>4.0630004494154441</v>
      </c>
      <c r="D34" s="386">
        <v>3.6364091073956639</v>
      </c>
      <c r="E34" s="386">
        <v>4.1270679812621625</v>
      </c>
      <c r="F34" s="386">
        <v>6.051261135345114</v>
      </c>
      <c r="G34" s="386">
        <v>7.1494862582240675</v>
      </c>
      <c r="H34" s="386">
        <v>1.5111417646774115</v>
      </c>
      <c r="I34" s="386">
        <v>2.6885999355691159</v>
      </c>
      <c r="J34" s="386">
        <v>4.6336058298080545</v>
      </c>
      <c r="K34" s="386">
        <v>5.2865454790051629</v>
      </c>
      <c r="L34" s="385"/>
      <c r="M34" s="382" t="s">
        <v>466</v>
      </c>
    </row>
    <row r="35" spans="1:13">
      <c r="C35" s="386"/>
      <c r="D35" s="386"/>
      <c r="E35" s="386"/>
      <c r="F35" s="386"/>
      <c r="G35" s="386"/>
      <c r="H35" s="386"/>
      <c r="I35" s="386"/>
      <c r="J35" s="386"/>
      <c r="K35" s="386"/>
      <c r="L35" s="385"/>
    </row>
    <row r="36" spans="1:13">
      <c r="A36" s="382" t="s">
        <v>465</v>
      </c>
      <c r="B36" s="384" t="s">
        <v>464</v>
      </c>
      <c r="C36" s="386"/>
      <c r="D36" s="386"/>
      <c r="E36" s="386"/>
      <c r="F36" s="386"/>
      <c r="G36" s="386"/>
      <c r="H36" s="386"/>
      <c r="I36" s="386"/>
      <c r="J36" s="386"/>
      <c r="K36" s="386"/>
      <c r="L36" s="385"/>
      <c r="M36" s="382" t="s">
        <v>463</v>
      </c>
    </row>
    <row r="37" spans="1:13">
      <c r="A37" s="382" t="s">
        <v>462</v>
      </c>
      <c r="C37" s="391">
        <v>-641.88499999999999</v>
      </c>
      <c r="D37" s="391">
        <v>-621.60050000000001</v>
      </c>
      <c r="E37" s="391">
        <v>-765.6</v>
      </c>
      <c r="F37" s="391">
        <v>-1216.5999999999999</v>
      </c>
      <c r="G37" s="391">
        <v>-1532.2064</v>
      </c>
      <c r="H37" s="391">
        <v>-312.21699999999998</v>
      </c>
      <c r="I37" s="391">
        <v>-575.85239999999999</v>
      </c>
      <c r="J37" s="391">
        <v>-1070.1359</v>
      </c>
      <c r="K37" s="391">
        <v>-1257.5</v>
      </c>
      <c r="L37" s="385"/>
      <c r="M37" s="382" t="s">
        <v>461</v>
      </c>
    </row>
    <row r="38" spans="1:13">
      <c r="A38" s="382" t="s">
        <v>460</v>
      </c>
      <c r="C38" s="391">
        <v>-2660.4</v>
      </c>
      <c r="D38" s="391">
        <v>-3037.2</v>
      </c>
      <c r="E38" s="391">
        <v>-3636.1</v>
      </c>
      <c r="F38" s="391">
        <v>-4364.8</v>
      </c>
      <c r="G38" s="391">
        <v>-4676.8436000000002</v>
      </c>
      <c r="H38" s="391">
        <v>-3107.9</v>
      </c>
      <c r="I38" s="391">
        <v>-3530.0088999999998</v>
      </c>
      <c r="J38" s="391">
        <v>-4246.0311000000002</v>
      </c>
      <c r="K38" s="391">
        <v>-4464.6000000000004</v>
      </c>
      <c r="L38" s="385"/>
      <c r="M38" s="382" t="s">
        <v>459</v>
      </c>
    </row>
    <row r="39" spans="1:13">
      <c r="A39" s="382" t="s">
        <v>458</v>
      </c>
      <c r="C39" s="391">
        <v>3339.1</v>
      </c>
      <c r="D39" s="391">
        <v>3464.9</v>
      </c>
      <c r="E39" s="391">
        <v>3783</v>
      </c>
      <c r="F39" s="391">
        <v>4069.6</v>
      </c>
      <c r="G39" s="391">
        <v>4702.7289000000001</v>
      </c>
      <c r="H39" s="391">
        <v>3929.6</v>
      </c>
      <c r="I39" s="391">
        <v>4576.6136999999999</v>
      </c>
      <c r="J39" s="391">
        <v>5401.1552000000001</v>
      </c>
      <c r="K39" s="391">
        <v>5447.2</v>
      </c>
      <c r="L39" s="385"/>
      <c r="M39" s="382" t="s">
        <v>457</v>
      </c>
    </row>
    <row r="40" spans="1:13">
      <c r="A40" s="382" t="s">
        <v>456</v>
      </c>
      <c r="C40" s="391">
        <v>5999.5</v>
      </c>
      <c r="D40" s="391">
        <v>6502.1</v>
      </c>
      <c r="E40" s="391">
        <v>7419</v>
      </c>
      <c r="F40" s="391">
        <v>8434.4</v>
      </c>
      <c r="G40" s="391">
        <v>9379.5725000000002</v>
      </c>
      <c r="H40" s="391">
        <v>7037.5</v>
      </c>
      <c r="I40" s="391">
        <v>8106.6225999999997</v>
      </c>
      <c r="J40" s="391">
        <v>9647.1862999999994</v>
      </c>
      <c r="K40" s="391">
        <v>9911.7999999999993</v>
      </c>
      <c r="L40" s="385"/>
      <c r="M40" s="382" t="s">
        <v>455</v>
      </c>
    </row>
    <row r="41" spans="1:13">
      <c r="A41" s="382" t="s">
        <v>454</v>
      </c>
      <c r="C41" s="391">
        <v>-78.634999999999991</v>
      </c>
      <c r="D41" s="391">
        <v>-128.89999999999986</v>
      </c>
      <c r="E41" s="391">
        <v>-164.09999999999991</v>
      </c>
      <c r="F41" s="391">
        <v>-141.10000000000014</v>
      </c>
      <c r="G41" s="391">
        <v>-212.9876999999999</v>
      </c>
      <c r="H41" s="391">
        <v>-90.078800000000001</v>
      </c>
      <c r="I41" s="391">
        <v>-93.897199999999998</v>
      </c>
      <c r="J41" s="391">
        <v>-32.909800000000132</v>
      </c>
      <c r="K41" s="391">
        <v>135.40000000000009</v>
      </c>
      <c r="L41" s="385"/>
      <c r="M41" s="382" t="s">
        <v>453</v>
      </c>
    </row>
    <row r="42" spans="1:13">
      <c r="A42" s="382" t="s">
        <v>452</v>
      </c>
      <c r="C42" s="391">
        <v>-457.85</v>
      </c>
      <c r="D42" s="391">
        <v>-490.25</v>
      </c>
      <c r="E42" s="391">
        <v>-437.5</v>
      </c>
      <c r="F42" s="391">
        <v>-456.3</v>
      </c>
      <c r="G42" s="391">
        <v>-388.9751</v>
      </c>
      <c r="H42" s="391">
        <v>-556.03819999999996</v>
      </c>
      <c r="I42" s="391">
        <v>-550.57939999999996</v>
      </c>
      <c r="J42" s="391">
        <v>-632.24249999999995</v>
      </c>
      <c r="K42" s="391">
        <v>-932.1</v>
      </c>
      <c r="L42" s="385"/>
      <c r="M42" s="382" t="s">
        <v>451</v>
      </c>
    </row>
    <row r="43" spans="1:13">
      <c r="A43" s="382" t="s">
        <v>450</v>
      </c>
      <c r="C43" s="391">
        <v>2555</v>
      </c>
      <c r="D43" s="391">
        <v>3034.7494000000002</v>
      </c>
      <c r="E43" s="391">
        <v>3472.1</v>
      </c>
      <c r="F43" s="391">
        <v>3745.6</v>
      </c>
      <c r="G43" s="391">
        <v>3746.6</v>
      </c>
      <c r="H43" s="391">
        <v>3441.8</v>
      </c>
      <c r="I43" s="391">
        <v>3598.6332000000002</v>
      </c>
      <c r="J43" s="391">
        <v>3841.0473999999999</v>
      </c>
      <c r="K43" s="391">
        <v>4003.9</v>
      </c>
      <c r="L43" s="385"/>
      <c r="M43" s="382" t="s">
        <v>449</v>
      </c>
    </row>
    <row r="44" spans="1:13">
      <c r="C44" s="391"/>
      <c r="D44" s="391"/>
      <c r="E44" s="391"/>
      <c r="F44" s="391"/>
      <c r="G44" s="391"/>
      <c r="H44" s="391"/>
      <c r="I44" s="391"/>
      <c r="J44" s="391"/>
      <c r="K44" s="391"/>
      <c r="L44" s="385"/>
    </row>
    <row r="45" spans="1:13">
      <c r="A45" s="382" t="s">
        <v>448</v>
      </c>
      <c r="C45" s="391">
        <v>589.40969999999993</v>
      </c>
      <c r="D45" s="391">
        <v>431.2700000000001</v>
      </c>
      <c r="E45" s="391">
        <v>812.19299999999987</v>
      </c>
      <c r="F45" s="391">
        <v>1495.6979999999999</v>
      </c>
      <c r="G45" s="391">
        <v>1865.5398</v>
      </c>
      <c r="H45" s="391">
        <v>734.79840000000002</v>
      </c>
      <c r="I45" s="391">
        <v>281.05239999999998</v>
      </c>
      <c r="J45" s="391">
        <v>655.90469999999982</v>
      </c>
      <c r="K45" s="391">
        <v>1906.6</v>
      </c>
      <c r="L45" s="385"/>
      <c r="M45" s="382" t="s">
        <v>447</v>
      </c>
    </row>
    <row r="46" spans="1:13">
      <c r="A46" s="382" t="s">
        <v>446</v>
      </c>
      <c r="C46" s="391">
        <v>365.86</v>
      </c>
      <c r="D46" s="391">
        <v>398.21000000000004</v>
      </c>
      <c r="E46" s="391">
        <v>267.5</v>
      </c>
      <c r="F46" s="391">
        <v>1455.1999999999998</v>
      </c>
      <c r="G46" s="391">
        <v>823.6</v>
      </c>
      <c r="H46" s="391">
        <v>365.8</v>
      </c>
      <c r="I46" s="391">
        <v>116.6147</v>
      </c>
      <c r="J46" s="391">
        <v>385.46139999999997</v>
      </c>
      <c r="K46" s="391">
        <v>515.79999999999995</v>
      </c>
      <c r="L46" s="385"/>
      <c r="M46" s="382" t="s">
        <v>445</v>
      </c>
    </row>
    <row r="47" spans="1:13">
      <c r="A47" s="382" t="s">
        <v>444</v>
      </c>
      <c r="C47" s="391">
        <v>223.54969999999992</v>
      </c>
      <c r="D47" s="391">
        <v>33.060000000000059</v>
      </c>
      <c r="E47" s="391">
        <v>544.69299999999987</v>
      </c>
      <c r="F47" s="391">
        <v>40.498000000000047</v>
      </c>
      <c r="G47" s="391">
        <v>1041.9398000000001</v>
      </c>
      <c r="H47" s="391">
        <v>368.9984</v>
      </c>
      <c r="I47" s="391">
        <v>164.43769999999998</v>
      </c>
      <c r="J47" s="391">
        <v>270.44329999999985</v>
      </c>
      <c r="K47" s="391">
        <v>1390.8</v>
      </c>
      <c r="L47" s="385"/>
      <c r="M47" s="382" t="s">
        <v>443</v>
      </c>
    </row>
    <row r="48" spans="1:13">
      <c r="C48" s="391"/>
      <c r="D48" s="391"/>
      <c r="E48" s="391"/>
      <c r="F48" s="391"/>
      <c r="G48" s="391"/>
      <c r="H48" s="391"/>
      <c r="I48" s="391"/>
      <c r="J48" s="391"/>
      <c r="K48" s="391"/>
      <c r="L48" s="385"/>
    </row>
    <row r="49" spans="1:13">
      <c r="A49" s="382" t="s">
        <v>442</v>
      </c>
      <c r="C49" s="391">
        <v>-52.475300000000061</v>
      </c>
      <c r="D49" s="391">
        <v>-190.33049999999992</v>
      </c>
      <c r="E49" s="391">
        <v>46.592999999999847</v>
      </c>
      <c r="F49" s="391">
        <v>279.09799999999996</v>
      </c>
      <c r="G49" s="391">
        <v>333.33339999999998</v>
      </c>
      <c r="H49" s="391">
        <v>422.58140000000003</v>
      </c>
      <c r="I49" s="391">
        <v>-294.8</v>
      </c>
      <c r="J49" s="391">
        <v>-414.23120000000017</v>
      </c>
      <c r="K49" s="391">
        <v>649.09999999999991</v>
      </c>
      <c r="L49" s="385"/>
      <c r="M49" s="382" t="s">
        <v>441</v>
      </c>
    </row>
    <row r="50" spans="1:13">
      <c r="A50" s="382" t="s">
        <v>440</v>
      </c>
      <c r="C50" s="391">
        <v>52.5</v>
      </c>
      <c r="D50" s="391">
        <v>190.32</v>
      </c>
      <c r="E50" s="391">
        <v>-46.6</v>
      </c>
      <c r="F50" s="391">
        <v>-279</v>
      </c>
      <c r="G50" s="391">
        <v>-333.3</v>
      </c>
      <c r="H50" s="391">
        <v>-422.6</v>
      </c>
      <c r="I50" s="391">
        <v>294.8</v>
      </c>
      <c r="J50" s="391">
        <v>414.23099999999999</v>
      </c>
      <c r="K50" s="391">
        <v>-649.20000000000005</v>
      </c>
      <c r="L50" s="385"/>
      <c r="M50" s="382" t="s">
        <v>439</v>
      </c>
    </row>
    <row r="51" spans="1:13">
      <c r="C51" s="386"/>
      <c r="D51" s="386"/>
      <c r="E51" s="386"/>
      <c r="F51" s="386"/>
      <c r="G51" s="386"/>
      <c r="H51" s="386"/>
      <c r="I51" s="386"/>
      <c r="J51" s="386"/>
      <c r="K51" s="386"/>
      <c r="L51" s="385"/>
    </row>
    <row r="52" spans="1:13">
      <c r="A52" s="382" t="s">
        <v>438</v>
      </c>
      <c r="C52" s="386"/>
      <c r="D52" s="386"/>
      <c r="E52" s="386"/>
      <c r="F52" s="386"/>
      <c r="G52" s="386"/>
      <c r="H52" s="386"/>
      <c r="I52" s="386"/>
      <c r="J52" s="386"/>
      <c r="K52" s="386"/>
      <c r="L52" s="385"/>
      <c r="M52" s="382" t="s">
        <v>437</v>
      </c>
    </row>
    <row r="53" spans="1:13">
      <c r="A53" s="382" t="s">
        <v>436</v>
      </c>
      <c r="C53" s="386">
        <v>98.496453591111631</v>
      </c>
      <c r="D53" s="386">
        <v>99.999999999999986</v>
      </c>
      <c r="E53" s="386">
        <v>100.65610252571355</v>
      </c>
      <c r="F53" s="386">
        <v>101.69625816190354</v>
      </c>
      <c r="G53" s="386">
        <v>102.9641893694959</v>
      </c>
      <c r="H53" s="386">
        <v>100.35099223984146</v>
      </c>
      <c r="I53" s="386">
        <v>101.92720393202961</v>
      </c>
      <c r="J53" s="386">
        <v>103.24483301927715</v>
      </c>
      <c r="K53" s="386">
        <v>103.56866788552435</v>
      </c>
      <c r="L53" s="385"/>
      <c r="M53" s="382" t="s">
        <v>435</v>
      </c>
    </row>
    <row r="54" spans="1:13">
      <c r="A54" s="382" t="s">
        <v>434</v>
      </c>
      <c r="C54" s="386"/>
      <c r="D54" s="386"/>
      <c r="E54" s="386"/>
      <c r="F54" s="386"/>
      <c r="G54" s="386"/>
      <c r="H54" s="386"/>
      <c r="I54" s="386"/>
      <c r="J54" s="386"/>
      <c r="K54" s="386"/>
      <c r="L54" s="385"/>
      <c r="M54" s="382" t="s">
        <v>433</v>
      </c>
    </row>
    <row r="55" spans="1:13">
      <c r="A55" s="382" t="s">
        <v>432</v>
      </c>
      <c r="C55" s="386">
        <v>100.00005907622101</v>
      </c>
      <c r="D55" s="386">
        <v>100</v>
      </c>
      <c r="E55" s="386">
        <v>98.6590557012549</v>
      </c>
      <c r="F55" s="386">
        <v>97.728279823313699</v>
      </c>
      <c r="G55" s="386">
        <v>94.988153045787499</v>
      </c>
      <c r="H55" s="386">
        <v>98.052255384963999</v>
      </c>
      <c r="I55" s="386">
        <v>94.386851691592597</v>
      </c>
      <c r="J55" s="386">
        <v>94.3866982234115</v>
      </c>
      <c r="K55" s="386">
        <v>91.206279300372799</v>
      </c>
      <c r="L55" s="385"/>
      <c r="M55" s="382" t="s">
        <v>431</v>
      </c>
    </row>
    <row r="56" spans="1:13">
      <c r="A56" s="382" t="s">
        <v>430</v>
      </c>
      <c r="C56" s="391">
        <v>131.55969999999999</v>
      </c>
      <c r="D56" s="391">
        <v>-58.98</v>
      </c>
      <c r="E56" s="391">
        <v>374.69299999999998</v>
      </c>
      <c r="F56" s="391">
        <v>1039.3979999999999</v>
      </c>
      <c r="G56" s="391">
        <v>1476.5646999999999</v>
      </c>
      <c r="H56" s="391">
        <v>178.7602</v>
      </c>
      <c r="I56" s="391">
        <v>-269.52699999999999</v>
      </c>
      <c r="J56" s="391">
        <v>23.662199999999999</v>
      </c>
      <c r="K56" s="391">
        <v>974.5</v>
      </c>
      <c r="L56" s="385"/>
      <c r="M56" s="382" t="s">
        <v>429</v>
      </c>
    </row>
    <row r="57" spans="1:13">
      <c r="A57" s="382" t="s">
        <v>428</v>
      </c>
      <c r="C57" s="391">
        <v>8210.5</v>
      </c>
      <c r="D57" s="391">
        <v>8876.8000000000011</v>
      </c>
      <c r="E57" s="391">
        <v>9692.3000000000011</v>
      </c>
      <c r="F57" s="391">
        <v>9349.1</v>
      </c>
      <c r="G57" s="391">
        <v>9994.2000000000007</v>
      </c>
      <c r="H57" s="391">
        <v>9881.7999999999993</v>
      </c>
      <c r="I57" s="391">
        <v>9698.4</v>
      </c>
      <c r="J57" s="391">
        <v>10669.5</v>
      </c>
      <c r="K57" s="391">
        <v>12120.9</v>
      </c>
      <c r="L57" s="385"/>
      <c r="M57" s="382" t="s">
        <v>427</v>
      </c>
    </row>
    <row r="58" spans="1:13" ht="6" customHeight="1">
      <c r="C58" s="386"/>
      <c r="D58" s="386"/>
      <c r="E58" s="386"/>
      <c r="F58" s="386"/>
      <c r="G58" s="386"/>
      <c r="H58" s="386"/>
      <c r="I58" s="386"/>
      <c r="J58" s="386"/>
      <c r="K58" s="386"/>
      <c r="L58" s="385"/>
    </row>
    <row r="59" spans="1:13" ht="16.5" customHeight="1">
      <c r="A59" s="382" t="s">
        <v>426</v>
      </c>
      <c r="B59" s="384" t="s">
        <v>425</v>
      </c>
      <c r="C59" s="386"/>
      <c r="D59" s="386"/>
      <c r="E59" s="386"/>
      <c r="F59" s="386"/>
      <c r="G59" s="386"/>
      <c r="H59" s="386"/>
      <c r="I59" s="386"/>
      <c r="J59" s="386"/>
      <c r="K59" s="386"/>
      <c r="L59" s="385"/>
      <c r="M59" s="382" t="s">
        <v>424</v>
      </c>
    </row>
    <row r="60" spans="1:13">
      <c r="A60" s="382" t="s">
        <v>423</v>
      </c>
      <c r="C60" s="386">
        <v>51.7</v>
      </c>
      <c r="D60" s="386">
        <v>52.4</v>
      </c>
      <c r="E60" s="386">
        <v>52.6</v>
      </c>
      <c r="F60" s="386">
        <v>62.1</v>
      </c>
      <c r="G60" s="386">
        <v>62.7</v>
      </c>
      <c r="H60" s="386">
        <v>62.8</v>
      </c>
      <c r="I60" s="386">
        <v>62.5</v>
      </c>
      <c r="J60" s="386">
        <v>62.7</v>
      </c>
      <c r="K60" s="386">
        <v>63.2</v>
      </c>
      <c r="L60" s="385"/>
      <c r="M60" s="382" t="s">
        <v>422</v>
      </c>
    </row>
    <row r="61" spans="1:13">
      <c r="A61" s="382" t="s">
        <v>421</v>
      </c>
      <c r="C61" s="386">
        <v>6.5</v>
      </c>
      <c r="D61" s="386">
        <v>7.3</v>
      </c>
      <c r="E61" s="386">
        <v>5.7</v>
      </c>
      <c r="F61" s="386">
        <v>5.8</v>
      </c>
      <c r="G61" s="386">
        <v>5.5</v>
      </c>
      <c r="H61" s="386">
        <v>7.1</v>
      </c>
      <c r="I61" s="386">
        <v>6.8</v>
      </c>
      <c r="J61" s="386">
        <v>6.6</v>
      </c>
      <c r="K61" s="386">
        <v>6.2</v>
      </c>
      <c r="L61" s="385"/>
      <c r="M61" s="382" t="s">
        <v>420</v>
      </c>
    </row>
    <row r="62" spans="1:13">
      <c r="A62" s="382" t="s">
        <v>419</v>
      </c>
      <c r="C62" s="386">
        <v>4.5</v>
      </c>
      <c r="D62" s="386">
        <v>6.2</v>
      </c>
      <c r="E62" s="386">
        <v>4.9000000000000004</v>
      </c>
      <c r="F62" s="386">
        <v>5.3</v>
      </c>
      <c r="G62" s="386">
        <v>6.3</v>
      </c>
      <c r="H62" s="386">
        <v>7.7</v>
      </c>
      <c r="I62" s="386">
        <v>7</v>
      </c>
      <c r="J62" s="386">
        <v>3.4</v>
      </c>
      <c r="K62" s="386" t="s">
        <v>1</v>
      </c>
      <c r="L62" s="385"/>
      <c r="M62" s="382" t="s">
        <v>418</v>
      </c>
    </row>
    <row r="63" spans="1:13" ht="8.1" customHeight="1">
      <c r="C63" s="386"/>
      <c r="D63" s="386"/>
      <c r="E63" s="386"/>
      <c r="F63" s="386"/>
      <c r="G63" s="386"/>
      <c r="H63" s="386"/>
      <c r="I63" s="386"/>
      <c r="J63" s="386"/>
      <c r="K63" s="386"/>
      <c r="L63" s="385"/>
    </row>
    <row r="64" spans="1:13">
      <c r="A64" s="382" t="s">
        <v>417</v>
      </c>
      <c r="B64" s="384" t="s">
        <v>416</v>
      </c>
      <c r="C64" s="386"/>
      <c r="D64" s="386"/>
      <c r="E64" s="386"/>
      <c r="F64" s="386"/>
      <c r="G64" s="386"/>
      <c r="H64" s="386"/>
      <c r="I64" s="386"/>
      <c r="J64" s="386"/>
      <c r="K64" s="386"/>
      <c r="L64" s="385"/>
      <c r="M64" s="382" t="s">
        <v>415</v>
      </c>
    </row>
    <row r="65" spans="1:13">
      <c r="A65" s="382" t="s">
        <v>414</v>
      </c>
      <c r="C65" s="386"/>
      <c r="D65" s="386"/>
      <c r="E65" s="386"/>
      <c r="F65" s="386"/>
      <c r="G65" s="386"/>
      <c r="H65" s="386"/>
      <c r="I65" s="386"/>
      <c r="J65" s="386"/>
      <c r="K65" s="386"/>
      <c r="L65" s="385"/>
      <c r="M65" s="382" t="s">
        <v>413</v>
      </c>
    </row>
    <row r="66" spans="1:13">
      <c r="A66" s="382" t="s">
        <v>410</v>
      </c>
      <c r="C66" s="386">
        <v>5.3730121608980275</v>
      </c>
      <c r="D66" s="386">
        <v>4.2612217721800016</v>
      </c>
      <c r="E66" s="386">
        <v>4.8799957426427731</v>
      </c>
      <c r="F66" s="386">
        <v>4.8558960828089859</v>
      </c>
      <c r="G66" s="386">
        <v>5.4827002177594952</v>
      </c>
      <c r="H66" s="386">
        <v>-0.19267822736031004</v>
      </c>
      <c r="I66" s="386">
        <v>2.1300000000000097</v>
      </c>
      <c r="J66" s="386">
        <v>5.0523842161950494</v>
      </c>
      <c r="K66" s="386">
        <v>0.78292478329760051</v>
      </c>
      <c r="L66" s="385"/>
      <c r="M66" s="382" t="s">
        <v>409</v>
      </c>
    </row>
    <row r="67" spans="1:13">
      <c r="A67" s="382" t="s">
        <v>412</v>
      </c>
      <c r="C67" s="386"/>
      <c r="D67" s="386"/>
      <c r="E67" s="386"/>
      <c r="F67" s="386"/>
      <c r="G67" s="386"/>
      <c r="H67" s="386"/>
      <c r="I67" s="386"/>
      <c r="J67" s="386"/>
      <c r="K67" s="386"/>
      <c r="L67" s="385"/>
      <c r="M67" s="382" t="s">
        <v>411</v>
      </c>
    </row>
    <row r="68" spans="1:13">
      <c r="A68" s="382" t="s">
        <v>410</v>
      </c>
      <c r="C68" s="386">
        <v>13.030440708768754</v>
      </c>
      <c r="D68" s="386">
        <v>6.937856740895576</v>
      </c>
      <c r="E68" s="386">
        <v>0.62396632085399695</v>
      </c>
      <c r="F68" s="386">
        <v>13.911094508778476</v>
      </c>
      <c r="G68" s="386">
        <v>-5.9618285564373323</v>
      </c>
      <c r="H68" s="386">
        <v>4.8612079787976104</v>
      </c>
      <c r="I68" s="386">
        <v>6.1656135683405555</v>
      </c>
      <c r="J68" s="386">
        <v>6.9790753038466269</v>
      </c>
      <c r="K68" s="386">
        <v>2.3717498243148283</v>
      </c>
      <c r="L68" s="385"/>
      <c r="M68" s="382" t="s">
        <v>409</v>
      </c>
    </row>
    <row r="69" spans="1:13">
      <c r="A69" s="382" t="s">
        <v>408</v>
      </c>
      <c r="C69" s="386">
        <v>-3.4380535271425594</v>
      </c>
      <c r="D69" s="386">
        <v>-2.3707547804536322</v>
      </c>
      <c r="E69" s="386">
        <v>0.4439869143697095</v>
      </c>
      <c r="F69" s="386">
        <v>-2.4407271991218615</v>
      </c>
      <c r="G69" s="386">
        <v>-3.1490443745563979</v>
      </c>
      <c r="H69" s="386">
        <v>3.4627901131439653</v>
      </c>
      <c r="I69" s="386">
        <v>1.13781152612773</v>
      </c>
      <c r="J69" s="386">
        <v>-2.9304785621241281</v>
      </c>
      <c r="K69" s="386">
        <v>-2.8008298755186734</v>
      </c>
      <c r="L69" s="385"/>
      <c r="M69" s="382" t="s">
        <v>407</v>
      </c>
    </row>
    <row r="70" spans="1:13">
      <c r="A70" s="382" t="s">
        <v>406</v>
      </c>
      <c r="C70" s="386">
        <v>3.3374999999999999</v>
      </c>
      <c r="D70" s="386">
        <v>3.4366666666666661</v>
      </c>
      <c r="E70" s="386">
        <v>4.3866666666666667</v>
      </c>
      <c r="F70" s="386">
        <v>4.7124999999999995</v>
      </c>
      <c r="G70" s="386">
        <v>4.2091666666666674</v>
      </c>
      <c r="H70" s="386">
        <v>4.484166666666666</v>
      </c>
      <c r="I70" s="386">
        <v>2.8666666666666671</v>
      </c>
      <c r="J70" s="386">
        <v>1.7641666666666669</v>
      </c>
      <c r="K70" s="386">
        <v>2.3880000000000003</v>
      </c>
      <c r="L70" s="385"/>
      <c r="M70" s="382" t="s">
        <v>405</v>
      </c>
    </row>
    <row r="71" spans="1:13">
      <c r="A71" s="382" t="s">
        <v>404</v>
      </c>
      <c r="C71" s="386">
        <v>6.3024999999999993</v>
      </c>
      <c r="D71" s="386">
        <v>6.8658333333333337</v>
      </c>
      <c r="E71" s="386">
        <v>7.5249999999999995</v>
      </c>
      <c r="F71" s="386">
        <v>7.8133333333333335</v>
      </c>
      <c r="G71" s="386">
        <v>7.8741666666666674</v>
      </c>
      <c r="H71" s="386">
        <v>9.3150000000000013</v>
      </c>
      <c r="I71" s="386">
        <v>7.6241666666666674</v>
      </c>
      <c r="J71" s="386">
        <v>5.9883333333333342</v>
      </c>
      <c r="K71" s="386">
        <v>5.5690000000000008</v>
      </c>
      <c r="L71" s="385"/>
      <c r="M71" s="382" t="s">
        <v>403</v>
      </c>
    </row>
    <row r="72" spans="1:13">
      <c r="C72" s="386"/>
      <c r="D72" s="386"/>
      <c r="E72" s="386"/>
      <c r="F72" s="386"/>
      <c r="G72" s="386"/>
      <c r="H72" s="386"/>
      <c r="I72" s="386"/>
      <c r="J72" s="386"/>
      <c r="K72" s="386"/>
      <c r="L72" s="385"/>
    </row>
    <row r="73" spans="1:13">
      <c r="A73" s="382" t="s">
        <v>402</v>
      </c>
      <c r="B73" s="384" t="s">
        <v>401</v>
      </c>
      <c r="C73" s="386"/>
      <c r="D73" s="386"/>
      <c r="E73" s="386"/>
      <c r="F73" s="386"/>
      <c r="G73" s="386"/>
      <c r="H73" s="386"/>
      <c r="I73" s="386"/>
      <c r="J73" s="386"/>
      <c r="K73" s="386"/>
      <c r="L73" s="385"/>
      <c r="M73" s="382" t="s">
        <v>400</v>
      </c>
    </row>
    <row r="74" spans="1:13">
      <c r="A74" s="382" t="s">
        <v>399</v>
      </c>
      <c r="C74" s="386">
        <v>13.26661729426584</v>
      </c>
      <c r="D74" s="386">
        <v>13.499046437889762</v>
      </c>
      <c r="E74" s="386">
        <v>14.468995779135019</v>
      </c>
      <c r="F74" s="386">
        <v>14.786445095474237</v>
      </c>
      <c r="G74" s="386">
        <v>15.132285007699128</v>
      </c>
      <c r="H74" s="386">
        <v>13.82943710372199</v>
      </c>
      <c r="I74" s="386">
        <v>15.0025912420687</v>
      </c>
      <c r="J74" s="386">
        <v>15.403700352022726</v>
      </c>
      <c r="K74" s="386">
        <v>15.799939462222747</v>
      </c>
      <c r="L74" s="385"/>
      <c r="M74" s="382" t="s">
        <v>398</v>
      </c>
    </row>
    <row r="75" spans="1:13">
      <c r="A75" s="382" t="s">
        <v>397</v>
      </c>
      <c r="C75" s="386">
        <v>11.520226859852011</v>
      </c>
      <c r="D75" s="386">
        <v>12.470603376662885</v>
      </c>
      <c r="E75" s="386">
        <v>13.409197496590425</v>
      </c>
      <c r="F75" s="386">
        <v>13.550925396296426</v>
      </c>
      <c r="G75" s="386">
        <v>13.465540572068498</v>
      </c>
      <c r="H75" s="386">
        <v>12.629591984899086</v>
      </c>
      <c r="I75" s="386">
        <v>13.453915576866512</v>
      </c>
      <c r="J75" s="386">
        <v>13.826742469181777</v>
      </c>
      <c r="K75" s="386">
        <v>14.435737467839308</v>
      </c>
      <c r="L75" s="385"/>
      <c r="M75" s="382" t="s">
        <v>396</v>
      </c>
    </row>
    <row r="76" spans="1:13">
      <c r="A76" s="382" t="s">
        <v>395</v>
      </c>
      <c r="C76" s="386">
        <v>14.388256964356923</v>
      </c>
      <c r="D76" s="386">
        <v>14.535094595701365</v>
      </c>
      <c r="E76" s="386">
        <v>14.899168225457798</v>
      </c>
      <c r="F76" s="386">
        <v>15.002810260185328</v>
      </c>
      <c r="G76" s="386">
        <v>15.752414726331015</v>
      </c>
      <c r="H76" s="386">
        <v>17.566429504864235</v>
      </c>
      <c r="I76" s="386">
        <v>17.715224831102379</v>
      </c>
      <c r="J76" s="386">
        <v>17.673445882459916</v>
      </c>
      <c r="K76" s="386">
        <v>17.51013166966553</v>
      </c>
      <c r="L76" s="385"/>
      <c r="M76" s="382" t="s">
        <v>394</v>
      </c>
    </row>
    <row r="77" spans="1:13">
      <c r="A77" s="382" t="s">
        <v>393</v>
      </c>
      <c r="C77" s="386">
        <v>12.182323414544603</v>
      </c>
      <c r="D77" s="386">
        <v>12.033602826755899</v>
      </c>
      <c r="E77" s="386">
        <v>12.319750737168949</v>
      </c>
      <c r="F77" s="386">
        <v>12.417868280866852</v>
      </c>
      <c r="G77" s="386">
        <v>12.966730437217116</v>
      </c>
      <c r="H77" s="386">
        <v>14.672087507865061</v>
      </c>
      <c r="I77" s="386">
        <v>14.540369683868468</v>
      </c>
      <c r="J77" s="386">
        <v>14.591406835216128</v>
      </c>
      <c r="K77" s="386">
        <v>14.18139472312375</v>
      </c>
      <c r="L77" s="385"/>
      <c r="M77" s="382" t="s">
        <v>392</v>
      </c>
    </row>
    <row r="78" spans="1:13">
      <c r="A78" s="382" t="s">
        <v>232</v>
      </c>
      <c r="C78" s="386">
        <v>2.026167372438807</v>
      </c>
      <c r="D78" s="386">
        <v>2.1709625712246545</v>
      </c>
      <c r="E78" s="386">
        <v>2.4096125752667015</v>
      </c>
      <c r="F78" s="386">
        <v>2.4780028749210392</v>
      </c>
      <c r="G78" s="386">
        <v>2.376930614530353</v>
      </c>
      <c r="H78" s="386">
        <v>2.5071390542568124</v>
      </c>
      <c r="I78" s="386">
        <v>2.3171773670179241</v>
      </c>
      <c r="J78" s="386">
        <v>2.199167788838325</v>
      </c>
      <c r="K78" s="386">
        <v>2.2129920796408094</v>
      </c>
      <c r="L78" s="385"/>
      <c r="M78" s="382" t="s">
        <v>231</v>
      </c>
    </row>
    <row r="79" spans="1:13">
      <c r="A79" s="382" t="s">
        <v>391</v>
      </c>
      <c r="C79" s="386">
        <v>2.3464549983226042</v>
      </c>
      <c r="D79" s="386">
        <v>2.5640875639120617</v>
      </c>
      <c r="E79" s="386">
        <v>2.6651285396238413</v>
      </c>
      <c r="F79" s="386">
        <v>2.6411471830250335</v>
      </c>
      <c r="G79" s="386">
        <v>2.8150809574914839</v>
      </c>
      <c r="H79" s="386">
        <v>2.9166061662068632</v>
      </c>
      <c r="I79" s="386">
        <v>3.1883949706559349</v>
      </c>
      <c r="J79" s="386">
        <v>3.1106165377071329</v>
      </c>
      <c r="K79" s="386">
        <v>3.311920897304387</v>
      </c>
      <c r="L79" s="385"/>
      <c r="M79" s="382" t="s">
        <v>390</v>
      </c>
    </row>
    <row r="80" spans="1:13">
      <c r="A80" s="382" t="s">
        <v>389</v>
      </c>
      <c r="C80" s="386">
        <v>0.903894722849927</v>
      </c>
      <c r="D80" s="386">
        <v>1.1349144134130507</v>
      </c>
      <c r="E80" s="386">
        <v>1.9789010657279777</v>
      </c>
      <c r="F80" s="386">
        <v>2.2621351013931927</v>
      </c>
      <c r="G80" s="386">
        <v>1.7568008958984649</v>
      </c>
      <c r="H80" s="386">
        <v>-1.2293693432070085</v>
      </c>
      <c r="I80" s="386">
        <v>-0.39545622201575287</v>
      </c>
      <c r="J80" s="386">
        <v>-7.0577741598867594E-2</v>
      </c>
      <c r="K80" s="386">
        <v>0.50279987219802569</v>
      </c>
      <c r="L80" s="385"/>
      <c r="M80" s="382" t="s">
        <v>388</v>
      </c>
    </row>
    <row r="81" spans="1:13">
      <c r="A81" s="382" t="s">
        <v>387</v>
      </c>
      <c r="C81" s="386">
        <v>-1.12227264958888</v>
      </c>
      <c r="D81" s="386">
        <v>-1.0360481578116043</v>
      </c>
      <c r="E81" s="386">
        <v>-0.43071150953872367</v>
      </c>
      <c r="F81" s="386">
        <v>-0.21586777352784642</v>
      </c>
      <c r="G81" s="386">
        <v>-0.62012971863188848</v>
      </c>
      <c r="H81" s="386">
        <v>-3.7365083974638202</v>
      </c>
      <c r="I81" s="386">
        <v>-2.7126335890336768</v>
      </c>
      <c r="J81" s="386">
        <v>-2.2697455304371927</v>
      </c>
      <c r="K81" s="386">
        <v>-1.7101922074427833</v>
      </c>
      <c r="L81" s="385"/>
      <c r="M81" s="382" t="s">
        <v>386</v>
      </c>
    </row>
    <row r="82" spans="1:13">
      <c r="C82" s="386"/>
      <c r="D82" s="386"/>
      <c r="E82" s="386"/>
      <c r="F82" s="386"/>
      <c r="G82" s="386"/>
      <c r="H82" s="386"/>
      <c r="I82" s="386"/>
      <c r="J82" s="386"/>
      <c r="K82" s="386"/>
      <c r="L82" s="385"/>
    </row>
    <row r="83" spans="1:13">
      <c r="A83" s="382" t="s">
        <v>385</v>
      </c>
      <c r="C83" s="386">
        <v>38.052195489388104</v>
      </c>
      <c r="D83" s="386">
        <v>37.540511764499414</v>
      </c>
      <c r="E83" s="386">
        <v>37.698307880565146</v>
      </c>
      <c r="F83" s="386">
        <v>34.923824540286198</v>
      </c>
      <c r="G83" s="386">
        <v>34.43469740096122</v>
      </c>
      <c r="H83" s="386">
        <v>42.5710275398093</v>
      </c>
      <c r="I83" s="386">
        <v>42.558933248670542</v>
      </c>
      <c r="J83" s="386">
        <v>41.822291308545978</v>
      </c>
      <c r="K83" s="386">
        <v>45.739233524475758</v>
      </c>
      <c r="L83" s="385"/>
      <c r="M83" s="382" t="s">
        <v>384</v>
      </c>
    </row>
    <row r="84" spans="1:13">
      <c r="A84" s="382" t="s">
        <v>383</v>
      </c>
      <c r="C84" s="386">
        <v>11.839881506238013</v>
      </c>
      <c r="D84" s="386">
        <v>12.604570078039993</v>
      </c>
      <c r="E84" s="386">
        <v>10.753772094853565</v>
      </c>
      <c r="F84" s="386">
        <v>10.728727822570615</v>
      </c>
      <c r="G84" s="386">
        <v>11.594419299146097</v>
      </c>
      <c r="H84" s="386">
        <v>14.935385508929869</v>
      </c>
      <c r="I84" s="386">
        <v>14.28824883394107</v>
      </c>
      <c r="J84" s="386">
        <v>14.852934172183712</v>
      </c>
      <c r="K84" s="386">
        <v>15.538029495350363</v>
      </c>
      <c r="L84" s="385"/>
      <c r="M84" s="382" t="s">
        <v>382</v>
      </c>
    </row>
    <row r="85" spans="1:13">
      <c r="A85" s="382" t="s">
        <v>381</v>
      </c>
      <c r="C85" s="386">
        <v>26.212313983150086</v>
      </c>
      <c r="D85" s="386">
        <v>24.935941686459419</v>
      </c>
      <c r="E85" s="386">
        <v>26.944535785711587</v>
      </c>
      <c r="F85" s="386">
        <v>24.195096717715579</v>
      </c>
      <c r="G85" s="386">
        <v>22.840278101815127</v>
      </c>
      <c r="H85" s="386">
        <v>27.635642030879438</v>
      </c>
      <c r="I85" s="386">
        <v>28.270684414729462</v>
      </c>
      <c r="J85" s="386">
        <v>26.969357136362259</v>
      </c>
      <c r="K85" s="386">
        <v>30.201204029125396</v>
      </c>
      <c r="L85" s="385"/>
      <c r="M85" s="382" t="s">
        <v>380</v>
      </c>
    </row>
    <row r="86" spans="1:13">
      <c r="C86" s="386"/>
      <c r="D86" s="386"/>
      <c r="E86" s="386"/>
      <c r="F86" s="386"/>
      <c r="G86" s="386"/>
      <c r="H86" s="386"/>
      <c r="I86" s="386"/>
      <c r="J86" s="386"/>
      <c r="K86" s="386"/>
      <c r="L86" s="385"/>
    </row>
    <row r="87" spans="1:13">
      <c r="A87" s="382" t="s">
        <v>379</v>
      </c>
      <c r="B87" s="384" t="s">
        <v>378</v>
      </c>
      <c r="C87" s="386"/>
      <c r="D87" s="386"/>
      <c r="E87" s="386"/>
      <c r="F87" s="386"/>
      <c r="G87" s="386"/>
      <c r="H87" s="386"/>
      <c r="I87" s="386"/>
      <c r="J87" s="386"/>
      <c r="K87" s="386"/>
      <c r="L87" s="385"/>
      <c r="M87" s="382" t="s">
        <v>377</v>
      </c>
    </row>
    <row r="88" spans="1:13">
      <c r="A88" s="382" t="s">
        <v>376</v>
      </c>
      <c r="C88" s="386">
        <v>37.522924118055009</v>
      </c>
      <c r="D88" s="386">
        <v>52.121116637541945</v>
      </c>
      <c r="E88" s="386">
        <v>53.069026078945271</v>
      </c>
      <c r="F88" s="386">
        <v>55.019635718745185</v>
      </c>
      <c r="G88" s="386">
        <v>54.488247194912688</v>
      </c>
      <c r="H88" s="386">
        <v>56.172615680170381</v>
      </c>
      <c r="I88" s="386">
        <v>56.754563090277188</v>
      </c>
      <c r="J88" s="386">
        <v>56.849520212520666</v>
      </c>
      <c r="K88" s="386">
        <v>57.269592672918854</v>
      </c>
      <c r="L88" s="385"/>
      <c r="M88" s="382" t="s">
        <v>375</v>
      </c>
    </row>
    <row r="89" spans="1:13">
      <c r="A89" s="382" t="s">
        <v>374</v>
      </c>
      <c r="C89" s="386">
        <v>5.0940351771201415</v>
      </c>
      <c r="D89" s="386">
        <v>15.590593772008399</v>
      </c>
      <c r="E89" s="386">
        <v>14.57437786033357</v>
      </c>
      <c r="F89" s="386">
        <v>16.979982085302584</v>
      </c>
      <c r="G89" s="386">
        <v>18.236325697549045</v>
      </c>
      <c r="H89" s="386">
        <v>20.979209030279137</v>
      </c>
      <c r="I89" s="386">
        <v>24.309437383241601</v>
      </c>
      <c r="J89" s="386">
        <v>26.514605372221816</v>
      </c>
      <c r="K89" s="386">
        <v>26.050881465316305</v>
      </c>
      <c r="L89" s="385"/>
      <c r="M89" s="382" t="s">
        <v>373</v>
      </c>
    </row>
    <row r="90" spans="1:13">
      <c r="A90" s="382" t="s">
        <v>372</v>
      </c>
      <c r="C90" s="386">
        <v>41.834936225271981</v>
      </c>
      <c r="D90" s="386">
        <v>42.926778305977273</v>
      </c>
      <c r="E90" s="386">
        <v>43.363169110276154</v>
      </c>
      <c r="F90" s="386">
        <v>43.605716915627532</v>
      </c>
      <c r="G90" s="386">
        <v>42.998912314964308</v>
      </c>
      <c r="H90" s="386">
        <v>42.363518516481065</v>
      </c>
      <c r="I90" s="386">
        <v>40.876506910585817</v>
      </c>
      <c r="J90" s="386">
        <v>39.829552313347854</v>
      </c>
      <c r="K90" s="386">
        <v>40.248110405266793</v>
      </c>
      <c r="L90" s="385"/>
      <c r="M90" s="382" t="s">
        <v>371</v>
      </c>
    </row>
    <row r="91" spans="1:13">
      <c r="A91" s="382" t="s">
        <v>370</v>
      </c>
      <c r="C91" s="386">
        <v>-9.4060472843371024</v>
      </c>
      <c r="D91" s="386">
        <v>-6.3962554404437393</v>
      </c>
      <c r="E91" s="386">
        <v>-4.8685208916644598</v>
      </c>
      <c r="F91" s="386">
        <v>-5.5660632821849321</v>
      </c>
      <c r="G91" s="386">
        <v>-6.7469908176006665</v>
      </c>
      <c r="H91" s="386">
        <v>-7.1701118665898287</v>
      </c>
      <c r="I91" s="386">
        <v>-8.4313812035502398</v>
      </c>
      <c r="J91" s="386">
        <v>-9.4946374730490053</v>
      </c>
      <c r="K91" s="386">
        <v>-9.029399197664242</v>
      </c>
      <c r="L91" s="385"/>
      <c r="M91" s="382" t="s">
        <v>369</v>
      </c>
    </row>
    <row r="92" spans="1:13" ht="6.75" customHeight="1">
      <c r="C92" s="386"/>
      <c r="D92" s="386"/>
      <c r="E92" s="386"/>
      <c r="F92" s="386"/>
      <c r="G92" s="386"/>
      <c r="H92" s="386"/>
      <c r="I92" s="386"/>
      <c r="J92" s="386"/>
      <c r="K92" s="386"/>
      <c r="L92" s="385"/>
    </row>
    <row r="93" spans="1:13">
      <c r="A93" s="382" t="s">
        <v>368</v>
      </c>
      <c r="C93" s="386">
        <v>10.395365324117153</v>
      </c>
      <c r="D93" s="386">
        <v>9.8874562706946367</v>
      </c>
      <c r="E93" s="386">
        <v>9.3154597939700388</v>
      </c>
      <c r="F93" s="386">
        <v>10.33057612820755</v>
      </c>
      <c r="G93" s="386">
        <v>10.688096682375997</v>
      </c>
      <c r="H93" s="386">
        <v>11.047374280044528</v>
      </c>
      <c r="I93" s="386">
        <v>10.990270002754654</v>
      </c>
      <c r="J93" s="386">
        <v>9.851029006152821</v>
      </c>
      <c r="K93" s="386">
        <v>9.3687423276775377</v>
      </c>
      <c r="L93" s="385"/>
      <c r="M93" s="382" t="s">
        <v>367</v>
      </c>
    </row>
    <row r="94" spans="1:13">
      <c r="A94" s="382" t="s">
        <v>366</v>
      </c>
      <c r="C94" s="386">
        <v>8.6165666032735881</v>
      </c>
      <c r="D94" s="386">
        <v>8.5132093539679374</v>
      </c>
      <c r="E94" s="386">
        <v>8.929396423639</v>
      </c>
      <c r="F94" s="386">
        <v>9.6372622398519763</v>
      </c>
      <c r="G94" s="386">
        <v>9.1273340676123347</v>
      </c>
      <c r="H94" s="386">
        <v>11.192634701224531</v>
      </c>
      <c r="I94" s="386">
        <v>12.333980809228445</v>
      </c>
      <c r="J94" s="386">
        <v>12.041106961130286</v>
      </c>
      <c r="K94" s="386">
        <v>11.7562191938386</v>
      </c>
      <c r="L94" s="385"/>
      <c r="M94" s="382" t="s">
        <v>365</v>
      </c>
    </row>
    <row r="95" spans="1:13">
      <c r="A95" s="382" t="s">
        <v>364</v>
      </c>
      <c r="C95" s="386">
        <v>49.939263905889341</v>
      </c>
      <c r="D95" s="386">
        <v>47.937770137516019</v>
      </c>
      <c r="E95" s="386">
        <v>48.821107089473173</v>
      </c>
      <c r="F95" s="386">
        <v>52.887732256852807</v>
      </c>
      <c r="G95" s="386">
        <v>49.050313303447034</v>
      </c>
      <c r="H95" s="386">
        <v>52.018824756933348</v>
      </c>
      <c r="I95" s="386">
        <v>50.274196755171864</v>
      </c>
      <c r="J95" s="386">
        <v>45.570439891925119</v>
      </c>
      <c r="K95" s="386">
        <v>44.733782258521536</v>
      </c>
      <c r="L95" s="385"/>
      <c r="M95" s="382" t="s">
        <v>364</v>
      </c>
    </row>
    <row r="96" spans="1:13" ht="6.75" customHeight="1">
      <c r="A96" s="387"/>
      <c r="B96" s="390"/>
      <c r="C96" s="389"/>
      <c r="D96" s="389"/>
      <c r="E96" s="389"/>
      <c r="F96" s="389"/>
      <c r="G96" s="389"/>
      <c r="H96" s="389"/>
      <c r="I96" s="389"/>
      <c r="J96" s="389"/>
      <c r="K96" s="389"/>
      <c r="L96" s="388"/>
      <c r="M96" s="387"/>
    </row>
    <row r="97" spans="1:13" ht="6.75" customHeight="1">
      <c r="C97" s="386"/>
      <c r="D97" s="386"/>
      <c r="E97" s="386"/>
      <c r="F97" s="386"/>
      <c r="G97" s="386"/>
      <c r="H97" s="386"/>
      <c r="I97" s="386"/>
      <c r="J97" s="386"/>
      <c r="K97" s="386"/>
      <c r="L97" s="385"/>
    </row>
    <row r="98" spans="1:13">
      <c r="A98" s="382" t="s">
        <v>363</v>
      </c>
      <c r="C98" s="386"/>
      <c r="D98" s="386"/>
      <c r="E98" s="386"/>
      <c r="F98" s="386"/>
      <c r="G98" s="386"/>
      <c r="H98" s="386"/>
      <c r="I98" s="386"/>
      <c r="J98" s="386"/>
      <c r="K98" s="386"/>
      <c r="L98" s="385"/>
      <c r="M98" s="381"/>
    </row>
    <row r="99" spans="1:13">
      <c r="A99" s="382" t="s">
        <v>23</v>
      </c>
      <c r="C99" s="386"/>
      <c r="D99" s="386"/>
      <c r="E99" s="386"/>
      <c r="F99" s="386"/>
      <c r="G99" s="386"/>
      <c r="H99" s="386"/>
      <c r="I99" s="386"/>
      <c r="J99" s="386"/>
      <c r="K99" s="386"/>
      <c r="L99" s="385"/>
      <c r="M99" s="381"/>
    </row>
    <row r="100" spans="1:13">
      <c r="A100" s="382" t="s">
        <v>362</v>
      </c>
      <c r="C100" s="386"/>
      <c r="D100" s="386"/>
      <c r="E100" s="386"/>
      <c r="F100" s="386"/>
      <c r="G100" s="386"/>
      <c r="H100" s="386"/>
      <c r="I100" s="386"/>
      <c r="J100" s="386"/>
      <c r="K100" s="386"/>
      <c r="L100" s="385"/>
      <c r="M100" s="381"/>
    </row>
    <row r="101" spans="1:13">
      <c r="A101" s="382" t="s">
        <v>361</v>
      </c>
      <c r="C101" s="386"/>
      <c r="D101" s="386"/>
      <c r="E101" s="386"/>
      <c r="F101" s="386"/>
      <c r="G101" s="386"/>
      <c r="H101" s="386"/>
      <c r="I101" s="386"/>
      <c r="J101" s="386"/>
      <c r="K101" s="386"/>
      <c r="L101" s="385"/>
      <c r="M101" s="381"/>
    </row>
    <row r="102" spans="1:13">
      <c r="A102" s="382" t="s">
        <v>360</v>
      </c>
      <c r="C102" s="386"/>
      <c r="D102" s="386"/>
      <c r="E102" s="386"/>
      <c r="F102" s="386"/>
      <c r="G102" s="386"/>
      <c r="H102" s="386"/>
      <c r="I102" s="386"/>
      <c r="J102" s="386"/>
      <c r="K102" s="386"/>
      <c r="L102" s="385"/>
      <c r="M102" s="381"/>
    </row>
    <row r="103" spans="1:13">
      <c r="A103" s="382" t="s">
        <v>359</v>
      </c>
      <c r="C103" s="386"/>
      <c r="D103" s="386"/>
      <c r="E103" s="386"/>
      <c r="F103" s="386"/>
      <c r="G103" s="386"/>
      <c r="H103" s="386"/>
      <c r="I103" s="386"/>
      <c r="J103" s="386"/>
      <c r="K103" s="386"/>
      <c r="L103" s="385"/>
      <c r="M103" s="381"/>
    </row>
    <row r="104" spans="1:13">
      <c r="A104" s="382" t="s">
        <v>358</v>
      </c>
      <c r="C104" s="386"/>
      <c r="D104" s="386"/>
      <c r="E104" s="386"/>
      <c r="F104" s="386"/>
      <c r="G104" s="386"/>
      <c r="H104" s="386"/>
      <c r="I104" s="386"/>
      <c r="J104" s="386"/>
      <c r="K104" s="386"/>
      <c r="L104" s="385"/>
      <c r="M104" s="381"/>
    </row>
    <row r="105" spans="1:13">
      <c r="A105" s="382" t="s">
        <v>357</v>
      </c>
      <c r="C105" s="386"/>
      <c r="D105" s="386"/>
      <c r="E105" s="386"/>
      <c r="F105" s="386"/>
      <c r="G105" s="386"/>
      <c r="H105" s="386"/>
      <c r="I105" s="386"/>
      <c r="J105" s="386"/>
      <c r="K105" s="386"/>
      <c r="L105" s="385"/>
      <c r="M105" s="381"/>
    </row>
    <row r="106" spans="1:13">
      <c r="A106" s="382" t="s">
        <v>356</v>
      </c>
      <c r="C106" s="386"/>
      <c r="D106" s="386"/>
      <c r="E106" s="386"/>
      <c r="F106" s="386"/>
      <c r="G106" s="386"/>
      <c r="H106" s="386"/>
      <c r="I106" s="386"/>
      <c r="J106" s="386"/>
      <c r="K106" s="386"/>
      <c r="L106" s="385"/>
      <c r="M106" s="381"/>
    </row>
    <row r="107" spans="1:13">
      <c r="A107" s="382" t="s">
        <v>355</v>
      </c>
      <c r="C107" s="386"/>
      <c r="D107" s="386"/>
      <c r="E107" s="386"/>
      <c r="F107" s="386"/>
      <c r="G107" s="386"/>
      <c r="H107" s="386"/>
      <c r="I107" s="386"/>
      <c r="J107" s="386"/>
      <c r="K107" s="386"/>
      <c r="L107" s="385"/>
      <c r="M107" s="381"/>
    </row>
    <row r="108" spans="1:13">
      <c r="A108" s="382" t="s">
        <v>354</v>
      </c>
      <c r="C108" s="386"/>
      <c r="D108" s="386"/>
      <c r="E108" s="386"/>
      <c r="F108" s="386"/>
      <c r="G108" s="386"/>
      <c r="H108" s="386"/>
      <c r="I108" s="386"/>
      <c r="J108" s="386"/>
      <c r="K108" s="386"/>
      <c r="L108" s="385"/>
      <c r="M108" s="381"/>
    </row>
    <row r="109" spans="1:13">
      <c r="C109" s="386"/>
      <c r="D109" s="386"/>
      <c r="E109" s="386"/>
      <c r="F109" s="386"/>
      <c r="G109" s="386"/>
      <c r="H109" s="386"/>
      <c r="I109" s="386"/>
      <c r="J109" s="386"/>
      <c r="K109" s="386"/>
      <c r="L109" s="385"/>
      <c r="M109" s="381"/>
    </row>
    <row r="110" spans="1:13">
      <c r="A110" s="382" t="s">
        <v>353</v>
      </c>
      <c r="C110" s="386"/>
      <c r="D110" s="386"/>
      <c r="E110" s="386"/>
      <c r="F110" s="386"/>
      <c r="G110" s="386"/>
      <c r="H110" s="386"/>
      <c r="I110" s="386"/>
      <c r="J110" s="386"/>
      <c r="K110" s="386"/>
      <c r="L110" s="385"/>
      <c r="M110" s="381"/>
    </row>
    <row r="111" spans="1:13">
      <c r="A111" s="382" t="s">
        <v>41</v>
      </c>
      <c r="C111" s="386"/>
      <c r="D111" s="386"/>
      <c r="E111" s="386"/>
      <c r="F111" s="386"/>
      <c r="G111" s="386"/>
      <c r="H111" s="386"/>
      <c r="I111" s="386"/>
      <c r="J111" s="386"/>
      <c r="K111" s="386"/>
      <c r="L111" s="385"/>
      <c r="M111" s="381"/>
    </row>
    <row r="112" spans="1:13">
      <c r="A112" s="382" t="s">
        <v>352</v>
      </c>
      <c r="C112" s="386"/>
      <c r="D112" s="386"/>
      <c r="E112" s="386"/>
      <c r="F112" s="386"/>
      <c r="G112" s="386"/>
      <c r="H112" s="386"/>
      <c r="I112" s="386"/>
      <c r="J112" s="386"/>
      <c r="K112" s="386"/>
      <c r="L112" s="385"/>
      <c r="M112" s="381"/>
    </row>
    <row r="113" spans="1:12" s="381" customFormat="1">
      <c r="A113" s="382" t="s">
        <v>351</v>
      </c>
      <c r="B113" s="384"/>
      <c r="C113" s="386"/>
      <c r="D113" s="386"/>
      <c r="E113" s="386"/>
      <c r="F113" s="386"/>
      <c r="G113" s="386"/>
      <c r="H113" s="386"/>
      <c r="I113" s="386"/>
      <c r="J113" s="386"/>
      <c r="K113" s="386"/>
      <c r="L113" s="385"/>
    </row>
    <row r="114" spans="1:12" s="381" customFormat="1">
      <c r="A114" s="382" t="s">
        <v>350</v>
      </c>
      <c r="B114" s="384"/>
      <c r="C114" s="386"/>
      <c r="D114" s="386"/>
      <c r="E114" s="386"/>
      <c r="F114" s="386"/>
      <c r="G114" s="386"/>
      <c r="H114" s="386"/>
      <c r="I114" s="386"/>
      <c r="J114" s="386"/>
      <c r="K114" s="386"/>
      <c r="L114" s="385"/>
    </row>
    <row r="115" spans="1:12" s="381" customFormat="1">
      <c r="A115" s="382" t="s">
        <v>349</v>
      </c>
      <c r="B115" s="384"/>
      <c r="C115" s="386"/>
      <c r="D115" s="386"/>
      <c r="E115" s="386"/>
      <c r="F115" s="386"/>
      <c r="G115" s="386"/>
      <c r="H115" s="386"/>
      <c r="I115" s="386"/>
      <c r="J115" s="386"/>
      <c r="K115" s="386"/>
      <c r="L115" s="385"/>
    </row>
    <row r="116" spans="1:12" s="381" customFormat="1">
      <c r="A116" s="382" t="s">
        <v>348</v>
      </c>
      <c r="B116" s="384"/>
      <c r="C116" s="386"/>
      <c r="D116" s="386"/>
      <c r="E116" s="386"/>
      <c r="F116" s="386"/>
      <c r="G116" s="386"/>
      <c r="H116" s="386"/>
      <c r="I116" s="386"/>
      <c r="J116" s="386"/>
      <c r="K116" s="386"/>
      <c r="L116" s="385"/>
    </row>
    <row r="117" spans="1:12" s="381" customFormat="1">
      <c r="A117" s="382" t="s">
        <v>347</v>
      </c>
      <c r="B117" s="384"/>
      <c r="C117" s="386"/>
      <c r="D117" s="386"/>
      <c r="E117" s="386"/>
      <c r="F117" s="386"/>
      <c r="G117" s="386"/>
      <c r="H117" s="386"/>
      <c r="I117" s="386"/>
      <c r="J117" s="386"/>
      <c r="K117" s="386"/>
      <c r="L117" s="385"/>
    </row>
    <row r="118" spans="1:12" s="381" customFormat="1">
      <c r="A118" s="382" t="s">
        <v>346</v>
      </c>
      <c r="B118" s="384"/>
      <c r="C118" s="383"/>
      <c r="D118" s="383"/>
      <c r="E118" s="383"/>
      <c r="F118" s="383"/>
      <c r="G118" s="383"/>
      <c r="H118" s="383"/>
      <c r="I118" s="383"/>
      <c r="J118" s="383"/>
      <c r="K118" s="383"/>
      <c r="L118" s="382"/>
    </row>
    <row r="119" spans="1:12" s="381" customFormat="1">
      <c r="A119" s="382" t="s">
        <v>345</v>
      </c>
      <c r="B119" s="384"/>
      <c r="C119" s="383"/>
      <c r="D119" s="383"/>
      <c r="E119" s="383"/>
      <c r="F119" s="383"/>
      <c r="G119" s="383"/>
      <c r="H119" s="383"/>
      <c r="I119" s="383"/>
      <c r="J119" s="383"/>
      <c r="K119" s="383"/>
      <c r="L119" s="382"/>
    </row>
    <row r="120" spans="1:12" s="381" customFormat="1">
      <c r="A120" s="382" t="s">
        <v>344</v>
      </c>
      <c r="B120" s="384"/>
      <c r="C120" s="383"/>
      <c r="D120" s="383"/>
      <c r="E120" s="383"/>
      <c r="F120" s="383"/>
      <c r="G120" s="383"/>
      <c r="H120" s="383"/>
      <c r="I120" s="383"/>
      <c r="J120" s="383"/>
      <c r="K120" s="383"/>
      <c r="L120" s="382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64"/>
  <sheetViews>
    <sheetView showGridLines="0" zoomScaleNormal="100" workbookViewId="0"/>
  </sheetViews>
  <sheetFormatPr defaultColWidth="11.7109375" defaultRowHeight="10.199999999999999"/>
  <cols>
    <col min="1" max="1" width="49.7109375" style="474" customWidth="1"/>
    <col min="2" max="2" width="8.140625" style="473" customWidth="1"/>
    <col min="3" max="5" width="8.140625" style="472" customWidth="1"/>
    <col min="6" max="6" width="2" style="470" customWidth="1"/>
    <col min="7" max="10" width="8.140625" style="472" customWidth="1"/>
    <col min="11" max="11" width="2" style="472" customWidth="1"/>
    <col min="12" max="12" width="8.140625" style="472" customWidth="1"/>
    <col min="13" max="13" width="1.28515625" style="471" customWidth="1"/>
    <col min="14" max="14" width="8.140625" style="472" customWidth="1"/>
    <col min="15" max="15" width="2.7109375" style="471" customWidth="1"/>
    <col min="16" max="16" width="45.7109375" style="470" customWidth="1"/>
    <col min="17" max="33" width="11.7109375" style="470"/>
    <col min="34" max="16384" width="11.7109375" style="469"/>
  </cols>
  <sheetData>
    <row r="1" spans="1:33" s="498" customFormat="1">
      <c r="A1" s="536">
        <v>2</v>
      </c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</row>
    <row r="2" spans="1:33">
      <c r="A2" s="497" t="s">
        <v>626</v>
      </c>
      <c r="D2" s="473"/>
      <c r="O2" s="497"/>
      <c r="P2" s="497" t="s">
        <v>625</v>
      </c>
    </row>
    <row r="3" spans="1:33">
      <c r="A3" s="494"/>
      <c r="B3" s="489"/>
      <c r="C3" s="495"/>
      <c r="D3" s="495"/>
      <c r="E3" s="495"/>
      <c r="F3" s="496"/>
      <c r="G3" s="495"/>
      <c r="H3" s="495"/>
      <c r="I3" s="495"/>
      <c r="J3" s="495"/>
      <c r="K3" s="495"/>
      <c r="L3" s="495"/>
      <c r="M3" s="494"/>
      <c r="N3" s="495"/>
      <c r="O3" s="494"/>
      <c r="P3" s="494"/>
    </row>
    <row r="4" spans="1:33" s="473" customFormat="1">
      <c r="A4" s="474"/>
      <c r="B4" s="492"/>
      <c r="C4" s="492"/>
      <c r="D4" s="491">
        <v>2011</v>
      </c>
      <c r="E4" s="492"/>
      <c r="F4" s="493"/>
      <c r="G4" s="492"/>
      <c r="H4" s="492"/>
      <c r="I4" s="491">
        <v>2012</v>
      </c>
      <c r="J4" s="491"/>
      <c r="L4" s="492"/>
      <c r="M4" s="491"/>
      <c r="N4" s="492">
        <v>2013</v>
      </c>
      <c r="O4" s="491"/>
      <c r="P4" s="474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  <c r="AC4" s="472"/>
      <c r="AD4" s="472"/>
      <c r="AE4" s="472"/>
      <c r="AF4" s="472"/>
      <c r="AG4" s="472"/>
    </row>
    <row r="5" spans="1:33" s="473" customFormat="1">
      <c r="A5" s="488"/>
      <c r="B5" s="489" t="s">
        <v>622</v>
      </c>
      <c r="C5" s="490" t="s">
        <v>621</v>
      </c>
      <c r="D5" s="490" t="s">
        <v>624</v>
      </c>
      <c r="E5" s="490" t="s">
        <v>623</v>
      </c>
      <c r="F5" s="489"/>
      <c r="G5" s="489" t="s">
        <v>622</v>
      </c>
      <c r="H5" s="490" t="s">
        <v>621</v>
      </c>
      <c r="I5" s="490" t="s">
        <v>624</v>
      </c>
      <c r="J5" s="490" t="s">
        <v>623</v>
      </c>
      <c r="K5" s="489"/>
      <c r="L5" s="489" t="s">
        <v>622</v>
      </c>
      <c r="M5" s="488"/>
      <c r="N5" s="489" t="s">
        <v>621</v>
      </c>
      <c r="O5" s="488" t="s">
        <v>6</v>
      </c>
      <c r="P5" s="488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2"/>
      <c r="AD5" s="472"/>
      <c r="AE5" s="472"/>
      <c r="AF5" s="472"/>
      <c r="AG5" s="472"/>
    </row>
    <row r="6" spans="1:33">
      <c r="B6" s="472"/>
      <c r="E6" s="487"/>
      <c r="F6" s="472"/>
      <c r="P6" s="474"/>
    </row>
    <row r="7" spans="1:33">
      <c r="A7" s="480" t="s">
        <v>620</v>
      </c>
      <c r="B7" s="472"/>
      <c r="F7" s="472"/>
      <c r="O7" s="486"/>
      <c r="P7" s="480" t="s">
        <v>619</v>
      </c>
    </row>
    <row r="8" spans="1:33">
      <c r="A8" s="474" t="s">
        <v>618</v>
      </c>
      <c r="B8" s="482">
        <v>2</v>
      </c>
      <c r="C8" s="482">
        <v>2</v>
      </c>
      <c r="D8" s="482">
        <v>2.1</v>
      </c>
      <c r="E8" s="482">
        <v>2.8</v>
      </c>
      <c r="F8" s="482"/>
      <c r="G8" s="482">
        <v>2.5</v>
      </c>
      <c r="H8" s="482">
        <v>1.9</v>
      </c>
      <c r="I8" s="482">
        <v>1.6</v>
      </c>
      <c r="J8" s="482">
        <v>1.6</v>
      </c>
      <c r="L8" s="482">
        <v>1.4</v>
      </c>
      <c r="M8" s="481" t="s">
        <v>581</v>
      </c>
      <c r="N8" s="482" t="s">
        <v>603</v>
      </c>
      <c r="O8" s="481" t="s">
        <v>581</v>
      </c>
      <c r="P8" s="474" t="s">
        <v>617</v>
      </c>
    </row>
    <row r="9" spans="1:33">
      <c r="B9" s="482"/>
      <c r="C9" s="482"/>
      <c r="D9" s="482"/>
      <c r="E9" s="482"/>
      <c r="F9" s="482"/>
      <c r="G9" s="482"/>
      <c r="H9" s="482"/>
      <c r="I9" s="482"/>
      <c r="J9" s="482"/>
      <c r="L9" s="482"/>
      <c r="M9" s="481"/>
      <c r="N9" s="482"/>
      <c r="O9" s="481"/>
      <c r="P9" s="474"/>
    </row>
    <row r="10" spans="1:33">
      <c r="A10" s="480" t="s">
        <v>616</v>
      </c>
      <c r="B10" s="484">
        <v>1395.1999999999998</v>
      </c>
      <c r="C10" s="484">
        <v>1378.8</v>
      </c>
      <c r="D10" s="484">
        <v>1331.6</v>
      </c>
      <c r="E10" s="484">
        <v>1203.3000000000002</v>
      </c>
      <c r="F10" s="484"/>
      <c r="G10" s="484">
        <v>1402.5</v>
      </c>
      <c r="H10" s="484">
        <v>1269.0999999999999</v>
      </c>
      <c r="I10" s="484">
        <v>1387.5</v>
      </c>
      <c r="J10" s="484">
        <v>1280</v>
      </c>
      <c r="L10" s="484">
        <v>1362.1</v>
      </c>
      <c r="M10" s="483" t="s">
        <v>581</v>
      </c>
      <c r="N10" s="484">
        <v>1009</v>
      </c>
      <c r="O10" s="483" t="s">
        <v>580</v>
      </c>
      <c r="P10" s="480" t="s">
        <v>615</v>
      </c>
    </row>
    <row r="11" spans="1:33">
      <c r="A11" s="480" t="s">
        <v>614</v>
      </c>
      <c r="B11" s="484">
        <v>2395.1000000000004</v>
      </c>
      <c r="C11" s="484">
        <v>2588.3999999999996</v>
      </c>
      <c r="D11" s="484">
        <v>2605</v>
      </c>
      <c r="E11" s="484">
        <v>2376</v>
      </c>
      <c r="F11" s="484"/>
      <c r="G11" s="484">
        <v>2537</v>
      </c>
      <c r="H11" s="484">
        <v>2504.2000000000003</v>
      </c>
      <c r="I11" s="484">
        <v>2668.1</v>
      </c>
      <c r="J11" s="484">
        <v>2560.3999999999996</v>
      </c>
      <c r="L11" s="484">
        <v>2541.5</v>
      </c>
      <c r="M11" s="483" t="s">
        <v>581</v>
      </c>
      <c r="N11" s="484">
        <v>1904.1999999999998</v>
      </c>
      <c r="O11" s="483" t="s">
        <v>580</v>
      </c>
      <c r="P11" s="480" t="s">
        <v>613</v>
      </c>
    </row>
    <row r="12" spans="1:33">
      <c r="A12" s="480" t="s">
        <v>612</v>
      </c>
      <c r="B12" s="484">
        <v>3250.4</v>
      </c>
      <c r="C12" s="484">
        <v>3059</v>
      </c>
      <c r="D12" s="484">
        <v>2665</v>
      </c>
      <c r="E12" s="484">
        <v>2504</v>
      </c>
      <c r="F12" s="484"/>
      <c r="G12" s="484">
        <v>2652</v>
      </c>
      <c r="H12" s="484">
        <v>2604</v>
      </c>
      <c r="I12" s="484">
        <v>2455</v>
      </c>
      <c r="J12" s="484">
        <v>3143</v>
      </c>
      <c r="L12" s="484">
        <v>2996</v>
      </c>
      <c r="M12" s="483" t="s">
        <v>581</v>
      </c>
      <c r="N12" s="484">
        <v>3027</v>
      </c>
      <c r="O12" s="483" t="s">
        <v>580</v>
      </c>
      <c r="P12" s="480" t="s">
        <v>611</v>
      </c>
    </row>
    <row r="13" spans="1:33">
      <c r="A13" s="480"/>
      <c r="B13" s="482"/>
      <c r="C13" s="482"/>
      <c r="D13" s="482"/>
      <c r="E13" s="482"/>
      <c r="F13" s="482"/>
      <c r="G13" s="482"/>
      <c r="H13" s="482"/>
      <c r="I13" s="482"/>
      <c r="J13" s="482"/>
      <c r="L13" s="482"/>
      <c r="M13" s="481"/>
      <c r="N13" s="482"/>
      <c r="O13" s="481"/>
      <c r="P13" s="480"/>
    </row>
    <row r="14" spans="1:33">
      <c r="A14" s="480" t="s">
        <v>610</v>
      </c>
      <c r="B14" s="482">
        <v>104.38240320345062</v>
      </c>
      <c r="C14" s="482">
        <v>103.20400872923062</v>
      </c>
      <c r="D14" s="482">
        <v>103.05968615696065</v>
      </c>
      <c r="E14" s="482">
        <v>102.33323398746676</v>
      </c>
      <c r="F14" s="482"/>
      <c r="G14" s="482">
        <v>103.11745787513642</v>
      </c>
      <c r="H14" s="482">
        <v>103.00510292086589</v>
      </c>
      <c r="I14" s="482">
        <v>103.78426185626707</v>
      </c>
      <c r="J14" s="482">
        <v>104.36784888982805</v>
      </c>
      <c r="L14" s="482">
        <v>104.28218647328417</v>
      </c>
      <c r="M14" s="481"/>
      <c r="N14" s="482">
        <v>105.15572750997934</v>
      </c>
      <c r="O14" s="481" t="s">
        <v>580</v>
      </c>
      <c r="P14" s="480" t="s">
        <v>609</v>
      </c>
    </row>
    <row r="15" spans="1:33">
      <c r="A15" s="480"/>
      <c r="B15" s="482"/>
      <c r="C15" s="482"/>
      <c r="D15" s="482"/>
      <c r="E15" s="482"/>
      <c r="F15" s="482"/>
      <c r="G15" s="482"/>
      <c r="H15" s="482"/>
      <c r="I15" s="482"/>
      <c r="J15" s="482"/>
      <c r="L15" s="482"/>
      <c r="M15" s="481"/>
      <c r="N15" s="482"/>
      <c r="O15" s="481"/>
      <c r="P15" s="480"/>
    </row>
    <row r="16" spans="1:33">
      <c r="A16" s="480" t="s">
        <v>608</v>
      </c>
      <c r="B16" s="482"/>
      <c r="C16" s="482"/>
      <c r="D16" s="482"/>
      <c r="E16" s="482"/>
      <c r="F16" s="482"/>
      <c r="G16" s="482"/>
      <c r="H16" s="482"/>
      <c r="I16" s="482"/>
      <c r="J16" s="482"/>
      <c r="L16" s="482"/>
      <c r="M16" s="481"/>
      <c r="N16" s="482"/>
      <c r="O16" s="481"/>
      <c r="P16" s="480" t="s">
        <v>607</v>
      </c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</row>
    <row r="17" spans="1:33">
      <c r="A17" s="474" t="s">
        <v>604</v>
      </c>
      <c r="B17" s="482">
        <v>2.7158291208246643</v>
      </c>
      <c r="C17" s="482">
        <v>6.2698098256735557</v>
      </c>
      <c r="D17" s="482">
        <v>6.2209474829393763</v>
      </c>
      <c r="E17" s="482">
        <v>5.0523842161950494</v>
      </c>
      <c r="F17" s="482"/>
      <c r="G17" s="482">
        <v>4.3713210460291529</v>
      </c>
      <c r="H17" s="482">
        <v>0.6058346537421988</v>
      </c>
      <c r="I17" s="482">
        <v>0.78212290502792658</v>
      </c>
      <c r="J17" s="482">
        <v>0.78292478329760051</v>
      </c>
      <c r="L17" s="482">
        <v>1.2758875739645292</v>
      </c>
      <c r="M17" s="481" t="s">
        <v>581</v>
      </c>
      <c r="N17" s="482">
        <v>0.14742467520501013</v>
      </c>
      <c r="O17" s="481" t="s">
        <v>580</v>
      </c>
      <c r="P17" s="474" t="s">
        <v>602</v>
      </c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</row>
    <row r="18" spans="1:33">
      <c r="A18" s="480" t="s">
        <v>606</v>
      </c>
      <c r="B18" s="482"/>
      <c r="C18" s="482"/>
      <c r="D18" s="482"/>
      <c r="E18" s="482"/>
      <c r="F18" s="482"/>
      <c r="G18" s="482"/>
      <c r="H18" s="482"/>
      <c r="I18" s="482"/>
      <c r="J18" s="482"/>
      <c r="L18" s="482"/>
      <c r="M18" s="481"/>
      <c r="N18" s="482"/>
      <c r="O18" s="481"/>
      <c r="P18" s="480" t="s">
        <v>605</v>
      </c>
      <c r="Q18" s="469"/>
      <c r="R18" s="469"/>
      <c r="S18" s="469"/>
      <c r="T18" s="469"/>
      <c r="U18" s="469"/>
      <c r="V18" s="469"/>
      <c r="W18" s="469"/>
      <c r="X18" s="469"/>
      <c r="Y18" s="469"/>
      <c r="Z18" s="469"/>
      <c r="AA18" s="469"/>
      <c r="AB18" s="469"/>
      <c r="AC18" s="469"/>
      <c r="AD18" s="469"/>
      <c r="AE18" s="469"/>
      <c r="AF18" s="469"/>
      <c r="AG18" s="469"/>
    </row>
    <row r="19" spans="1:33">
      <c r="A19" s="474" t="s">
        <v>604</v>
      </c>
      <c r="B19" s="482">
        <v>14.282935369352723</v>
      </c>
      <c r="C19" s="482">
        <v>18.203417412530509</v>
      </c>
      <c r="D19" s="482">
        <v>15.367886340185709</v>
      </c>
      <c r="E19" s="482">
        <v>9.7762145391432576</v>
      </c>
      <c r="F19" s="482"/>
      <c r="G19" s="482">
        <v>2.1631205673758869</v>
      </c>
      <c r="H19" s="482">
        <v>-3.6951373974337787</v>
      </c>
      <c r="I19" s="482">
        <v>-3.7674060212449789</v>
      </c>
      <c r="J19" s="482">
        <v>-4.2953884038504642</v>
      </c>
      <c r="L19" s="482">
        <v>-4.0610898993405087</v>
      </c>
      <c r="M19" s="481" t="s">
        <v>581</v>
      </c>
      <c r="N19" s="482" t="s">
        <v>603</v>
      </c>
      <c r="O19" s="481" t="s">
        <v>581</v>
      </c>
      <c r="P19" s="474" t="s">
        <v>602</v>
      </c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69"/>
      <c r="AB19" s="469"/>
      <c r="AC19" s="469"/>
      <c r="AD19" s="469"/>
      <c r="AE19" s="469"/>
      <c r="AF19" s="469"/>
      <c r="AG19" s="469"/>
    </row>
    <row r="20" spans="1:33">
      <c r="A20" s="480" t="s">
        <v>581</v>
      </c>
      <c r="B20" s="482"/>
      <c r="C20" s="482"/>
      <c r="D20" s="482"/>
      <c r="E20" s="482"/>
      <c r="F20" s="482"/>
      <c r="G20" s="482"/>
      <c r="H20" s="482"/>
      <c r="I20" s="482"/>
      <c r="J20" s="482"/>
      <c r="L20" s="482"/>
      <c r="M20" s="481"/>
      <c r="N20" s="482"/>
      <c r="O20" s="481"/>
      <c r="P20" s="480" t="s">
        <v>581</v>
      </c>
      <c r="Q20" s="469"/>
      <c r="R20" s="469"/>
      <c r="S20" s="469"/>
      <c r="T20" s="469"/>
      <c r="U20" s="469"/>
      <c r="V20" s="469"/>
      <c r="W20" s="469"/>
      <c r="X20" s="469"/>
      <c r="Y20" s="469"/>
      <c r="Z20" s="469"/>
      <c r="AA20" s="469"/>
      <c r="AB20" s="469"/>
      <c r="AC20" s="469"/>
      <c r="AD20" s="469"/>
      <c r="AE20" s="469"/>
      <c r="AF20" s="469"/>
      <c r="AG20" s="469"/>
    </row>
    <row r="21" spans="1:33">
      <c r="A21" s="480" t="s">
        <v>601</v>
      </c>
      <c r="B21" s="482"/>
      <c r="C21" s="482"/>
      <c r="D21" s="482"/>
      <c r="E21" s="482"/>
      <c r="F21" s="482"/>
      <c r="G21" s="482"/>
      <c r="H21" s="482"/>
      <c r="I21" s="482"/>
      <c r="J21" s="482"/>
      <c r="L21" s="482"/>
      <c r="M21" s="481"/>
      <c r="N21" s="482"/>
      <c r="O21" s="481"/>
      <c r="P21" s="480" t="s">
        <v>600</v>
      </c>
      <c r="Q21" s="469"/>
      <c r="R21" s="469"/>
      <c r="S21" s="469"/>
      <c r="T21" s="469"/>
      <c r="U21" s="469"/>
      <c r="V21" s="469"/>
      <c r="W21" s="469"/>
      <c r="X21" s="469"/>
      <c r="Y21" s="469"/>
      <c r="Z21" s="469"/>
      <c r="AA21" s="469"/>
      <c r="AB21" s="469"/>
      <c r="AC21" s="469"/>
      <c r="AD21" s="469"/>
      <c r="AE21" s="469"/>
      <c r="AF21" s="469"/>
      <c r="AG21" s="469"/>
    </row>
    <row r="22" spans="1:33">
      <c r="A22" s="485" t="s">
        <v>599</v>
      </c>
      <c r="B22" s="482">
        <v>1.7166666666666666</v>
      </c>
      <c r="C22" s="482">
        <v>1.7366666666666666</v>
      </c>
      <c r="D22" s="482">
        <v>1.8</v>
      </c>
      <c r="E22" s="482">
        <v>1.8033333333333335</v>
      </c>
      <c r="F22" s="482"/>
      <c r="G22" s="482">
        <v>2.1166666666666667</v>
      </c>
      <c r="H22" s="482">
        <v>2.3333333333333335</v>
      </c>
      <c r="I22" s="482">
        <v>2.5833333333333335</v>
      </c>
      <c r="J22" s="482">
        <v>3.063333333333333</v>
      </c>
      <c r="L22" s="482">
        <v>3.2733333333333334</v>
      </c>
      <c r="M22" s="481" t="s">
        <v>581</v>
      </c>
      <c r="N22" s="482">
        <v>3.2750000000000004</v>
      </c>
      <c r="O22" s="481" t="s">
        <v>580</v>
      </c>
      <c r="P22" s="485" t="s">
        <v>598</v>
      </c>
      <c r="Q22" s="469"/>
      <c r="R22" s="469"/>
      <c r="S22" s="469"/>
      <c r="T22" s="469"/>
      <c r="U22" s="469"/>
      <c r="V22" s="469"/>
      <c r="W22" s="469"/>
      <c r="X22" s="469"/>
      <c r="Y22" s="469"/>
      <c r="Z22" s="469"/>
      <c r="AA22" s="469"/>
      <c r="AB22" s="469"/>
      <c r="AC22" s="469"/>
      <c r="AD22" s="469"/>
      <c r="AE22" s="469"/>
      <c r="AF22" s="469"/>
      <c r="AG22" s="469"/>
    </row>
    <row r="23" spans="1:33">
      <c r="A23" s="485" t="s">
        <v>597</v>
      </c>
      <c r="B23" s="482">
        <v>6.52</v>
      </c>
      <c r="C23" s="482">
        <v>6.0766666666666671</v>
      </c>
      <c r="D23" s="482">
        <v>5.82</v>
      </c>
      <c r="E23" s="482">
        <v>5.5366666666666662</v>
      </c>
      <c r="F23" s="482"/>
      <c r="G23" s="482">
        <v>5.5766666666666671</v>
      </c>
      <c r="H23" s="482">
        <v>5.4600000000000009</v>
      </c>
      <c r="I23" s="482">
        <v>5.5999999999999988</v>
      </c>
      <c r="J23" s="482">
        <v>5.7700000000000005</v>
      </c>
      <c r="L23" s="482">
        <v>5.6566666666666663</v>
      </c>
      <c r="M23" s="481" t="s">
        <v>581</v>
      </c>
      <c r="N23" s="482">
        <v>5.7249999999999996</v>
      </c>
      <c r="O23" s="481" t="s">
        <v>580</v>
      </c>
      <c r="P23" s="485" t="s">
        <v>596</v>
      </c>
      <c r="Q23" s="469"/>
      <c r="R23" s="469"/>
      <c r="S23" s="469"/>
      <c r="T23" s="469"/>
      <c r="U23" s="469"/>
      <c r="V23" s="469"/>
      <c r="W23" s="469"/>
      <c r="X23" s="469"/>
      <c r="Y23" s="469"/>
      <c r="Z23" s="469"/>
      <c r="AA23" s="469"/>
      <c r="AB23" s="469"/>
      <c r="AC23" s="469"/>
      <c r="AD23" s="469"/>
      <c r="AE23" s="469"/>
      <c r="AF23" s="469"/>
      <c r="AG23" s="469"/>
    </row>
    <row r="24" spans="1:33">
      <c r="A24" s="480" t="s">
        <v>581</v>
      </c>
      <c r="B24" s="482"/>
      <c r="C24" s="482"/>
      <c r="D24" s="482"/>
      <c r="E24" s="482"/>
      <c r="F24" s="482"/>
      <c r="G24" s="482"/>
      <c r="H24" s="482"/>
      <c r="I24" s="482"/>
      <c r="J24" s="482"/>
      <c r="L24" s="482"/>
      <c r="M24" s="481"/>
      <c r="N24" s="482"/>
      <c r="O24" s="481"/>
      <c r="P24" s="480" t="s">
        <v>581</v>
      </c>
      <c r="Q24" s="469"/>
      <c r="R24" s="469"/>
      <c r="S24" s="469"/>
      <c r="T24" s="469"/>
      <c r="U24" s="469"/>
      <c r="V24" s="469"/>
      <c r="W24" s="469"/>
      <c r="X24" s="469"/>
      <c r="Y24" s="469"/>
      <c r="Z24" s="469"/>
      <c r="AA24" s="469"/>
      <c r="AB24" s="469"/>
      <c r="AC24" s="469"/>
      <c r="AD24" s="469"/>
      <c r="AE24" s="469"/>
      <c r="AF24" s="469"/>
      <c r="AG24" s="469"/>
    </row>
    <row r="25" spans="1:33">
      <c r="A25" s="480" t="s">
        <v>595</v>
      </c>
      <c r="B25" s="484"/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3"/>
      <c r="N25" s="484"/>
      <c r="O25" s="483"/>
      <c r="P25" s="480" t="s">
        <v>594</v>
      </c>
      <c r="Q25" s="469"/>
      <c r="R25" s="469"/>
      <c r="S25" s="469"/>
      <c r="T25" s="469"/>
      <c r="U25" s="469"/>
      <c r="V25" s="469"/>
      <c r="W25" s="469"/>
      <c r="X25" s="469"/>
      <c r="Y25" s="469"/>
      <c r="Z25" s="469"/>
      <c r="AA25" s="469"/>
      <c r="AB25" s="469"/>
      <c r="AC25" s="469"/>
      <c r="AD25" s="469"/>
      <c r="AE25" s="469"/>
      <c r="AF25" s="469"/>
      <c r="AG25" s="469"/>
    </row>
    <row r="26" spans="1:33">
      <c r="A26" s="480" t="s">
        <v>593</v>
      </c>
      <c r="B26" s="484">
        <v>330</v>
      </c>
      <c r="C26" s="484">
        <v>321</v>
      </c>
      <c r="D26" s="484">
        <v>510</v>
      </c>
      <c r="E26" s="484">
        <v>478</v>
      </c>
      <c r="F26" s="484"/>
      <c r="G26" s="484">
        <v>453</v>
      </c>
      <c r="H26" s="484">
        <v>480</v>
      </c>
      <c r="I26" s="484">
        <v>426</v>
      </c>
      <c r="J26" s="484">
        <v>396</v>
      </c>
      <c r="K26" s="484"/>
      <c r="L26" s="484">
        <v>350</v>
      </c>
      <c r="M26" s="483" t="s">
        <v>581</v>
      </c>
      <c r="N26" s="484">
        <v>436</v>
      </c>
      <c r="O26" s="483" t="s">
        <v>581</v>
      </c>
      <c r="P26" s="480" t="s">
        <v>592</v>
      </c>
      <c r="Q26" s="469"/>
      <c r="R26" s="469"/>
      <c r="S26" s="469"/>
      <c r="T26" s="469"/>
      <c r="U26" s="469"/>
      <c r="V26" s="469"/>
      <c r="W26" s="469"/>
      <c r="X26" s="469"/>
      <c r="Y26" s="469"/>
      <c r="Z26" s="469"/>
      <c r="AA26" s="469"/>
      <c r="AB26" s="469"/>
      <c r="AC26" s="469"/>
      <c r="AD26" s="469"/>
      <c r="AE26" s="469"/>
      <c r="AF26" s="469"/>
      <c r="AG26" s="469"/>
    </row>
    <row r="27" spans="1:33">
      <c r="A27" s="480"/>
      <c r="B27" s="484"/>
      <c r="C27" s="484"/>
      <c r="D27" s="484"/>
      <c r="E27" s="484"/>
      <c r="F27" s="484"/>
      <c r="G27" s="484"/>
      <c r="H27" s="484"/>
      <c r="I27" s="484"/>
      <c r="J27" s="484"/>
      <c r="K27" s="484"/>
      <c r="L27" s="484"/>
      <c r="M27" s="483"/>
      <c r="N27" s="484"/>
      <c r="O27" s="483"/>
      <c r="P27" s="480"/>
      <c r="Q27" s="469"/>
      <c r="R27" s="469"/>
      <c r="S27" s="469"/>
      <c r="T27" s="469"/>
      <c r="U27" s="469"/>
      <c r="V27" s="469"/>
      <c r="W27" s="469"/>
      <c r="X27" s="469"/>
      <c r="Y27" s="469"/>
      <c r="Z27" s="469"/>
      <c r="AA27" s="469"/>
      <c r="AB27" s="469"/>
      <c r="AC27" s="469"/>
      <c r="AD27" s="469"/>
      <c r="AE27" s="469"/>
      <c r="AF27" s="469"/>
      <c r="AG27" s="469"/>
    </row>
    <row r="28" spans="1:33">
      <c r="A28" s="480" t="s">
        <v>591</v>
      </c>
      <c r="B28" s="484">
        <v>654</v>
      </c>
      <c r="C28" s="484" t="s">
        <v>590</v>
      </c>
      <c r="D28" s="484" t="s">
        <v>590</v>
      </c>
      <c r="E28" s="484" t="s">
        <v>590</v>
      </c>
      <c r="F28" s="484"/>
      <c r="G28" s="484" t="s">
        <v>590</v>
      </c>
      <c r="H28" s="484" t="s">
        <v>590</v>
      </c>
      <c r="I28" s="484" t="s">
        <v>590</v>
      </c>
      <c r="J28" s="484">
        <v>800</v>
      </c>
      <c r="K28" s="484"/>
      <c r="L28" s="484">
        <v>310</v>
      </c>
      <c r="M28" s="483" t="s">
        <v>581</v>
      </c>
      <c r="N28" s="484" t="s">
        <v>590</v>
      </c>
      <c r="O28" s="483" t="s">
        <v>580</v>
      </c>
      <c r="P28" s="480" t="s">
        <v>589</v>
      </c>
      <c r="Q28" s="469"/>
      <c r="R28" s="469"/>
      <c r="S28" s="469"/>
      <c r="T28" s="469"/>
      <c r="U28" s="469"/>
      <c r="V28" s="469"/>
      <c r="W28" s="469"/>
      <c r="X28" s="469"/>
      <c r="Y28" s="469"/>
      <c r="Z28" s="469"/>
      <c r="AA28" s="469"/>
      <c r="AB28" s="469"/>
      <c r="AC28" s="469"/>
      <c r="AD28" s="469"/>
      <c r="AE28" s="469"/>
      <c r="AF28" s="469"/>
      <c r="AG28" s="469"/>
    </row>
    <row r="29" spans="1:33">
      <c r="A29" s="480" t="s">
        <v>581</v>
      </c>
      <c r="B29" s="482"/>
      <c r="C29" s="482"/>
      <c r="D29" s="482"/>
      <c r="E29" s="482"/>
      <c r="F29" s="482"/>
      <c r="G29" s="482"/>
      <c r="H29" s="482"/>
      <c r="I29" s="482"/>
      <c r="J29" s="482"/>
      <c r="L29" s="482"/>
      <c r="M29" s="481"/>
      <c r="N29" s="482"/>
      <c r="O29" s="481"/>
      <c r="P29" s="480" t="s">
        <v>581</v>
      </c>
      <c r="Q29" s="469"/>
      <c r="R29" s="469"/>
      <c r="S29" s="469"/>
      <c r="T29" s="469"/>
      <c r="U29" s="469"/>
      <c r="V29" s="469"/>
      <c r="W29" s="469"/>
      <c r="X29" s="469"/>
      <c r="Y29" s="469"/>
      <c r="Z29" s="469"/>
      <c r="AA29" s="469"/>
      <c r="AB29" s="469"/>
      <c r="AC29" s="469"/>
      <c r="AD29" s="469"/>
      <c r="AE29" s="469"/>
      <c r="AF29" s="469"/>
      <c r="AG29" s="469"/>
    </row>
    <row r="30" spans="1:33">
      <c r="A30" s="480" t="s">
        <v>588</v>
      </c>
      <c r="B30" s="482"/>
      <c r="C30" s="482"/>
      <c r="D30" s="482"/>
      <c r="E30" s="482"/>
      <c r="F30" s="482"/>
      <c r="G30" s="482"/>
      <c r="H30" s="482"/>
      <c r="I30" s="482"/>
      <c r="J30" s="482"/>
      <c r="L30" s="482"/>
      <c r="M30" s="481"/>
      <c r="N30" s="482"/>
      <c r="O30" s="481"/>
      <c r="P30" s="480" t="s">
        <v>587</v>
      </c>
      <c r="Q30" s="469"/>
      <c r="R30" s="469"/>
      <c r="S30" s="469"/>
      <c r="T30" s="469"/>
      <c r="U30" s="469"/>
      <c r="V30" s="469"/>
      <c r="W30" s="469"/>
      <c r="X30" s="469"/>
      <c r="Y30" s="469"/>
      <c r="Z30" s="469"/>
      <c r="AA30" s="469"/>
      <c r="AB30" s="469"/>
      <c r="AC30" s="469"/>
      <c r="AD30" s="469"/>
      <c r="AE30" s="469"/>
      <c r="AF30" s="469"/>
      <c r="AG30" s="469"/>
    </row>
    <row r="31" spans="1:33">
      <c r="A31" s="480" t="s">
        <v>586</v>
      </c>
      <c r="B31" s="482">
        <v>1.5911381808103364</v>
      </c>
      <c r="C31" s="482">
        <v>1.0175846498962304</v>
      </c>
      <c r="D31" s="482">
        <v>4.216258510902593</v>
      </c>
      <c r="E31" s="482">
        <v>7.1855542409753115</v>
      </c>
      <c r="F31" s="482"/>
      <c r="G31" s="482">
        <v>10.334271952944762</v>
      </c>
      <c r="H31" s="482">
        <v>11.985970283901469</v>
      </c>
      <c r="I31" s="482">
        <v>8.879562308960276</v>
      </c>
      <c r="J31" s="482">
        <v>7.3306625494149458</v>
      </c>
      <c r="L31" s="482">
        <v>4.6003090814929593</v>
      </c>
      <c r="M31" s="481" t="s">
        <v>581</v>
      </c>
      <c r="N31" s="482">
        <v>3.7389505201600226</v>
      </c>
      <c r="O31" s="481" t="s">
        <v>580</v>
      </c>
      <c r="P31" s="480" t="s">
        <v>585</v>
      </c>
      <c r="Q31" s="469"/>
      <c r="R31" s="469"/>
      <c r="S31" s="469"/>
      <c r="T31" s="469"/>
      <c r="U31" s="469"/>
      <c r="V31" s="469"/>
      <c r="W31" s="469"/>
      <c r="X31" s="469"/>
      <c r="Y31" s="469"/>
      <c r="Z31" s="469"/>
      <c r="AA31" s="469"/>
      <c r="AB31" s="469"/>
      <c r="AC31" s="469"/>
      <c r="AD31" s="469"/>
      <c r="AE31" s="469"/>
      <c r="AF31" s="469"/>
      <c r="AG31" s="469"/>
    </row>
    <row r="32" spans="1:33">
      <c r="A32" s="480" t="s">
        <v>584</v>
      </c>
      <c r="B32" s="482"/>
      <c r="C32" s="482"/>
      <c r="D32" s="482"/>
      <c r="E32" s="482"/>
      <c r="F32" s="482"/>
      <c r="G32" s="482"/>
      <c r="H32" s="482"/>
      <c r="I32" s="482"/>
      <c r="J32" s="482"/>
      <c r="L32" s="482"/>
      <c r="M32" s="481"/>
      <c r="N32" s="482"/>
      <c r="O32" s="481"/>
      <c r="P32" s="480" t="s">
        <v>583</v>
      </c>
      <c r="Q32" s="469"/>
      <c r="R32" s="469"/>
      <c r="S32" s="469"/>
      <c r="T32" s="469"/>
      <c r="U32" s="469"/>
      <c r="V32" s="469"/>
      <c r="W32" s="469"/>
      <c r="X32" s="469"/>
      <c r="Y32" s="469"/>
      <c r="Z32" s="469"/>
      <c r="AA32" s="469"/>
      <c r="AB32" s="469"/>
      <c r="AC32" s="469"/>
      <c r="AD32" s="469"/>
      <c r="AE32" s="469"/>
      <c r="AF32" s="469"/>
      <c r="AG32" s="469"/>
    </row>
    <row r="33" spans="1:33">
      <c r="A33" s="480" t="s">
        <v>582</v>
      </c>
      <c r="B33" s="482">
        <v>4.1564096754513047</v>
      </c>
      <c r="C33" s="482">
        <v>4.0892950785212996</v>
      </c>
      <c r="D33" s="482">
        <v>4.0229385028074773</v>
      </c>
      <c r="E33" s="482">
        <v>3.6951951458969545</v>
      </c>
      <c r="F33" s="482"/>
      <c r="G33" s="482">
        <v>3.7272977332081854</v>
      </c>
      <c r="H33" s="482">
        <v>3.5555107922473503</v>
      </c>
      <c r="I33" s="482">
        <v>3.1708120186934212</v>
      </c>
      <c r="J33" s="482">
        <v>2.9933831032597267</v>
      </c>
      <c r="L33" s="482">
        <v>2.8838557830386908</v>
      </c>
      <c r="M33" s="481" t="s">
        <v>581</v>
      </c>
      <c r="N33" s="482">
        <v>2.8267905409687</v>
      </c>
      <c r="O33" s="481" t="s">
        <v>580</v>
      </c>
      <c r="P33" s="480" t="s">
        <v>579</v>
      </c>
      <c r="Q33" s="469"/>
      <c r="R33" s="469"/>
      <c r="S33" s="469"/>
      <c r="T33" s="469"/>
      <c r="U33" s="469"/>
      <c r="V33" s="469"/>
      <c r="W33" s="469"/>
      <c r="X33" s="469"/>
      <c r="Y33" s="469"/>
      <c r="Z33" s="469"/>
      <c r="AA33" s="469"/>
      <c r="AB33" s="469"/>
      <c r="AC33" s="469"/>
      <c r="AD33" s="469"/>
      <c r="AE33" s="469"/>
      <c r="AF33" s="469"/>
      <c r="AG33" s="469"/>
    </row>
    <row r="34" spans="1:33" ht="6" customHeight="1">
      <c r="A34" s="477"/>
      <c r="B34" s="479"/>
      <c r="C34" s="479"/>
      <c r="D34" s="479"/>
      <c r="E34" s="479"/>
      <c r="F34" s="479"/>
      <c r="G34" s="479"/>
      <c r="H34" s="479"/>
      <c r="I34" s="479"/>
      <c r="J34" s="479"/>
      <c r="K34" s="479"/>
      <c r="L34" s="479"/>
      <c r="M34" s="478"/>
      <c r="N34" s="479"/>
      <c r="O34" s="478"/>
      <c r="P34" s="477"/>
      <c r="Q34" s="469"/>
      <c r="R34" s="469"/>
      <c r="S34" s="469"/>
      <c r="T34" s="469"/>
      <c r="U34" s="469"/>
      <c r="V34" s="469"/>
      <c r="W34" s="469"/>
      <c r="X34" s="469"/>
      <c r="Y34" s="469"/>
      <c r="Z34" s="469"/>
      <c r="AA34" s="469"/>
      <c r="AB34" s="469"/>
      <c r="AC34" s="469"/>
      <c r="AD34" s="469"/>
      <c r="AE34" s="469"/>
      <c r="AF34" s="469"/>
      <c r="AG34" s="469"/>
    </row>
    <row r="35" spans="1:33">
      <c r="F35" s="472"/>
      <c r="O35" s="475"/>
      <c r="P35" s="474"/>
      <c r="Q35" s="469"/>
      <c r="R35" s="469"/>
      <c r="S35" s="469"/>
      <c r="T35" s="469"/>
      <c r="U35" s="469"/>
      <c r="V35" s="469"/>
      <c r="W35" s="469"/>
      <c r="X35" s="469"/>
      <c r="Y35" s="469"/>
      <c r="Z35" s="469"/>
      <c r="AA35" s="469"/>
      <c r="AB35" s="469"/>
      <c r="AC35" s="469"/>
      <c r="AD35" s="469"/>
      <c r="AE35" s="469"/>
      <c r="AF35" s="469"/>
      <c r="AG35" s="469"/>
    </row>
    <row r="36" spans="1:33">
      <c r="A36" s="475" t="s">
        <v>363</v>
      </c>
      <c r="F36" s="472"/>
      <c r="O36" s="476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69"/>
    </row>
    <row r="37" spans="1:33">
      <c r="A37" s="475" t="s">
        <v>23</v>
      </c>
      <c r="F37" s="472"/>
      <c r="O37" s="476"/>
      <c r="Q37" s="469"/>
      <c r="R37" s="469"/>
      <c r="S37" s="469"/>
      <c r="T37" s="469"/>
      <c r="U37" s="469"/>
      <c r="V37" s="469"/>
      <c r="W37" s="469"/>
      <c r="X37" s="469"/>
      <c r="Y37" s="469"/>
      <c r="Z37" s="469"/>
      <c r="AA37" s="469"/>
      <c r="AB37" s="469"/>
      <c r="AC37" s="469"/>
      <c r="AD37" s="469"/>
      <c r="AE37" s="469"/>
      <c r="AF37" s="469"/>
      <c r="AG37" s="469"/>
    </row>
    <row r="38" spans="1:33">
      <c r="A38" s="475" t="s">
        <v>362</v>
      </c>
      <c r="F38" s="472"/>
      <c r="O38" s="476"/>
      <c r="Q38" s="469"/>
      <c r="R38" s="469"/>
      <c r="S38" s="469"/>
      <c r="T38" s="469"/>
      <c r="U38" s="469"/>
      <c r="V38" s="469"/>
      <c r="W38" s="469"/>
      <c r="X38" s="469"/>
      <c r="Y38" s="469"/>
      <c r="Z38" s="469"/>
      <c r="AA38" s="469"/>
      <c r="AB38" s="469"/>
      <c r="AC38" s="469"/>
      <c r="AD38" s="469"/>
      <c r="AE38" s="469"/>
      <c r="AF38" s="469"/>
      <c r="AG38" s="469"/>
    </row>
    <row r="39" spans="1:33">
      <c r="A39" s="475" t="s">
        <v>578</v>
      </c>
      <c r="F39" s="472"/>
      <c r="O39" s="476"/>
      <c r="Q39" s="469"/>
      <c r="R39" s="469"/>
      <c r="S39" s="469"/>
      <c r="T39" s="469"/>
      <c r="U39" s="469"/>
      <c r="V39" s="469"/>
      <c r="W39" s="469"/>
      <c r="X39" s="469"/>
      <c r="Y39" s="469"/>
      <c r="Z39" s="469"/>
      <c r="AA39" s="469"/>
      <c r="AB39" s="469"/>
      <c r="AC39" s="469"/>
      <c r="AD39" s="469"/>
      <c r="AE39" s="469"/>
      <c r="AF39" s="469"/>
      <c r="AG39" s="469"/>
    </row>
    <row r="40" spans="1:33">
      <c r="A40" s="475" t="s">
        <v>577</v>
      </c>
      <c r="F40" s="472"/>
      <c r="O40" s="476"/>
      <c r="Q40" s="469"/>
      <c r="R40" s="469"/>
      <c r="S40" s="469"/>
      <c r="T40" s="469"/>
      <c r="U40" s="469"/>
      <c r="V40" s="469"/>
      <c r="W40" s="469"/>
      <c r="X40" s="469"/>
      <c r="Y40" s="469"/>
      <c r="Z40" s="469"/>
      <c r="AA40" s="469"/>
      <c r="AB40" s="469"/>
      <c r="AC40" s="469"/>
      <c r="AD40" s="469"/>
      <c r="AE40" s="469"/>
      <c r="AF40" s="469"/>
      <c r="AG40" s="469"/>
    </row>
    <row r="41" spans="1:33">
      <c r="A41" s="475" t="s">
        <v>576</v>
      </c>
      <c r="Q41" s="469"/>
      <c r="R41" s="469"/>
      <c r="S41" s="469"/>
      <c r="T41" s="469"/>
      <c r="U41" s="469"/>
      <c r="V41" s="469"/>
      <c r="W41" s="469"/>
      <c r="X41" s="469"/>
      <c r="Y41" s="469"/>
      <c r="Z41" s="469"/>
      <c r="AA41" s="469"/>
      <c r="AB41" s="469"/>
      <c r="AC41" s="469"/>
      <c r="AD41" s="469"/>
      <c r="AE41" s="469"/>
      <c r="AF41" s="469"/>
      <c r="AG41" s="469"/>
    </row>
    <row r="42" spans="1:33">
      <c r="A42" s="475" t="s">
        <v>575</v>
      </c>
      <c r="Q42" s="469"/>
      <c r="R42" s="469"/>
      <c r="S42" s="469"/>
      <c r="T42" s="469"/>
      <c r="U42" s="469"/>
      <c r="V42" s="469"/>
      <c r="W42" s="469"/>
      <c r="X42" s="469"/>
      <c r="Y42" s="469"/>
      <c r="Z42" s="469"/>
      <c r="AA42" s="469"/>
      <c r="AB42" s="469"/>
      <c r="AC42" s="469"/>
      <c r="AD42" s="469"/>
      <c r="AE42" s="469"/>
      <c r="AF42" s="469"/>
      <c r="AG42" s="469"/>
    </row>
    <row r="43" spans="1:33">
      <c r="A43" s="475" t="s">
        <v>574</v>
      </c>
      <c r="B43" s="469"/>
      <c r="C43" s="469"/>
      <c r="D43" s="469"/>
      <c r="E43" s="469"/>
      <c r="F43" s="469"/>
      <c r="G43" s="469"/>
      <c r="H43" s="469"/>
      <c r="I43" s="469"/>
      <c r="J43" s="469"/>
      <c r="K43" s="469"/>
      <c r="L43" s="469"/>
      <c r="M43" s="474"/>
      <c r="N43" s="469"/>
      <c r="O43" s="474"/>
      <c r="Q43" s="469"/>
      <c r="R43" s="469"/>
      <c r="S43" s="469"/>
      <c r="T43" s="469"/>
      <c r="U43" s="469"/>
      <c r="V43" s="469"/>
      <c r="W43" s="469"/>
      <c r="X43" s="469"/>
      <c r="Y43" s="469"/>
      <c r="Z43" s="469"/>
      <c r="AA43" s="469"/>
      <c r="AB43" s="469"/>
      <c r="AC43" s="469"/>
      <c r="AD43" s="469"/>
      <c r="AE43" s="469"/>
      <c r="AF43" s="469"/>
      <c r="AG43" s="469"/>
    </row>
    <row r="44" spans="1:33">
      <c r="A44" s="475"/>
      <c r="B44" s="469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74"/>
      <c r="N44" s="469"/>
      <c r="O44" s="474"/>
      <c r="P44" s="475"/>
      <c r="Q44" s="469"/>
      <c r="R44" s="469"/>
      <c r="S44" s="469"/>
      <c r="T44" s="469"/>
      <c r="U44" s="469"/>
      <c r="V44" s="469"/>
      <c r="W44" s="469"/>
      <c r="X44" s="469"/>
      <c r="Y44" s="469"/>
      <c r="Z44" s="469"/>
      <c r="AA44" s="469"/>
      <c r="AB44" s="469"/>
      <c r="AC44" s="469"/>
      <c r="AD44" s="469"/>
      <c r="AE44" s="469"/>
      <c r="AF44" s="469"/>
      <c r="AG44" s="469"/>
    </row>
    <row r="45" spans="1:33">
      <c r="A45" s="475" t="s">
        <v>353</v>
      </c>
      <c r="P45" s="475"/>
    </row>
    <row r="46" spans="1:33">
      <c r="A46" s="475" t="s">
        <v>41</v>
      </c>
    </row>
    <row r="47" spans="1:33">
      <c r="A47" s="475" t="s">
        <v>352</v>
      </c>
    </row>
    <row r="48" spans="1:33">
      <c r="A48" s="475" t="s">
        <v>573</v>
      </c>
    </row>
    <row r="49" spans="1:1" s="469" customFormat="1">
      <c r="A49" s="475" t="s">
        <v>572</v>
      </c>
    </row>
    <row r="50" spans="1:1" s="469" customFormat="1">
      <c r="A50" s="475" t="s">
        <v>571</v>
      </c>
    </row>
    <row r="51" spans="1:1" s="469" customFormat="1">
      <c r="A51" s="475" t="s">
        <v>570</v>
      </c>
    </row>
    <row r="52" spans="1:1" s="469" customFormat="1">
      <c r="A52" s="475" t="s">
        <v>569</v>
      </c>
    </row>
    <row r="56" spans="1:1" s="469" customFormat="1">
      <c r="A56" s="475"/>
    </row>
    <row r="57" spans="1:1" s="469" customFormat="1">
      <c r="A57" s="475"/>
    </row>
    <row r="63" spans="1:1" s="469" customFormat="1">
      <c r="A63" s="470"/>
    </row>
    <row r="64" spans="1:1" s="469" customFormat="1">
      <c r="A64" s="470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37"/>
  <sheetViews>
    <sheetView showGridLines="0" topLeftCell="I10" zoomScaleNormal="100" workbookViewId="0"/>
  </sheetViews>
  <sheetFormatPr defaultColWidth="13.7109375" defaultRowHeight="12.9" customHeight="1"/>
  <cols>
    <col min="1" max="1" width="46.140625" style="405" customWidth="1"/>
    <col min="2" max="7" width="11.140625" style="403" customWidth="1"/>
    <col min="8" max="11" width="11.140625" style="404" customWidth="1"/>
    <col min="12" max="14" width="11.140625" style="403" customWidth="1"/>
    <col min="15" max="15" width="3" style="403" bestFit="1" customWidth="1"/>
    <col min="16" max="16" width="47" style="403" customWidth="1"/>
    <col min="17" max="17" width="47.7109375" style="403" customWidth="1"/>
    <col min="18" max="16384" width="13.7109375" style="403"/>
  </cols>
  <sheetData>
    <row r="1" spans="1:16" s="420" customFormat="1" ht="12.9" customHeight="1">
      <c r="A1" s="42">
        <v>3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P1" s="42"/>
    </row>
    <row r="2" spans="1:16" ht="12.9" customHeight="1">
      <c r="A2" s="42" t="s">
        <v>4</v>
      </c>
      <c r="I2" s="434"/>
      <c r="J2" s="434"/>
      <c r="K2" s="434"/>
      <c r="P2" s="42" t="s">
        <v>4</v>
      </c>
    </row>
    <row r="3" spans="1:16" ht="24" customHeight="1">
      <c r="A3" s="438" t="s">
        <v>540</v>
      </c>
      <c r="E3" s="435"/>
      <c r="I3" s="434"/>
      <c r="J3" s="434"/>
      <c r="K3" s="434"/>
      <c r="M3" s="437"/>
      <c r="N3" s="437"/>
      <c r="P3" s="436" t="s">
        <v>539</v>
      </c>
    </row>
    <row r="4" spans="1:16" ht="24" customHeight="1">
      <c r="A4" s="433" t="s">
        <v>538</v>
      </c>
      <c r="E4" s="435"/>
      <c r="I4" s="434"/>
      <c r="J4" s="434"/>
      <c r="K4" s="434"/>
      <c r="P4" s="433" t="s">
        <v>537</v>
      </c>
    </row>
    <row r="5" spans="1:16" ht="12.9" customHeight="1">
      <c r="A5" s="432"/>
      <c r="B5" s="410"/>
      <c r="C5" s="410"/>
      <c r="D5" s="410"/>
      <c r="E5" s="431"/>
      <c r="F5" s="410"/>
      <c r="G5" s="410"/>
      <c r="H5" s="425"/>
      <c r="I5" s="425"/>
      <c r="J5" s="425"/>
      <c r="K5" s="425"/>
      <c r="L5" s="410"/>
      <c r="M5" s="410"/>
      <c r="N5" s="410"/>
      <c r="O5" s="410"/>
      <c r="P5" s="410"/>
    </row>
    <row r="6" spans="1:16" ht="12.9" customHeight="1">
      <c r="A6" s="427"/>
      <c r="B6" s="430">
        <v>2000</v>
      </c>
      <c r="C6" s="430">
        <v>2001</v>
      </c>
      <c r="D6" s="430">
        <v>2002</v>
      </c>
      <c r="E6" s="430">
        <v>2003</v>
      </c>
      <c r="F6" s="429">
        <v>2004</v>
      </c>
      <c r="G6" s="429">
        <v>2005</v>
      </c>
      <c r="H6" s="428">
        <v>2006</v>
      </c>
      <c r="I6" s="428">
        <v>2007</v>
      </c>
      <c r="J6" s="428">
        <v>2008</v>
      </c>
      <c r="K6" s="428">
        <v>2009</v>
      </c>
      <c r="L6" s="428">
        <v>2010</v>
      </c>
      <c r="M6" s="66">
        <v>2011</v>
      </c>
      <c r="N6" s="66">
        <v>2012</v>
      </c>
      <c r="O6" s="427" t="s">
        <v>6</v>
      </c>
      <c r="P6" s="427"/>
    </row>
    <row r="7" spans="1:16" ht="15.9" customHeight="1">
      <c r="E7" s="426"/>
      <c r="H7" s="425"/>
      <c r="I7" s="425"/>
      <c r="J7" s="425"/>
      <c r="K7" s="425"/>
      <c r="L7" s="425"/>
      <c r="M7" s="425"/>
      <c r="N7" s="425"/>
    </row>
    <row r="8" spans="1:16" ht="15.9" customHeight="1">
      <c r="E8" s="426"/>
      <c r="H8" s="425"/>
      <c r="I8" s="425"/>
      <c r="J8" s="425"/>
      <c r="K8" s="425"/>
      <c r="L8" s="425"/>
      <c r="M8" s="425"/>
      <c r="N8" s="425"/>
    </row>
    <row r="9" spans="1:16" ht="15.9" customHeight="1">
      <c r="E9" s="426"/>
      <c r="H9" s="425"/>
      <c r="I9" s="425"/>
      <c r="J9" s="425"/>
      <c r="K9" s="425"/>
      <c r="L9" s="425"/>
      <c r="M9" s="425"/>
      <c r="N9" s="425"/>
    </row>
    <row r="10" spans="1:16" s="420" customFormat="1" ht="12.9" customHeight="1">
      <c r="A10" s="424" t="s">
        <v>536</v>
      </c>
      <c r="B10" s="423">
        <v>7531</v>
      </c>
      <c r="C10" s="423">
        <v>7659.7</v>
      </c>
      <c r="D10" s="423">
        <v>7839</v>
      </c>
      <c r="E10" s="423">
        <v>8019.3</v>
      </c>
      <c r="F10" s="423">
        <v>8167.7</v>
      </c>
      <c r="G10" s="423">
        <v>8458.7000000000007</v>
      </c>
      <c r="H10" s="423">
        <v>8789.6</v>
      </c>
      <c r="I10" s="423">
        <v>9127.1</v>
      </c>
      <c r="J10" s="423">
        <v>9243.4</v>
      </c>
      <c r="K10" s="423">
        <v>8953.7999999999993</v>
      </c>
      <c r="L10" s="423">
        <v>9076</v>
      </c>
      <c r="M10" s="423">
        <v>9277.2000000000007</v>
      </c>
      <c r="N10" s="423">
        <v>9456.2000000000007</v>
      </c>
      <c r="O10" s="422"/>
      <c r="P10" s="421" t="s">
        <v>535</v>
      </c>
    </row>
    <row r="11" spans="1:16" ht="14.1" customHeight="1">
      <c r="A11" s="416" t="s">
        <v>534</v>
      </c>
      <c r="B11" s="415">
        <v>925.3</v>
      </c>
      <c r="C11" s="415">
        <v>900.8</v>
      </c>
      <c r="D11" s="415">
        <v>904.4</v>
      </c>
      <c r="E11" s="415">
        <v>912.5</v>
      </c>
      <c r="F11" s="415">
        <v>938.1</v>
      </c>
      <c r="G11" s="415">
        <v>985.7</v>
      </c>
      <c r="H11" s="415">
        <v>1041.5999999999999</v>
      </c>
      <c r="I11" s="415">
        <v>1129.7</v>
      </c>
      <c r="J11" s="415">
        <v>1164</v>
      </c>
      <c r="K11" s="415">
        <v>1130.3</v>
      </c>
      <c r="L11" s="415">
        <v>1165.5999999999999</v>
      </c>
      <c r="M11" s="415">
        <v>1136.9000000000001</v>
      </c>
      <c r="N11" s="415">
        <v>1166.8</v>
      </c>
      <c r="O11" s="414"/>
      <c r="P11" s="419" t="s">
        <v>533</v>
      </c>
    </row>
    <row r="12" spans="1:16" ht="14.1" customHeight="1">
      <c r="A12" s="416" t="s">
        <v>532</v>
      </c>
      <c r="B12" s="415">
        <v>29.7</v>
      </c>
      <c r="C12" s="415">
        <v>33.1</v>
      </c>
      <c r="D12" s="415">
        <v>35</v>
      </c>
      <c r="E12" s="415">
        <v>36.200000000000003</v>
      </c>
      <c r="F12" s="415">
        <v>30.4</v>
      </c>
      <c r="G12" s="415">
        <v>32</v>
      </c>
      <c r="H12" s="415">
        <v>33.4</v>
      </c>
      <c r="I12" s="415">
        <v>32.700000000000003</v>
      </c>
      <c r="J12" s="415">
        <v>30.5</v>
      </c>
      <c r="K12" s="415">
        <v>25.8</v>
      </c>
      <c r="L12" s="415">
        <v>22.8</v>
      </c>
      <c r="M12" s="415">
        <v>25.3</v>
      </c>
      <c r="N12" s="415">
        <v>26.1</v>
      </c>
      <c r="O12" s="414"/>
      <c r="P12" s="413" t="s">
        <v>531</v>
      </c>
    </row>
    <row r="13" spans="1:16" ht="14.1" customHeight="1">
      <c r="A13" s="416" t="s">
        <v>77</v>
      </c>
      <c r="B13" s="417">
        <v>1734.1</v>
      </c>
      <c r="C13" s="417">
        <v>1804.2</v>
      </c>
      <c r="D13" s="417">
        <v>1856.9</v>
      </c>
      <c r="E13" s="417">
        <v>1898.5</v>
      </c>
      <c r="F13" s="417">
        <v>1916.7</v>
      </c>
      <c r="G13" s="417">
        <v>1949.7</v>
      </c>
      <c r="H13" s="417">
        <v>1992.5</v>
      </c>
      <c r="I13" s="417">
        <v>2042.1</v>
      </c>
      <c r="J13" s="417">
        <v>2089.6</v>
      </c>
      <c r="K13" s="417">
        <v>2027.5</v>
      </c>
      <c r="L13" s="417">
        <v>2066.8000000000002</v>
      </c>
      <c r="M13" s="417">
        <v>2123.3000000000002</v>
      </c>
      <c r="N13" s="417">
        <v>2160.4</v>
      </c>
      <c r="O13" s="414"/>
      <c r="P13" s="413" t="s">
        <v>179</v>
      </c>
    </row>
    <row r="14" spans="1:16" ht="14.1" customHeight="1">
      <c r="A14" s="416" t="s">
        <v>530</v>
      </c>
      <c r="B14" s="417">
        <v>45.4</v>
      </c>
      <c r="C14" s="417">
        <v>47.5</v>
      </c>
      <c r="D14" s="417">
        <v>51</v>
      </c>
      <c r="E14" s="417">
        <v>53.3</v>
      </c>
      <c r="F14" s="417">
        <v>55.1</v>
      </c>
      <c r="G14" s="417">
        <v>57.2</v>
      </c>
      <c r="H14" s="417">
        <v>59.9</v>
      </c>
      <c r="I14" s="417">
        <v>61.6</v>
      </c>
      <c r="J14" s="417">
        <v>63</v>
      </c>
      <c r="K14" s="417">
        <v>62.3</v>
      </c>
      <c r="L14" s="417">
        <v>61.9</v>
      </c>
      <c r="M14" s="417">
        <v>62.1</v>
      </c>
      <c r="N14" s="417">
        <v>62.3</v>
      </c>
      <c r="O14" s="414"/>
      <c r="P14" s="413" t="s">
        <v>529</v>
      </c>
    </row>
    <row r="15" spans="1:16" ht="14.1" customHeight="1">
      <c r="A15" s="416" t="s">
        <v>78</v>
      </c>
      <c r="B15" s="417">
        <v>269.3</v>
      </c>
      <c r="C15" s="417">
        <v>295.2</v>
      </c>
      <c r="D15" s="417">
        <v>314.8</v>
      </c>
      <c r="E15" s="417">
        <v>324.8</v>
      </c>
      <c r="F15" s="417">
        <v>293.10000000000002</v>
      </c>
      <c r="G15" s="417">
        <v>304.2</v>
      </c>
      <c r="H15" s="417">
        <v>323.60000000000002</v>
      </c>
      <c r="I15" s="417">
        <v>301.3</v>
      </c>
      <c r="J15" s="417">
        <v>279.3</v>
      </c>
      <c r="K15" s="417">
        <v>271.5</v>
      </c>
      <c r="L15" s="417">
        <v>257.89999999999998</v>
      </c>
      <c r="M15" s="417">
        <v>280.89999999999998</v>
      </c>
      <c r="N15" s="417">
        <v>284.8</v>
      </c>
      <c r="O15" s="414"/>
      <c r="P15" s="413" t="s">
        <v>181</v>
      </c>
    </row>
    <row r="16" spans="1:16" ht="14.1" customHeight="1">
      <c r="A16" s="416" t="s">
        <v>497</v>
      </c>
      <c r="B16" s="417"/>
      <c r="C16" s="417"/>
      <c r="D16" s="417"/>
      <c r="E16" s="417"/>
      <c r="F16" s="417"/>
      <c r="G16" s="417"/>
      <c r="H16" s="417"/>
      <c r="I16" s="417"/>
      <c r="J16" s="417"/>
      <c r="K16" s="417"/>
      <c r="L16" s="417"/>
      <c r="M16" s="417"/>
      <c r="N16" s="417"/>
      <c r="O16" s="414"/>
      <c r="P16" s="418" t="s">
        <v>528</v>
      </c>
    </row>
    <row r="17" spans="1:16" ht="14.1" customHeight="1">
      <c r="A17" s="416" t="s">
        <v>527</v>
      </c>
      <c r="B17" s="415">
        <v>1499.8</v>
      </c>
      <c r="C17" s="415">
        <v>1528.5</v>
      </c>
      <c r="D17" s="415">
        <v>1550.9</v>
      </c>
      <c r="E17" s="415">
        <v>1592</v>
      </c>
      <c r="F17" s="415">
        <v>1630</v>
      </c>
      <c r="G17" s="415">
        <v>1714.7</v>
      </c>
      <c r="H17" s="415">
        <v>1794.2</v>
      </c>
      <c r="I17" s="415">
        <v>1871.5</v>
      </c>
      <c r="J17" s="415">
        <v>1889.6</v>
      </c>
      <c r="K17" s="415">
        <v>1787.4</v>
      </c>
      <c r="L17" s="415">
        <v>1814.4</v>
      </c>
      <c r="M17" s="415">
        <v>1837.9</v>
      </c>
      <c r="N17" s="415">
        <v>1886.8</v>
      </c>
      <c r="O17" s="414"/>
      <c r="P17" s="418" t="s">
        <v>526</v>
      </c>
    </row>
    <row r="18" spans="1:16" ht="14.1" customHeight="1">
      <c r="A18" s="416" t="s">
        <v>525</v>
      </c>
      <c r="B18" s="415">
        <v>639.9</v>
      </c>
      <c r="C18" s="415">
        <v>667.1</v>
      </c>
      <c r="D18" s="415">
        <v>700.7</v>
      </c>
      <c r="E18" s="415">
        <v>724.8</v>
      </c>
      <c r="F18" s="415">
        <v>763.8</v>
      </c>
      <c r="G18" s="415">
        <v>814.8</v>
      </c>
      <c r="H18" s="415">
        <v>870.9</v>
      </c>
      <c r="I18" s="415">
        <v>912.5</v>
      </c>
      <c r="J18" s="415">
        <v>905.5</v>
      </c>
      <c r="K18" s="415">
        <v>852.5</v>
      </c>
      <c r="L18" s="415">
        <v>850.4</v>
      </c>
      <c r="M18" s="415">
        <v>889.2</v>
      </c>
      <c r="N18" s="415">
        <v>877</v>
      </c>
      <c r="O18" s="414"/>
      <c r="P18" s="413" t="s">
        <v>524</v>
      </c>
    </row>
    <row r="19" spans="1:16" ht="14.1" customHeight="1">
      <c r="A19" s="413" t="s">
        <v>523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4"/>
      <c r="P19" s="413" t="s">
        <v>522</v>
      </c>
    </row>
    <row r="20" spans="1:16" ht="14.1" customHeight="1">
      <c r="A20" s="413" t="s">
        <v>521</v>
      </c>
      <c r="B20" s="417">
        <v>1161.0999999999999</v>
      </c>
      <c r="C20" s="417">
        <v>1152.0999999999999</v>
      </c>
      <c r="D20" s="417">
        <v>1183.5</v>
      </c>
      <c r="E20" s="417">
        <v>1213.8</v>
      </c>
      <c r="F20" s="417">
        <v>1244.5</v>
      </c>
      <c r="G20" s="417">
        <v>1278.5</v>
      </c>
      <c r="H20" s="417">
        <v>1312.2</v>
      </c>
      <c r="I20" s="417">
        <v>1352.1</v>
      </c>
      <c r="J20" s="417">
        <v>1364.4</v>
      </c>
      <c r="K20" s="417">
        <v>1346.4</v>
      </c>
      <c r="L20" s="417">
        <v>1372.1</v>
      </c>
      <c r="M20" s="417">
        <v>1395.2</v>
      </c>
      <c r="N20" s="417">
        <v>1398.4</v>
      </c>
      <c r="O20" s="414"/>
      <c r="P20" s="413" t="s">
        <v>520</v>
      </c>
    </row>
    <row r="21" spans="1:16" ht="14.1" customHeight="1">
      <c r="A21" s="416" t="s">
        <v>519</v>
      </c>
      <c r="B21" s="415">
        <v>794.7</v>
      </c>
      <c r="C21" s="415">
        <v>792.7</v>
      </c>
      <c r="D21" s="415">
        <v>787.9</v>
      </c>
      <c r="E21" s="415">
        <v>791.9</v>
      </c>
      <c r="F21" s="415">
        <v>801.8</v>
      </c>
      <c r="G21" s="415">
        <v>808</v>
      </c>
      <c r="H21" s="415">
        <v>828.6</v>
      </c>
      <c r="I21" s="415">
        <v>859.7</v>
      </c>
      <c r="J21" s="415">
        <v>876.8</v>
      </c>
      <c r="K21" s="415">
        <v>888.5</v>
      </c>
      <c r="L21" s="415">
        <v>904.8</v>
      </c>
      <c r="M21" s="415">
        <v>935.7</v>
      </c>
      <c r="N21" s="415">
        <v>960.6</v>
      </c>
      <c r="O21" s="414"/>
      <c r="P21" s="413" t="s">
        <v>518</v>
      </c>
    </row>
    <row r="22" spans="1:16" ht="14.1" customHeight="1">
      <c r="A22" s="416" t="s">
        <v>517</v>
      </c>
      <c r="B22" s="415">
        <v>431.70000000000005</v>
      </c>
      <c r="C22" s="415">
        <v>438.5</v>
      </c>
      <c r="D22" s="415">
        <v>453.9</v>
      </c>
      <c r="E22" s="415">
        <v>471.5</v>
      </c>
      <c r="F22" s="415">
        <v>494.29999999999995</v>
      </c>
      <c r="G22" s="415">
        <v>514</v>
      </c>
      <c r="H22" s="415">
        <v>532.70000000000005</v>
      </c>
      <c r="I22" s="415">
        <v>564</v>
      </c>
      <c r="J22" s="415">
        <v>580.9</v>
      </c>
      <c r="K22" s="415">
        <v>561.6</v>
      </c>
      <c r="L22" s="415">
        <v>559.70000000000005</v>
      </c>
      <c r="M22" s="415">
        <v>591</v>
      </c>
      <c r="N22" s="415">
        <v>632.79999999999995</v>
      </c>
      <c r="O22" s="414"/>
      <c r="P22" s="413" t="s">
        <v>516</v>
      </c>
    </row>
    <row r="23" spans="1:16" ht="14.1" customHeight="1">
      <c r="A23" s="412"/>
      <c r="B23" s="410"/>
      <c r="C23" s="410"/>
      <c r="D23" s="410"/>
      <c r="E23" s="410"/>
      <c r="F23" s="410"/>
      <c r="G23" s="410"/>
      <c r="H23" s="411"/>
      <c r="I23" s="411"/>
      <c r="J23" s="411"/>
      <c r="K23" s="411"/>
      <c r="L23" s="410"/>
      <c r="M23" s="410"/>
      <c r="N23" s="410"/>
      <c r="O23" s="410"/>
      <c r="P23" s="410"/>
    </row>
    <row r="24" spans="1:16" ht="14.1" customHeight="1">
      <c r="A24" s="408"/>
    </row>
    <row r="25" spans="1:16" ht="14.1" customHeight="1">
      <c r="A25" s="409" t="s">
        <v>363</v>
      </c>
    </row>
    <row r="26" spans="1:16" ht="14.1" customHeight="1">
      <c r="A26" s="408" t="s">
        <v>2</v>
      </c>
    </row>
    <row r="27" spans="1:16" ht="14.1" customHeight="1">
      <c r="A27" s="408"/>
    </row>
    <row r="28" spans="1:16" ht="14.1" customHeight="1">
      <c r="A28" s="407" t="s">
        <v>353</v>
      </c>
    </row>
    <row r="29" spans="1:16" ht="14.1" customHeight="1">
      <c r="A29" s="406" t="s">
        <v>41</v>
      </c>
    </row>
    <row r="30" spans="1:16" ht="14.1" customHeight="1"/>
    <row r="31" spans="1:16" ht="14.1" customHeight="1"/>
    <row r="32" spans="1:16" ht="14.1" customHeight="1"/>
    <row r="33" s="403" customFormat="1" ht="14.1" customHeight="1"/>
    <row r="34" s="403" customFormat="1" ht="14.1" customHeight="1"/>
    <row r="35" s="403" customFormat="1" ht="14.1" customHeight="1"/>
    <row r="36" s="403" customFormat="1" ht="14.1" customHeight="1"/>
    <row r="37" s="403" customFormat="1" ht="14.1" customHeight="1"/>
  </sheetData>
  <pageMargins left="0" right="0" top="1" bottom="0.5" header="0" footer="0"/>
  <pageSetup scale="72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U37"/>
  <sheetViews>
    <sheetView showGridLines="0" topLeftCell="B1" zoomScaleNormal="100" workbookViewId="0"/>
  </sheetViews>
  <sheetFormatPr defaultColWidth="10.42578125" defaultRowHeight="13.2" customHeight="1"/>
  <cols>
    <col min="1" max="1" width="34.5703125" style="440" customWidth="1"/>
    <col min="2" max="14" width="9.7109375" style="440" customWidth="1"/>
    <col min="15" max="15" width="3" style="440" bestFit="1" customWidth="1"/>
    <col min="16" max="16" width="40.28515625" style="440" bestFit="1" customWidth="1"/>
    <col min="17" max="17" width="47.7109375" style="440" customWidth="1"/>
    <col min="18" max="16384" width="10.42578125" style="440"/>
  </cols>
  <sheetData>
    <row r="1" spans="1:21" s="452" customFormat="1" ht="13.2" customHeight="1">
      <c r="A1" s="42">
        <v>4</v>
      </c>
      <c r="B1" s="467"/>
      <c r="C1" s="467"/>
      <c r="D1" s="467"/>
      <c r="E1" s="467"/>
      <c r="F1" s="467"/>
      <c r="G1" s="467"/>
      <c r="H1" s="467"/>
      <c r="I1" s="198"/>
      <c r="J1" s="198"/>
      <c r="K1" s="198"/>
      <c r="L1" s="467"/>
      <c r="M1" s="467"/>
      <c r="N1" s="467"/>
      <c r="O1" s="467"/>
      <c r="P1" s="42"/>
      <c r="Q1" s="467"/>
      <c r="R1" s="467"/>
      <c r="S1" s="467"/>
      <c r="T1" s="467"/>
      <c r="U1" s="467"/>
    </row>
    <row r="2" spans="1:21" ht="13.2" customHeight="1">
      <c r="A2" s="42" t="s">
        <v>4</v>
      </c>
      <c r="B2" s="370"/>
      <c r="C2" s="370"/>
      <c r="D2" s="370"/>
      <c r="E2" s="370"/>
      <c r="F2" s="370"/>
      <c r="G2" s="370"/>
      <c r="H2" s="370"/>
      <c r="I2" s="196"/>
      <c r="J2" s="196"/>
      <c r="K2" s="196"/>
      <c r="L2" s="370"/>
      <c r="M2" s="468"/>
      <c r="N2" s="468"/>
      <c r="O2" s="370"/>
      <c r="P2" s="467" t="s">
        <v>4</v>
      </c>
      <c r="Q2" s="370"/>
      <c r="R2" s="370"/>
      <c r="S2" s="370"/>
      <c r="T2" s="370"/>
      <c r="U2" s="370"/>
    </row>
    <row r="3" spans="1:21" ht="24" customHeight="1">
      <c r="A3" s="456" t="s">
        <v>568</v>
      </c>
      <c r="B3" s="370"/>
      <c r="C3" s="370"/>
      <c r="E3" s="371"/>
      <c r="F3" s="370"/>
      <c r="G3" s="370"/>
      <c r="H3" s="370"/>
      <c r="I3" s="196"/>
      <c r="J3" s="196"/>
      <c r="K3" s="196"/>
      <c r="L3" s="370"/>
      <c r="M3" s="370"/>
      <c r="N3" s="370"/>
      <c r="O3" s="370"/>
      <c r="P3" s="466" t="s">
        <v>567</v>
      </c>
      <c r="Q3" s="370"/>
      <c r="R3" s="370"/>
      <c r="S3" s="370"/>
      <c r="T3" s="370"/>
      <c r="U3" s="370"/>
    </row>
    <row r="4" spans="1:21" ht="24" customHeight="1">
      <c r="A4" s="433" t="s">
        <v>538</v>
      </c>
      <c r="B4" s="370"/>
      <c r="C4" s="370"/>
      <c r="E4" s="371"/>
      <c r="F4" s="370"/>
      <c r="G4" s="370"/>
      <c r="H4" s="370"/>
      <c r="I4" s="196"/>
      <c r="J4" s="196"/>
      <c r="K4" s="196"/>
      <c r="L4" s="370"/>
      <c r="M4" s="370"/>
      <c r="N4" s="370"/>
      <c r="O4" s="370"/>
      <c r="P4" s="433" t="s">
        <v>537</v>
      </c>
      <c r="Q4" s="370"/>
      <c r="R4" s="370"/>
      <c r="S4" s="370"/>
      <c r="T4" s="370"/>
      <c r="U4" s="370"/>
    </row>
    <row r="5" spans="1:21" ht="13.2" customHeight="1">
      <c r="A5" s="465"/>
      <c r="B5" s="442"/>
      <c r="C5" s="442"/>
      <c r="D5" s="464"/>
      <c r="E5" s="463"/>
      <c r="F5" s="442"/>
      <c r="G5" s="442"/>
      <c r="H5" s="54"/>
      <c r="I5" s="54"/>
      <c r="J5" s="54"/>
      <c r="K5" s="54"/>
      <c r="L5" s="442"/>
      <c r="M5" s="442"/>
      <c r="N5" s="442"/>
      <c r="O5" s="442"/>
      <c r="P5" s="370"/>
      <c r="Q5" s="370"/>
      <c r="R5" s="370"/>
      <c r="S5" s="370"/>
      <c r="T5" s="370"/>
      <c r="U5" s="370"/>
    </row>
    <row r="6" spans="1:21" ht="13.2" customHeight="1">
      <c r="A6" s="462"/>
      <c r="B6" s="461">
        <v>2000</v>
      </c>
      <c r="C6" s="461">
        <v>2001</v>
      </c>
      <c r="D6" s="461">
        <v>2002</v>
      </c>
      <c r="E6" s="461">
        <v>2003</v>
      </c>
      <c r="F6" s="460">
        <v>2004</v>
      </c>
      <c r="G6" s="460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66">
        <v>2011</v>
      </c>
      <c r="N6" s="66">
        <v>2012</v>
      </c>
      <c r="O6" s="459" t="s">
        <v>6</v>
      </c>
      <c r="P6" s="459"/>
      <c r="Q6" s="370"/>
      <c r="R6" s="370"/>
      <c r="S6" s="370"/>
      <c r="T6" s="370"/>
      <c r="U6" s="370"/>
    </row>
    <row r="7" spans="1:21" ht="15.9" customHeight="1">
      <c r="A7" s="448"/>
      <c r="B7" s="370"/>
      <c r="C7" s="370"/>
      <c r="D7" s="370"/>
      <c r="E7" s="370"/>
      <c r="F7" s="370"/>
      <c r="G7" s="370"/>
      <c r="H7" s="54"/>
      <c r="I7" s="54"/>
      <c r="J7" s="54"/>
      <c r="K7" s="54"/>
      <c r="L7" s="54"/>
      <c r="M7" s="54"/>
      <c r="N7" s="54"/>
      <c r="O7" s="370"/>
      <c r="P7" s="370"/>
      <c r="Q7" s="370"/>
      <c r="R7" s="370"/>
      <c r="S7" s="370"/>
      <c r="T7" s="370"/>
      <c r="U7" s="370"/>
    </row>
    <row r="8" spans="1:21" ht="15.9" customHeight="1">
      <c r="A8" s="448"/>
      <c r="B8" s="370"/>
      <c r="C8" s="370"/>
      <c r="D8" s="370"/>
      <c r="E8" s="370"/>
      <c r="F8" s="370"/>
      <c r="G8" s="370"/>
      <c r="H8" s="54"/>
      <c r="I8" s="54"/>
      <c r="J8" s="54"/>
      <c r="K8" s="54"/>
      <c r="L8" s="54"/>
      <c r="M8" s="54"/>
      <c r="N8" s="54"/>
      <c r="O8" s="370"/>
      <c r="P8" s="370"/>
      <c r="Q8" s="370"/>
      <c r="R8" s="370"/>
      <c r="S8" s="370"/>
      <c r="T8" s="370"/>
      <c r="U8" s="370"/>
    </row>
    <row r="9" spans="1:21" ht="15.9" customHeight="1">
      <c r="A9" s="448"/>
      <c r="B9" s="370"/>
      <c r="C9" s="370"/>
      <c r="D9" s="370"/>
      <c r="E9" s="370"/>
      <c r="F9" s="370"/>
      <c r="G9" s="370"/>
      <c r="H9" s="54"/>
      <c r="I9" s="54"/>
      <c r="J9" s="54"/>
      <c r="K9" s="54"/>
      <c r="L9" s="54"/>
      <c r="M9" s="54"/>
      <c r="N9" s="54"/>
      <c r="O9" s="370"/>
      <c r="P9" s="370"/>
      <c r="Q9" s="370"/>
      <c r="R9" s="370"/>
      <c r="S9" s="370"/>
      <c r="T9" s="370"/>
      <c r="U9" s="370"/>
    </row>
    <row r="10" spans="1:21" s="452" customFormat="1" ht="15" customHeight="1">
      <c r="A10" s="456" t="s">
        <v>566</v>
      </c>
      <c r="B10" s="453">
        <v>11949.5</v>
      </c>
      <c r="C10" s="453">
        <v>12265</v>
      </c>
      <c r="D10" s="453">
        <v>12512</v>
      </c>
      <c r="E10" s="453">
        <v>12918.900000000001</v>
      </c>
      <c r="F10" s="453">
        <v>13194.099999999999</v>
      </c>
      <c r="G10" s="453">
        <v>13703.2</v>
      </c>
      <c r="H10" s="453">
        <v>14501.6</v>
      </c>
      <c r="I10" s="453">
        <v>15342</v>
      </c>
      <c r="J10" s="453">
        <v>15662.8</v>
      </c>
      <c r="K10" s="453">
        <v>13779.5</v>
      </c>
      <c r="L10" s="453">
        <v>14404.7</v>
      </c>
      <c r="M10" s="453">
        <v>15156.900000000001</v>
      </c>
      <c r="N10" s="453">
        <v>15387.900000000001</v>
      </c>
      <c r="O10" s="455"/>
      <c r="P10" s="458" t="s">
        <v>565</v>
      </c>
      <c r="R10" s="453"/>
      <c r="T10" s="453"/>
      <c r="U10" s="453"/>
    </row>
    <row r="11" spans="1:21" ht="14.1" customHeight="1">
      <c r="A11" s="409" t="s">
        <v>564</v>
      </c>
      <c r="B11" s="449">
        <v>7531</v>
      </c>
      <c r="C11" s="449">
        <v>7659.7</v>
      </c>
      <c r="D11" s="449">
        <v>7839</v>
      </c>
      <c r="E11" s="449">
        <v>8019.3</v>
      </c>
      <c r="F11" s="449">
        <v>8167.7</v>
      </c>
      <c r="G11" s="449">
        <v>8458.7000000000007</v>
      </c>
      <c r="H11" s="449">
        <v>8789.6</v>
      </c>
      <c r="I11" s="449">
        <v>9127.1</v>
      </c>
      <c r="J11" s="449">
        <v>9243.4</v>
      </c>
      <c r="K11" s="449">
        <v>8953.7999999999993</v>
      </c>
      <c r="L11" s="449">
        <v>9076</v>
      </c>
      <c r="M11" s="449">
        <v>9277.2000000000007</v>
      </c>
      <c r="N11" s="449">
        <v>9456.2000000000007</v>
      </c>
      <c r="O11" s="451"/>
      <c r="P11" s="457" t="s">
        <v>535</v>
      </c>
      <c r="R11" s="449"/>
      <c r="T11" s="449"/>
      <c r="U11" s="449"/>
    </row>
    <row r="12" spans="1:21" ht="14.1" customHeight="1">
      <c r="A12" s="409" t="s">
        <v>563</v>
      </c>
      <c r="B12" s="449">
        <v>4418.5</v>
      </c>
      <c r="C12" s="449">
        <v>4605.3</v>
      </c>
      <c r="D12" s="449">
        <v>4673</v>
      </c>
      <c r="E12" s="449">
        <v>4899.6000000000004</v>
      </c>
      <c r="F12" s="449">
        <v>5026.3999999999996</v>
      </c>
      <c r="G12" s="449">
        <v>5244.5</v>
      </c>
      <c r="H12" s="449">
        <v>5712</v>
      </c>
      <c r="I12" s="449">
        <v>6214.9</v>
      </c>
      <c r="J12" s="449">
        <v>6419.4</v>
      </c>
      <c r="K12" s="449">
        <v>4825.7</v>
      </c>
      <c r="L12" s="449">
        <v>5328.7</v>
      </c>
      <c r="M12" s="449">
        <v>5879.7</v>
      </c>
      <c r="N12" s="449">
        <v>5931.7</v>
      </c>
      <c r="O12" s="451"/>
      <c r="P12" s="457" t="s">
        <v>562</v>
      </c>
      <c r="R12" s="449"/>
      <c r="T12" s="449"/>
      <c r="U12" s="449"/>
    </row>
    <row r="13" spans="1:21" ht="14.1" customHeight="1">
      <c r="A13" s="350"/>
      <c r="B13" s="449"/>
      <c r="C13" s="449"/>
      <c r="D13" s="449"/>
      <c r="E13" s="449"/>
      <c r="F13" s="449"/>
      <c r="G13" s="449"/>
      <c r="H13" s="449"/>
      <c r="I13" s="449"/>
      <c r="J13" s="449"/>
      <c r="K13" s="449"/>
      <c r="L13" s="449"/>
      <c r="M13" s="449"/>
      <c r="N13" s="449"/>
      <c r="O13" s="451"/>
      <c r="P13" s="350"/>
      <c r="R13" s="449"/>
      <c r="T13" s="449"/>
      <c r="U13" s="449"/>
    </row>
    <row r="14" spans="1:21" s="452" customFormat="1" ht="14.1" customHeight="1">
      <c r="A14" s="456" t="s">
        <v>561</v>
      </c>
      <c r="B14" s="453">
        <v>11949.5</v>
      </c>
      <c r="C14" s="453">
        <v>12265</v>
      </c>
      <c r="D14" s="453">
        <v>12512</v>
      </c>
      <c r="E14" s="453">
        <v>12919</v>
      </c>
      <c r="F14" s="453">
        <v>13194</v>
      </c>
      <c r="G14" s="453">
        <v>13703.199999999999</v>
      </c>
      <c r="H14" s="453">
        <v>14501.699999999999</v>
      </c>
      <c r="I14" s="453">
        <v>15342</v>
      </c>
      <c r="J14" s="453">
        <v>15662.8</v>
      </c>
      <c r="K14" s="453">
        <v>13779.400000000001</v>
      </c>
      <c r="L14" s="453">
        <v>14404.7</v>
      </c>
      <c r="M14" s="453">
        <v>15134.5</v>
      </c>
      <c r="N14" s="453">
        <v>15338.6</v>
      </c>
      <c r="O14" s="455"/>
      <c r="P14" s="454" t="s">
        <v>560</v>
      </c>
      <c r="R14" s="453"/>
      <c r="T14" s="453"/>
      <c r="U14" s="453"/>
    </row>
    <row r="15" spans="1:21" ht="14.1" customHeight="1">
      <c r="A15" s="350" t="s">
        <v>559</v>
      </c>
      <c r="B15" s="449">
        <v>9095</v>
      </c>
      <c r="C15" s="449">
        <v>9416.2999999999993</v>
      </c>
      <c r="D15" s="449">
        <v>9492.7000000000007</v>
      </c>
      <c r="E15" s="449">
        <v>9758.6</v>
      </c>
      <c r="F15" s="449">
        <v>9920</v>
      </c>
      <c r="G15" s="449">
        <v>10399.699999999999</v>
      </c>
      <c r="H15" s="449">
        <v>11003.8</v>
      </c>
      <c r="I15" s="449">
        <v>11596.3</v>
      </c>
      <c r="J15" s="449">
        <v>11660</v>
      </c>
      <c r="K15" s="449">
        <v>10415.800000000001</v>
      </c>
      <c r="L15" s="449">
        <v>10650.5</v>
      </c>
      <c r="M15" s="449">
        <v>11031.9</v>
      </c>
      <c r="N15" s="449">
        <v>11158.2</v>
      </c>
      <c r="O15" s="451"/>
      <c r="P15" s="350" t="s">
        <v>558</v>
      </c>
      <c r="R15" s="449"/>
      <c r="T15" s="449"/>
      <c r="U15" s="449"/>
    </row>
    <row r="16" spans="1:21" ht="14.1" customHeight="1">
      <c r="A16" s="350" t="s">
        <v>557</v>
      </c>
      <c r="B16" s="449">
        <v>7641.5</v>
      </c>
      <c r="C16" s="449">
        <v>7889.0999999999995</v>
      </c>
      <c r="D16" s="449">
        <v>8006.3</v>
      </c>
      <c r="E16" s="449">
        <v>8155.7000000000007</v>
      </c>
      <c r="F16" s="449">
        <v>8380.4</v>
      </c>
      <c r="G16" s="449">
        <v>8804.4</v>
      </c>
      <c r="H16" s="449">
        <v>9223</v>
      </c>
      <c r="I16" s="449">
        <v>9765.1999999999989</v>
      </c>
      <c r="J16" s="449">
        <v>9928.6</v>
      </c>
      <c r="K16" s="449">
        <v>9017.3000000000011</v>
      </c>
      <c r="L16" s="449">
        <v>9218.6</v>
      </c>
      <c r="M16" s="449">
        <v>9402.5</v>
      </c>
      <c r="N16" s="449">
        <v>9547.5</v>
      </c>
      <c r="O16" s="451"/>
      <c r="P16" s="350" t="s">
        <v>556</v>
      </c>
      <c r="R16" s="449"/>
      <c r="T16" s="449"/>
      <c r="U16" s="449"/>
    </row>
    <row r="17" spans="1:21" ht="14.1" customHeight="1">
      <c r="A17" s="450" t="s">
        <v>555</v>
      </c>
      <c r="B17" s="449">
        <v>610.1</v>
      </c>
      <c r="C17" s="449">
        <v>637.9</v>
      </c>
      <c r="D17" s="449">
        <v>638.6</v>
      </c>
      <c r="E17" s="449">
        <v>636.6</v>
      </c>
      <c r="F17" s="449">
        <v>643.4</v>
      </c>
      <c r="G17" s="449">
        <v>656.9</v>
      </c>
      <c r="H17" s="449">
        <v>671.3</v>
      </c>
      <c r="I17" s="449">
        <v>674.3</v>
      </c>
      <c r="J17" s="449">
        <v>671.9</v>
      </c>
      <c r="K17" s="449">
        <v>711.2</v>
      </c>
      <c r="L17" s="449">
        <v>727</v>
      </c>
      <c r="M17" s="449">
        <v>755.1</v>
      </c>
      <c r="N17" s="449">
        <v>767</v>
      </c>
      <c r="O17" s="451"/>
      <c r="P17" s="450" t="s">
        <v>554</v>
      </c>
      <c r="R17" s="449"/>
      <c r="T17" s="449"/>
      <c r="U17" s="449"/>
    </row>
    <row r="18" spans="1:21" ht="14.1" customHeight="1">
      <c r="A18" s="350" t="s">
        <v>553</v>
      </c>
      <c r="B18" s="449">
        <v>7031.4</v>
      </c>
      <c r="C18" s="449">
        <v>7251.2</v>
      </c>
      <c r="D18" s="449">
        <v>7367.7</v>
      </c>
      <c r="E18" s="449">
        <v>7519.1</v>
      </c>
      <c r="F18" s="449">
        <v>7737</v>
      </c>
      <c r="G18" s="449">
        <v>8147.5</v>
      </c>
      <c r="H18" s="449">
        <v>8551.7000000000007</v>
      </c>
      <c r="I18" s="449">
        <v>9090.9</v>
      </c>
      <c r="J18" s="449">
        <v>9256.7000000000007</v>
      </c>
      <c r="K18" s="449">
        <v>8306.1</v>
      </c>
      <c r="L18" s="449">
        <v>8491.6</v>
      </c>
      <c r="M18" s="449">
        <v>8647.4</v>
      </c>
      <c r="N18" s="449">
        <v>8780.5</v>
      </c>
      <c r="O18" s="451"/>
      <c r="P18" s="450" t="s">
        <v>552</v>
      </c>
      <c r="R18" s="449"/>
      <c r="T18" s="449"/>
      <c r="U18" s="449"/>
    </row>
    <row r="19" spans="1:21" ht="14.1" customHeight="1">
      <c r="A19" s="448" t="s">
        <v>551</v>
      </c>
      <c r="B19" s="446">
        <v>1453.5</v>
      </c>
      <c r="C19" s="446">
        <v>1527.1999999999998</v>
      </c>
      <c r="D19" s="446">
        <v>1486.4</v>
      </c>
      <c r="E19" s="446">
        <v>1602.9</v>
      </c>
      <c r="F19" s="446">
        <v>1539.6000000000001</v>
      </c>
      <c r="G19" s="446">
        <v>1595.3</v>
      </c>
      <c r="H19" s="446">
        <v>1780.8</v>
      </c>
      <c r="I19" s="446">
        <v>1831.1</v>
      </c>
      <c r="J19" s="446">
        <v>1731.4</v>
      </c>
      <c r="K19" s="446">
        <v>1398.5</v>
      </c>
      <c r="L19" s="446">
        <v>1431.9</v>
      </c>
      <c r="M19" s="446">
        <v>1629.4</v>
      </c>
      <c r="N19" s="446">
        <v>1610.7</v>
      </c>
      <c r="O19" s="370"/>
      <c r="P19" s="448" t="s">
        <v>550</v>
      </c>
      <c r="Q19" s="370"/>
      <c r="R19" s="370"/>
      <c r="S19" s="370"/>
      <c r="T19" s="370"/>
      <c r="U19" s="370"/>
    </row>
    <row r="20" spans="1:21" ht="14.1" customHeight="1">
      <c r="A20" s="350" t="s">
        <v>549</v>
      </c>
      <c r="B20" s="447">
        <v>-1.6</v>
      </c>
      <c r="C20" s="447">
        <v>50.1</v>
      </c>
      <c r="D20" s="447">
        <v>-39</v>
      </c>
      <c r="E20" s="446">
        <v>39.4</v>
      </c>
      <c r="F20" s="446">
        <v>54.7</v>
      </c>
      <c r="G20" s="446">
        <v>82.1</v>
      </c>
      <c r="H20" s="446">
        <v>80.099999999999994</v>
      </c>
      <c r="I20" s="446">
        <v>0</v>
      </c>
      <c r="J20" s="446">
        <v>0</v>
      </c>
      <c r="K20" s="446">
        <v>0</v>
      </c>
      <c r="L20" s="446">
        <v>0</v>
      </c>
      <c r="M20" s="446">
        <v>0</v>
      </c>
      <c r="N20" s="446">
        <v>0</v>
      </c>
      <c r="O20" s="370"/>
      <c r="P20" s="350" t="s">
        <v>548</v>
      </c>
      <c r="Q20" s="370"/>
      <c r="R20" s="370"/>
      <c r="S20" s="370"/>
      <c r="T20" s="370"/>
      <c r="U20" s="370"/>
    </row>
    <row r="21" spans="1:21" ht="14.1" customHeight="1">
      <c r="A21" s="350" t="s">
        <v>547</v>
      </c>
      <c r="B21" s="446">
        <v>1455.1</v>
      </c>
      <c r="C21" s="446">
        <v>1477.1</v>
      </c>
      <c r="D21" s="446">
        <v>1525.4</v>
      </c>
      <c r="E21" s="446">
        <v>1563.5</v>
      </c>
      <c r="F21" s="446">
        <v>1484.9</v>
      </c>
      <c r="G21" s="446">
        <v>1513.2</v>
      </c>
      <c r="H21" s="446">
        <v>1700.7</v>
      </c>
      <c r="I21" s="446">
        <v>1831.1</v>
      </c>
      <c r="J21" s="446">
        <v>1731.4</v>
      </c>
      <c r="K21" s="446">
        <v>1398.5</v>
      </c>
      <c r="L21" s="446">
        <v>1431.9</v>
      </c>
      <c r="M21" s="446">
        <v>1629.4</v>
      </c>
      <c r="N21" s="446">
        <v>1610.7</v>
      </c>
      <c r="O21" s="370"/>
      <c r="P21" s="350" t="s">
        <v>546</v>
      </c>
      <c r="Q21" s="370"/>
      <c r="R21" s="370"/>
      <c r="S21" s="370"/>
      <c r="T21" s="370"/>
      <c r="U21" s="370"/>
    </row>
    <row r="22" spans="1:21" ht="14.1" customHeight="1">
      <c r="A22" s="350" t="s">
        <v>545</v>
      </c>
      <c r="B22" s="447">
        <v>2854.5</v>
      </c>
      <c r="C22" s="447">
        <v>2848.7</v>
      </c>
      <c r="D22" s="447">
        <v>3019.3</v>
      </c>
      <c r="E22" s="446">
        <v>3160.4</v>
      </c>
      <c r="F22" s="446">
        <v>3274</v>
      </c>
      <c r="G22" s="446">
        <v>3303.5</v>
      </c>
      <c r="H22" s="446">
        <v>3497.9</v>
      </c>
      <c r="I22" s="446">
        <v>3745.7</v>
      </c>
      <c r="J22" s="446">
        <v>4002.8</v>
      </c>
      <c r="K22" s="446">
        <v>3363.6</v>
      </c>
      <c r="L22" s="446">
        <v>3754.2</v>
      </c>
      <c r="M22" s="446">
        <v>4102.6000000000004</v>
      </c>
      <c r="N22" s="446">
        <v>4180.3999999999996</v>
      </c>
      <c r="O22" s="370"/>
      <c r="P22" s="445" t="s">
        <v>544</v>
      </c>
      <c r="Q22" s="370"/>
      <c r="R22" s="370"/>
      <c r="S22" s="370"/>
      <c r="T22" s="370"/>
      <c r="U22" s="370"/>
    </row>
    <row r="23" spans="1:21" ht="14.1" customHeight="1">
      <c r="A23" s="350" t="s">
        <v>543</v>
      </c>
      <c r="B23" s="446">
        <v>0</v>
      </c>
      <c r="C23" s="446">
        <v>0</v>
      </c>
      <c r="D23" s="446">
        <v>0</v>
      </c>
      <c r="E23" s="446">
        <v>0</v>
      </c>
      <c r="F23" s="446">
        <v>0</v>
      </c>
      <c r="G23" s="446">
        <v>0</v>
      </c>
      <c r="H23" s="446">
        <v>0</v>
      </c>
      <c r="I23" s="446">
        <v>0</v>
      </c>
      <c r="J23" s="446">
        <v>0</v>
      </c>
      <c r="K23" s="446">
        <v>0</v>
      </c>
      <c r="L23" s="446">
        <v>0</v>
      </c>
      <c r="M23" s="446">
        <v>22.400000000001455</v>
      </c>
      <c r="N23" s="446">
        <v>49.300000000001091</v>
      </c>
      <c r="O23" s="370"/>
      <c r="P23" s="445" t="s">
        <v>542</v>
      </c>
      <c r="Q23" s="370"/>
      <c r="R23" s="370"/>
      <c r="S23" s="370"/>
      <c r="T23" s="370"/>
      <c r="U23" s="370"/>
    </row>
    <row r="24" spans="1:21" ht="14.1" customHeight="1">
      <c r="A24" s="444"/>
      <c r="B24" s="443"/>
      <c r="C24" s="443"/>
      <c r="D24" s="443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370"/>
      <c r="R24" s="370"/>
      <c r="S24" s="370"/>
      <c r="T24" s="370"/>
      <c r="U24" s="370"/>
    </row>
    <row r="25" spans="1:21" ht="14.1" customHeight="1">
      <c r="A25" s="441"/>
    </row>
    <row r="26" spans="1:21" ht="14.1" customHeight="1">
      <c r="A26" s="409" t="s">
        <v>363</v>
      </c>
    </row>
    <row r="27" spans="1:21" ht="14.1" customHeight="1">
      <c r="A27" s="409" t="s">
        <v>541</v>
      </c>
    </row>
    <row r="28" spans="1:21" ht="14.1" customHeight="1"/>
    <row r="29" spans="1:21" ht="14.1" customHeight="1">
      <c r="A29" s="407" t="s">
        <v>353</v>
      </c>
    </row>
    <row r="30" spans="1:21" ht="14.1" customHeight="1">
      <c r="A30" s="406" t="s">
        <v>41</v>
      </c>
    </row>
    <row r="31" spans="1:21" ht="14.1" customHeight="1">
      <c r="A31" s="441"/>
    </row>
    <row r="32" spans="1:21" ht="14.1" customHeight="1"/>
    <row r="33" ht="14.1" customHeight="1"/>
    <row r="34" ht="14.1" customHeight="1"/>
    <row r="35" ht="14.1" customHeight="1"/>
    <row r="36" ht="14.1" customHeight="1"/>
    <row r="37" ht="14.1" customHeight="1"/>
  </sheetData>
  <pageMargins left="0" right="0" top="1" bottom="0.5" header="0" footer="0"/>
  <pageSetup scale="82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"/>
  <sheetViews>
    <sheetView showGridLines="0" workbookViewId="0"/>
  </sheetViews>
  <sheetFormatPr defaultColWidth="9.28515625" defaultRowHeight="10.199999999999999"/>
  <cols>
    <col min="1" max="1" width="49" style="77" customWidth="1"/>
    <col min="2" max="4" width="8.85546875" style="77" customWidth="1"/>
    <col min="5" max="5" width="8.85546875" style="120" customWidth="1"/>
    <col min="6" max="14" width="8.85546875" style="77" customWidth="1"/>
    <col min="15" max="15" width="2.140625" style="77" customWidth="1"/>
    <col min="16" max="16" width="42" style="77" customWidth="1"/>
    <col min="17" max="17" width="29.140625" style="77" customWidth="1"/>
    <col min="18" max="19" width="7.7109375" style="77" customWidth="1"/>
    <col min="20" max="16384" width="9.28515625" style="77"/>
  </cols>
  <sheetData>
    <row r="1" spans="1:16" s="197" customFormat="1">
      <c r="A1" s="42">
        <v>5</v>
      </c>
      <c r="E1" s="199"/>
      <c r="I1" s="198"/>
      <c r="J1" s="198"/>
      <c r="K1" s="198"/>
      <c r="L1" s="198"/>
      <c r="M1" s="198"/>
      <c r="N1" s="198"/>
      <c r="P1" s="42"/>
    </row>
    <row r="2" spans="1:16">
      <c r="A2" s="134" t="s">
        <v>4</v>
      </c>
      <c r="I2" s="196"/>
      <c r="J2" s="196"/>
      <c r="K2" s="196"/>
      <c r="L2" s="196"/>
      <c r="M2" s="196"/>
      <c r="N2" s="196"/>
      <c r="P2" s="134" t="s">
        <v>4</v>
      </c>
    </row>
    <row r="3" spans="1:16">
      <c r="A3" s="90" t="s">
        <v>7</v>
      </c>
      <c r="B3" s="18"/>
      <c r="C3" s="18"/>
      <c r="E3" s="56"/>
      <c r="I3" s="196"/>
      <c r="J3" s="196"/>
      <c r="K3" s="196"/>
      <c r="L3" s="196"/>
      <c r="M3" s="196"/>
      <c r="N3" s="196"/>
      <c r="P3" s="195" t="s">
        <v>66</v>
      </c>
    </row>
    <row r="4" spans="1:16">
      <c r="A4" s="10"/>
      <c r="B4" s="18"/>
      <c r="C4" s="18"/>
      <c r="E4" s="56"/>
      <c r="I4" s="196"/>
      <c r="J4" s="196"/>
      <c r="K4" s="196"/>
      <c r="L4" s="196"/>
      <c r="M4" s="196"/>
      <c r="N4" s="196"/>
    </row>
    <row r="5" spans="1:16">
      <c r="A5" s="62"/>
      <c r="B5" s="62"/>
      <c r="C5" s="62"/>
      <c r="D5" s="78"/>
      <c r="E5" s="63"/>
      <c r="F5" s="78"/>
      <c r="G5" s="78"/>
      <c r="H5" s="54"/>
      <c r="I5" s="54"/>
      <c r="J5" s="54"/>
      <c r="K5" s="54"/>
      <c r="L5" s="54"/>
      <c r="M5" s="54"/>
      <c r="N5" s="54"/>
      <c r="O5" s="78"/>
      <c r="P5" s="78"/>
    </row>
    <row r="6" spans="1:16" s="79" customFormat="1">
      <c r="A6" s="121"/>
      <c r="B6" s="71">
        <v>2000</v>
      </c>
      <c r="C6" s="72">
        <v>2001</v>
      </c>
      <c r="D6" s="72">
        <v>2002</v>
      </c>
      <c r="E6" s="72">
        <v>2003</v>
      </c>
      <c r="F6" s="121">
        <v>2004</v>
      </c>
      <c r="G6" s="121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66">
        <v>2011</v>
      </c>
      <c r="N6" s="66">
        <v>2012</v>
      </c>
      <c r="O6" s="121" t="s">
        <v>6</v>
      </c>
      <c r="P6" s="121"/>
    </row>
    <row r="7" spans="1:16" s="79" customFormat="1" ht="24" customHeight="1">
      <c r="A7" s="10"/>
      <c r="B7" s="10"/>
      <c r="C7" s="10"/>
      <c r="D7" s="57"/>
      <c r="E7" s="11"/>
      <c r="H7" s="54"/>
      <c r="I7" s="54"/>
      <c r="J7" s="54"/>
      <c r="K7" s="54"/>
      <c r="L7" s="54"/>
      <c r="M7" s="54"/>
      <c r="N7" s="54"/>
    </row>
    <row r="8" spans="1:16">
      <c r="A8" s="12"/>
      <c r="B8" s="13"/>
      <c r="C8" s="14"/>
      <c r="D8" s="14"/>
      <c r="E8" s="15"/>
    </row>
    <row r="9" spans="1:16" s="76" customFormat="1">
      <c r="A9" s="91" t="s">
        <v>8</v>
      </c>
      <c r="B9" s="84">
        <v>112.69169887065284</v>
      </c>
      <c r="C9" s="135">
        <v>109.71383012820513</v>
      </c>
      <c r="D9" s="136">
        <v>110.14927270079851</v>
      </c>
      <c r="E9" s="135">
        <v>111.13996258001464</v>
      </c>
      <c r="F9" s="135">
        <v>114.25768048682184</v>
      </c>
      <c r="G9" s="135">
        <v>120.05113138356597</v>
      </c>
      <c r="H9" s="135">
        <v>126.86614636335185</v>
      </c>
      <c r="I9" s="135">
        <v>137.58886538461536</v>
      </c>
      <c r="J9" s="135">
        <v>141.76411538461539</v>
      </c>
      <c r="K9" s="107">
        <v>137.6616987179487</v>
      </c>
      <c r="L9" s="107">
        <v>141.95813461538461</v>
      </c>
      <c r="M9" s="107">
        <v>138.46846794871792</v>
      </c>
      <c r="N9" s="107">
        <v>142.1056282051282</v>
      </c>
      <c r="O9" s="107"/>
      <c r="P9" s="76" t="s">
        <v>42</v>
      </c>
    </row>
    <row r="10" spans="1:16" s="76" customFormat="1">
      <c r="A10" s="266" t="s">
        <v>166</v>
      </c>
      <c r="B10" s="16">
        <v>106.05430522958386</v>
      </c>
      <c r="C10" s="15">
        <v>101.54732452770945</v>
      </c>
      <c r="D10" s="14">
        <v>100.53746163185377</v>
      </c>
      <c r="E10" s="135">
        <v>99.864219701283332</v>
      </c>
      <c r="F10" s="135">
        <v>101.90264665773275</v>
      </c>
      <c r="G10" s="135">
        <v>107.52450000072528</v>
      </c>
      <c r="H10" s="135">
        <v>115.47969225757014</v>
      </c>
      <c r="I10" s="135">
        <v>126.96220740674391</v>
      </c>
      <c r="J10" s="135">
        <v>131.36296549290608</v>
      </c>
      <c r="K10" s="107">
        <v>124.08802539815022</v>
      </c>
      <c r="L10" s="107">
        <v>128.58609741369349</v>
      </c>
      <c r="M10" s="107">
        <v>122.77127638894288</v>
      </c>
      <c r="N10" s="107">
        <v>132.53795967339892</v>
      </c>
      <c r="O10" s="107"/>
      <c r="P10" s="76" t="s">
        <v>168</v>
      </c>
    </row>
    <row r="11" spans="1:16" s="76" customFormat="1">
      <c r="A11" s="266" t="s">
        <v>167</v>
      </c>
      <c r="B11" s="16">
        <v>125.09943132862314</v>
      </c>
      <c r="C11" s="135">
        <v>124.95973347119306</v>
      </c>
      <c r="D11" s="136">
        <v>128.13785972772703</v>
      </c>
      <c r="E11" s="135">
        <v>132.15417312884139</v>
      </c>
      <c r="F11" s="135">
        <v>137.32299385375379</v>
      </c>
      <c r="G11" s="135">
        <v>143.44226955689777</v>
      </c>
      <c r="H11" s="135">
        <v>148.13106783847437</v>
      </c>
      <c r="I11" s="135">
        <v>157.44786719512894</v>
      </c>
      <c r="J11" s="135">
        <v>161.18548337067037</v>
      </c>
      <c r="K11" s="107">
        <v>163.00784192084555</v>
      </c>
      <c r="L11" s="107">
        <v>166.92848168696005</v>
      </c>
      <c r="M11" s="107">
        <v>167.78026997530014</v>
      </c>
      <c r="N11" s="107">
        <v>159.97046125567235</v>
      </c>
      <c r="O11" s="107"/>
      <c r="P11" s="76" t="s">
        <v>123</v>
      </c>
    </row>
    <row r="12" spans="1:16">
      <c r="A12" s="12"/>
      <c r="B12" s="16"/>
      <c r="C12" s="15"/>
      <c r="D12" s="14"/>
      <c r="E12" s="15"/>
      <c r="F12" s="15"/>
      <c r="G12" s="15"/>
      <c r="H12" s="15"/>
      <c r="I12" s="15"/>
      <c r="J12" s="15"/>
      <c r="K12" s="107"/>
      <c r="L12" s="107"/>
      <c r="M12" s="107"/>
      <c r="N12" s="107"/>
      <c r="O12" s="107"/>
    </row>
    <row r="13" spans="1:16">
      <c r="A13" s="92" t="s">
        <v>213</v>
      </c>
      <c r="B13" s="13"/>
      <c r="C13" s="17"/>
      <c r="D13" s="17"/>
      <c r="E13" s="17"/>
      <c r="F13" s="17"/>
      <c r="G13" s="17"/>
      <c r="H13" s="17"/>
      <c r="I13" s="17"/>
      <c r="J13" s="17"/>
      <c r="K13" s="107"/>
      <c r="L13" s="107"/>
      <c r="M13" s="107"/>
      <c r="N13" s="107"/>
      <c r="O13" s="107"/>
      <c r="P13" s="77" t="s">
        <v>215</v>
      </c>
    </row>
    <row r="14" spans="1:16">
      <c r="A14" s="85" t="s">
        <v>132</v>
      </c>
      <c r="B14" s="74">
        <v>30.7</v>
      </c>
      <c r="C14" s="14">
        <v>24.5</v>
      </c>
      <c r="D14" s="14">
        <v>18.899999999999999</v>
      </c>
      <c r="E14" s="15">
        <v>14.8</v>
      </c>
      <c r="F14" s="15">
        <v>17.399999999999999</v>
      </c>
      <c r="G14" s="15">
        <v>17.100000000000001</v>
      </c>
      <c r="H14" s="15">
        <v>20.399999999999999</v>
      </c>
      <c r="I14" s="15">
        <v>20.7</v>
      </c>
      <c r="J14" s="15">
        <v>17.82</v>
      </c>
      <c r="K14" s="107">
        <v>21.11</v>
      </c>
      <c r="L14" s="107">
        <v>22.68</v>
      </c>
      <c r="M14" s="107">
        <v>16.8</v>
      </c>
      <c r="N14" s="107">
        <v>23.89</v>
      </c>
      <c r="O14" s="107"/>
      <c r="P14" s="77" t="s">
        <v>124</v>
      </c>
    </row>
    <row r="15" spans="1:16">
      <c r="A15" s="93" t="s">
        <v>122</v>
      </c>
      <c r="B15" s="15">
        <v>119.6</v>
      </c>
      <c r="C15" s="14">
        <v>101.2</v>
      </c>
      <c r="D15" s="14">
        <v>88.1</v>
      </c>
      <c r="E15" s="15">
        <v>82.7</v>
      </c>
      <c r="F15" s="15">
        <v>80.2</v>
      </c>
      <c r="G15" s="15">
        <v>81.849999999999994</v>
      </c>
      <c r="H15" s="15">
        <v>77.760000000000005</v>
      </c>
      <c r="I15" s="15">
        <v>85.83</v>
      </c>
      <c r="J15" s="15">
        <v>87.26</v>
      </c>
      <c r="K15" s="107">
        <v>70.98</v>
      </c>
      <c r="L15" s="107">
        <v>94.14</v>
      </c>
      <c r="M15" s="107">
        <v>82.76</v>
      </c>
      <c r="N15" s="107">
        <v>74.89</v>
      </c>
      <c r="O15" s="107"/>
      <c r="P15" s="77" t="s">
        <v>121</v>
      </c>
    </row>
    <row r="16" spans="1:16">
      <c r="A16" s="85" t="s">
        <v>133</v>
      </c>
      <c r="B16" s="14">
        <v>5607.3</v>
      </c>
      <c r="C16" s="14">
        <v>5506.7</v>
      </c>
      <c r="D16" s="14">
        <v>5458.6</v>
      </c>
      <c r="E16" s="15">
        <v>5405.6</v>
      </c>
      <c r="F16" s="15">
        <v>5606.2</v>
      </c>
      <c r="G16" s="15">
        <v>5528.8</v>
      </c>
      <c r="H16" s="15">
        <v>5210.3999999999996</v>
      </c>
      <c r="I16" s="15">
        <v>5384.7</v>
      </c>
      <c r="J16" s="15">
        <v>5392.14</v>
      </c>
      <c r="K16" s="107">
        <v>5397.335</v>
      </c>
      <c r="L16" s="107">
        <v>5699.0720000000001</v>
      </c>
      <c r="M16" s="107">
        <v>5929.5</v>
      </c>
      <c r="N16" s="107">
        <v>6669</v>
      </c>
      <c r="O16" s="107"/>
      <c r="P16" s="77" t="s">
        <v>125</v>
      </c>
    </row>
    <row r="17" spans="1:16">
      <c r="A17" s="12" t="s">
        <v>134</v>
      </c>
      <c r="B17" s="73">
        <v>69.3</v>
      </c>
      <c r="C17" s="73">
        <v>75</v>
      </c>
      <c r="D17" s="84">
        <v>82.239293435760615</v>
      </c>
      <c r="E17" s="84">
        <v>84.5</v>
      </c>
      <c r="F17" s="84">
        <v>85.6</v>
      </c>
      <c r="G17" s="84">
        <v>65.900000000000006</v>
      </c>
      <c r="H17" s="84">
        <v>91.8</v>
      </c>
      <c r="I17" s="84">
        <v>100.5</v>
      </c>
      <c r="J17" s="84">
        <v>96.39</v>
      </c>
      <c r="K17" s="107">
        <v>81.069999999999993</v>
      </c>
      <c r="L17" s="107">
        <v>72.150000000000006</v>
      </c>
      <c r="M17" s="107">
        <v>65.599999999999994</v>
      </c>
      <c r="N17" s="107">
        <v>119.78</v>
      </c>
      <c r="O17" s="107"/>
      <c r="P17" s="77" t="s">
        <v>126</v>
      </c>
    </row>
    <row r="18" spans="1:16">
      <c r="A18" s="85" t="s">
        <v>135</v>
      </c>
      <c r="B18" s="14">
        <v>149</v>
      </c>
      <c r="C18" s="14">
        <v>150.6</v>
      </c>
      <c r="D18" s="14">
        <v>140.83444500667002</v>
      </c>
      <c r="E18" s="15">
        <v>142.69999999999999</v>
      </c>
      <c r="F18" s="15">
        <v>149.4</v>
      </c>
      <c r="G18" s="15">
        <v>143.1</v>
      </c>
      <c r="H18" s="15">
        <v>166</v>
      </c>
      <c r="I18" s="15">
        <v>183.9</v>
      </c>
      <c r="J18" s="15">
        <v>136.07</v>
      </c>
      <c r="K18" s="107">
        <v>165.66</v>
      </c>
      <c r="L18" s="107">
        <v>107.8</v>
      </c>
      <c r="M18" s="107">
        <v>143.69999999999999</v>
      </c>
      <c r="N18" s="107">
        <v>156.85</v>
      </c>
      <c r="O18" s="107"/>
      <c r="P18" s="77" t="s">
        <v>127</v>
      </c>
    </row>
    <row r="19" spans="1:16">
      <c r="A19" s="12" t="s">
        <v>130</v>
      </c>
      <c r="B19" s="73">
        <v>582.9212</v>
      </c>
      <c r="C19" s="14">
        <v>571.75699999999995</v>
      </c>
      <c r="D19" s="14">
        <v>641.79125074750448</v>
      </c>
      <c r="E19" s="15">
        <v>635.5</v>
      </c>
      <c r="F19" s="15">
        <v>658.6</v>
      </c>
      <c r="G19" s="15">
        <v>736.6</v>
      </c>
      <c r="H19" s="15">
        <v>750.9</v>
      </c>
      <c r="I19" s="15">
        <v>846.7</v>
      </c>
      <c r="J19" s="15">
        <v>878.64</v>
      </c>
      <c r="K19" s="107">
        <v>795.37</v>
      </c>
      <c r="L19" s="107">
        <v>777.3</v>
      </c>
      <c r="M19" s="107">
        <v>765.4</v>
      </c>
      <c r="N19" s="107">
        <v>918.35</v>
      </c>
      <c r="O19" s="107"/>
      <c r="P19" s="77" t="s">
        <v>128</v>
      </c>
    </row>
    <row r="20" spans="1:16">
      <c r="A20" s="12"/>
      <c r="B20" s="15"/>
      <c r="C20" s="14"/>
      <c r="D20" s="14"/>
      <c r="E20" s="15"/>
      <c r="F20" s="15"/>
      <c r="G20" s="15"/>
      <c r="H20" s="15"/>
      <c r="I20" s="15"/>
      <c r="J20" s="15"/>
      <c r="K20" s="107"/>
      <c r="L20" s="107"/>
      <c r="M20" s="107"/>
      <c r="N20" s="107"/>
      <c r="O20" s="107"/>
    </row>
    <row r="21" spans="1:16">
      <c r="A21" s="94" t="s">
        <v>9</v>
      </c>
      <c r="B21" s="15"/>
      <c r="C21" s="14"/>
      <c r="D21" s="14"/>
      <c r="E21" s="15"/>
      <c r="F21" s="15"/>
      <c r="G21" s="15"/>
      <c r="H21" s="15"/>
      <c r="I21" s="15"/>
      <c r="J21" s="15"/>
      <c r="K21" s="107"/>
      <c r="L21" s="107"/>
      <c r="M21" s="107"/>
      <c r="N21" s="107"/>
      <c r="O21" s="107"/>
      <c r="P21" s="77" t="s">
        <v>43</v>
      </c>
    </row>
    <row r="22" spans="1:16">
      <c r="A22" s="12" t="s">
        <v>131</v>
      </c>
      <c r="B22" s="15"/>
      <c r="C22" s="14"/>
      <c r="D22" s="14"/>
      <c r="E22" s="15"/>
      <c r="F22" s="15"/>
      <c r="G22" s="15"/>
      <c r="H22" s="15"/>
      <c r="I22" s="15"/>
      <c r="J22" s="15"/>
      <c r="K22" s="107"/>
      <c r="L22" s="107"/>
      <c r="M22" s="107"/>
      <c r="N22" s="107"/>
      <c r="O22" s="107"/>
      <c r="P22" s="77" t="s">
        <v>129</v>
      </c>
    </row>
    <row r="23" spans="1:16">
      <c r="A23" s="12" t="s">
        <v>217</v>
      </c>
      <c r="B23" s="74">
        <v>207.6</v>
      </c>
      <c r="C23" s="14">
        <v>190.04499999999999</v>
      </c>
      <c r="D23" s="14">
        <v>181</v>
      </c>
      <c r="E23" s="15">
        <v>176.7</v>
      </c>
      <c r="F23" s="15">
        <v>160.15899999999999</v>
      </c>
      <c r="G23" s="15">
        <v>163.11799999999999</v>
      </c>
      <c r="H23" s="15">
        <v>184.7</v>
      </c>
      <c r="I23" s="15">
        <v>207</v>
      </c>
      <c r="J23" s="15">
        <v>194.23599999999999</v>
      </c>
      <c r="K23" s="107">
        <v>187.95099999999999</v>
      </c>
      <c r="L23" s="107">
        <v>168.40199999999999</v>
      </c>
      <c r="M23" s="107">
        <v>142.12</v>
      </c>
      <c r="N23" s="107">
        <v>157.28</v>
      </c>
      <c r="O23" s="107"/>
      <c r="P23" s="77" t="s">
        <v>221</v>
      </c>
    </row>
    <row r="24" spans="1:16">
      <c r="A24" s="93" t="s">
        <v>218</v>
      </c>
      <c r="B24" s="74">
        <v>160.4</v>
      </c>
      <c r="C24" s="14">
        <v>166.51499999999999</v>
      </c>
      <c r="D24" s="14">
        <v>167.8</v>
      </c>
      <c r="E24" s="15">
        <v>169.1</v>
      </c>
      <c r="F24" s="15">
        <v>159.86000000000001</v>
      </c>
      <c r="G24" s="15">
        <v>220.7</v>
      </c>
      <c r="H24" s="15">
        <v>303.8</v>
      </c>
      <c r="I24" s="15">
        <v>342.39800000000002</v>
      </c>
      <c r="J24" s="15">
        <v>187.172</v>
      </c>
      <c r="K24" s="107">
        <v>185.44499999999999</v>
      </c>
      <c r="L24" s="107">
        <v>193.66800000000001</v>
      </c>
      <c r="M24" s="107">
        <v>264.89999999999998</v>
      </c>
      <c r="N24" s="107">
        <v>210</v>
      </c>
      <c r="O24" s="107"/>
      <c r="P24" s="77" t="s">
        <v>222</v>
      </c>
    </row>
    <row r="25" spans="1:16">
      <c r="A25" s="93" t="s">
        <v>214</v>
      </c>
      <c r="B25" s="81">
        <v>165.6</v>
      </c>
      <c r="C25" s="82">
        <v>161.1</v>
      </c>
      <c r="D25" s="82">
        <v>170.822</v>
      </c>
      <c r="E25" s="83">
        <v>186.5</v>
      </c>
      <c r="F25" s="83">
        <v>202.6</v>
      </c>
      <c r="G25" s="83">
        <v>217</v>
      </c>
      <c r="H25" s="83">
        <v>223.1</v>
      </c>
      <c r="I25" s="83">
        <v>235</v>
      </c>
      <c r="J25" s="83">
        <v>203.6</v>
      </c>
      <c r="K25" s="108">
        <v>214.96</v>
      </c>
      <c r="L25" s="108">
        <v>230.63</v>
      </c>
      <c r="M25" s="108">
        <v>238.7</v>
      </c>
      <c r="N25" s="108">
        <v>241</v>
      </c>
      <c r="O25" s="107"/>
      <c r="P25" s="79" t="s">
        <v>216</v>
      </c>
    </row>
    <row r="26" spans="1:16">
      <c r="A26" s="93"/>
      <c r="B26" s="81"/>
      <c r="C26" s="82"/>
      <c r="D26" s="82"/>
      <c r="E26" s="83"/>
      <c r="F26" s="83"/>
      <c r="G26" s="83"/>
      <c r="H26" s="83"/>
      <c r="I26" s="83"/>
      <c r="J26" s="83"/>
      <c r="K26" s="108"/>
      <c r="L26" s="108"/>
      <c r="M26" s="108"/>
      <c r="N26" s="108"/>
      <c r="O26" s="107"/>
      <c r="P26" s="79"/>
    </row>
    <row r="27" spans="1:16">
      <c r="A27" s="12" t="s">
        <v>10</v>
      </c>
      <c r="B27" s="74"/>
      <c r="C27" s="14"/>
      <c r="D27" s="14"/>
      <c r="E27" s="15"/>
      <c r="F27" s="15"/>
      <c r="G27" s="15"/>
      <c r="H27" s="15"/>
      <c r="I27" s="15"/>
      <c r="J27" s="15"/>
      <c r="K27" s="107"/>
      <c r="L27" s="107"/>
      <c r="M27" s="107"/>
      <c r="N27" s="107"/>
      <c r="O27" s="107"/>
      <c r="P27" s="77" t="s">
        <v>44</v>
      </c>
    </row>
    <row r="28" spans="1:16">
      <c r="A28" s="12" t="s">
        <v>219</v>
      </c>
      <c r="B28" s="74">
        <v>386.8</v>
      </c>
      <c r="C28" s="14">
        <v>383.5</v>
      </c>
      <c r="D28" s="14">
        <v>408</v>
      </c>
      <c r="E28" s="15">
        <v>377.3</v>
      </c>
      <c r="F28" s="15">
        <v>399.9</v>
      </c>
      <c r="G28" s="15">
        <v>447.6</v>
      </c>
      <c r="H28" s="15">
        <v>492.5</v>
      </c>
      <c r="I28" s="15">
        <v>535.70000000000005</v>
      </c>
      <c r="J28" s="15">
        <v>494.072</v>
      </c>
      <c r="K28" s="107">
        <v>541.61400000000003</v>
      </c>
      <c r="L28" s="107">
        <v>457.74</v>
      </c>
      <c r="M28" s="107">
        <v>485</v>
      </c>
      <c r="N28" s="107">
        <v>406.1</v>
      </c>
      <c r="O28" s="107"/>
      <c r="P28" s="77" t="s">
        <v>223</v>
      </c>
    </row>
    <row r="29" spans="1:16">
      <c r="A29" s="12" t="s">
        <v>220</v>
      </c>
      <c r="B29" s="14">
        <v>1103.0999999999999</v>
      </c>
      <c r="C29" s="15">
        <v>1103</v>
      </c>
      <c r="D29" s="14">
        <v>1187.19</v>
      </c>
      <c r="E29" s="15">
        <v>1164.2</v>
      </c>
      <c r="F29" s="15">
        <v>1145.7</v>
      </c>
      <c r="G29" s="15">
        <v>1146</v>
      </c>
      <c r="H29" s="15">
        <v>1176.9000000000001</v>
      </c>
      <c r="I29" s="15">
        <v>1186</v>
      </c>
      <c r="J29" s="15">
        <v>1114.4000000000001</v>
      </c>
      <c r="K29" s="107">
        <v>1028.1500000000001</v>
      </c>
      <c r="L29" s="107">
        <v>1101.4000000000001</v>
      </c>
      <c r="M29" s="107">
        <v>1015</v>
      </c>
      <c r="N29" s="107">
        <v>1059</v>
      </c>
      <c r="O29" s="107"/>
      <c r="P29" s="77" t="s">
        <v>224</v>
      </c>
    </row>
    <row r="30" spans="1:16" s="79" customFormat="1">
      <c r="A30" s="19"/>
      <c r="B30" s="80"/>
      <c r="C30" s="62"/>
      <c r="D30" s="62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78"/>
      <c r="P30" s="78"/>
    </row>
    <row r="31" spans="1:16" s="79" customFormat="1">
      <c r="A31" s="12"/>
      <c r="B31" s="20"/>
      <c r="C31" s="10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6" s="79" customFormat="1">
      <c r="A32" s="95" t="s">
        <v>70</v>
      </c>
      <c r="B32" s="10"/>
      <c r="C32" s="10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s="79" customFormat="1">
      <c r="A33" s="96" t="s">
        <v>2</v>
      </c>
      <c r="B33" s="10"/>
      <c r="C33" s="10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>
      <c r="A34" s="85"/>
    </row>
    <row r="35" spans="1:14">
      <c r="A35" s="85" t="s">
        <v>71</v>
      </c>
    </row>
    <row r="36" spans="1:14">
      <c r="A36" s="259" t="s">
        <v>45</v>
      </c>
    </row>
    <row r="37" spans="1:14">
      <c r="A37" s="86"/>
    </row>
    <row r="38" spans="1:14">
      <c r="A38" s="85"/>
    </row>
  </sheetData>
  <pageMargins left="0.18" right="0" top="0.5" bottom="0" header="0" footer="0"/>
  <pageSetup scale="68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U134"/>
  <sheetViews>
    <sheetView showGridLines="0" workbookViewId="0"/>
  </sheetViews>
  <sheetFormatPr defaultColWidth="11.28515625" defaultRowHeight="13.2" customHeight="1"/>
  <cols>
    <col min="1" max="1" width="34.28515625" style="165" customWidth="1"/>
    <col min="2" max="4" width="8.85546875" style="165" customWidth="1"/>
    <col min="5" max="5" width="8.85546875" style="166" customWidth="1"/>
    <col min="6" max="14" width="8.85546875" style="165" customWidth="1"/>
    <col min="15" max="15" width="2.140625" style="165" customWidth="1"/>
    <col min="16" max="16" width="37.7109375" style="165" customWidth="1"/>
    <col min="17" max="17" width="31" style="165" customWidth="1"/>
    <col min="18" max="63" width="10.7109375" style="165" customWidth="1"/>
    <col min="64" max="16384" width="11.28515625" style="165"/>
  </cols>
  <sheetData>
    <row r="1" spans="1:21" s="201" customFormat="1" ht="13.2" customHeight="1">
      <c r="A1" s="42">
        <v>6</v>
      </c>
      <c r="E1" s="203"/>
      <c r="I1" s="202"/>
      <c r="J1" s="202"/>
      <c r="K1" s="202"/>
      <c r="L1" s="202"/>
      <c r="M1" s="202"/>
      <c r="N1" s="202"/>
      <c r="P1" s="42"/>
    </row>
    <row r="2" spans="1:21" ht="13.35" customHeight="1">
      <c r="A2" s="42" t="s">
        <v>4</v>
      </c>
      <c r="B2" s="53"/>
      <c r="C2" s="53"/>
      <c r="D2" s="53"/>
      <c r="E2" s="54"/>
      <c r="F2" s="53"/>
      <c r="G2" s="53"/>
      <c r="H2" s="53"/>
      <c r="I2" s="167"/>
      <c r="J2" s="167"/>
      <c r="K2" s="167"/>
      <c r="L2" s="167"/>
      <c r="M2" s="167"/>
      <c r="N2" s="167"/>
      <c r="O2" s="53"/>
      <c r="P2" s="42" t="s">
        <v>4</v>
      </c>
      <c r="Q2" s="53"/>
      <c r="R2" s="53"/>
      <c r="S2" s="53"/>
      <c r="T2" s="53"/>
      <c r="U2" s="53"/>
    </row>
    <row r="3" spans="1:21" ht="13.35" customHeight="1">
      <c r="A3" s="168" t="s">
        <v>11</v>
      </c>
      <c r="B3" s="53"/>
      <c r="C3" s="53"/>
      <c r="E3" s="54"/>
      <c r="F3" s="53"/>
      <c r="G3" s="53"/>
      <c r="H3" s="53"/>
      <c r="I3" s="167"/>
      <c r="J3" s="167"/>
      <c r="K3" s="167"/>
      <c r="L3" s="167"/>
      <c r="M3" s="167"/>
      <c r="N3" s="167"/>
      <c r="O3" s="53"/>
      <c r="P3" s="252" t="s">
        <v>40</v>
      </c>
      <c r="Q3" s="53"/>
      <c r="R3" s="53"/>
      <c r="S3" s="53"/>
      <c r="T3" s="53"/>
      <c r="U3" s="53"/>
    </row>
    <row r="4" spans="1:21" ht="13.35" customHeight="1">
      <c r="A4" s="169" t="s">
        <v>12</v>
      </c>
      <c r="B4" s="53"/>
      <c r="C4" s="53"/>
      <c r="E4" s="54"/>
      <c r="F4" s="53"/>
      <c r="G4" s="53"/>
      <c r="H4" s="53"/>
      <c r="I4" s="167"/>
      <c r="J4" s="167"/>
      <c r="K4" s="167"/>
      <c r="L4" s="167"/>
      <c r="M4" s="167"/>
      <c r="N4" s="167"/>
      <c r="O4" s="53"/>
      <c r="P4" s="169" t="s">
        <v>46</v>
      </c>
      <c r="Q4" s="53"/>
      <c r="R4" s="53"/>
      <c r="S4" s="53"/>
      <c r="T4" s="53"/>
      <c r="U4" s="53"/>
    </row>
    <row r="5" spans="1:21" ht="13.35" customHeight="1">
      <c r="A5" s="253"/>
      <c r="B5" s="60"/>
      <c r="C5" s="60"/>
      <c r="D5" s="170"/>
      <c r="E5" s="61"/>
      <c r="F5" s="60"/>
      <c r="G5" s="60"/>
      <c r="H5" s="54"/>
      <c r="I5" s="54"/>
      <c r="J5" s="54"/>
      <c r="K5" s="54"/>
      <c r="L5" s="54"/>
      <c r="M5" s="54"/>
      <c r="N5" s="54"/>
      <c r="O5" s="60"/>
      <c r="P5" s="60"/>
      <c r="Q5" s="53"/>
      <c r="R5" s="53"/>
      <c r="S5" s="53"/>
      <c r="T5" s="53"/>
      <c r="U5" s="53"/>
    </row>
    <row r="6" spans="1:21" s="166" customFormat="1" ht="13.35" customHeight="1">
      <c r="A6" s="225"/>
      <c r="B6" s="69">
        <v>2000</v>
      </c>
      <c r="C6" s="69">
        <v>2001</v>
      </c>
      <c r="D6" s="69">
        <v>2002</v>
      </c>
      <c r="E6" s="68">
        <v>2003</v>
      </c>
      <c r="F6" s="68">
        <v>2004</v>
      </c>
      <c r="G6" s="68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66">
        <v>2011</v>
      </c>
      <c r="N6" s="66">
        <v>2012</v>
      </c>
      <c r="O6" s="68" t="s">
        <v>6</v>
      </c>
      <c r="P6" s="68"/>
      <c r="Q6" s="54"/>
      <c r="R6" s="54"/>
      <c r="S6" s="54"/>
      <c r="T6" s="54"/>
      <c r="U6" s="54"/>
    </row>
    <row r="7" spans="1:21" ht="24" customHeight="1">
      <c r="A7" s="171"/>
      <c r="B7" s="166"/>
      <c r="C7" s="166"/>
      <c r="D7" s="172"/>
      <c r="E7" s="172"/>
      <c r="F7" s="166"/>
      <c r="G7" s="166"/>
      <c r="H7" s="54"/>
      <c r="I7" s="54"/>
      <c r="J7" s="54"/>
      <c r="K7" s="54"/>
      <c r="L7" s="54"/>
      <c r="M7" s="54"/>
      <c r="N7" s="54"/>
    </row>
    <row r="8" spans="1:21" ht="13.35" customHeight="1">
      <c r="A8" s="173" t="s">
        <v>37</v>
      </c>
      <c r="B8" s="174">
        <v>166.33393925461954</v>
      </c>
      <c r="C8" s="174">
        <v>173.0636240865318</v>
      </c>
      <c r="D8" s="175">
        <v>178.1140154918771</v>
      </c>
      <c r="E8" s="176">
        <v>182.10563906218803</v>
      </c>
      <c r="F8" s="176">
        <v>183.84947357920902</v>
      </c>
      <c r="G8" s="176">
        <v>187.01603491360518</v>
      </c>
      <c r="H8" s="176">
        <v>191.12318450069913</v>
      </c>
      <c r="I8" s="176">
        <v>195.88548926556527</v>
      </c>
      <c r="J8" s="176">
        <v>200.44073153184991</v>
      </c>
      <c r="K8" s="176">
        <v>194.48061491083038</v>
      </c>
      <c r="L8" s="176">
        <v>198.24737792025849</v>
      </c>
      <c r="M8" s="176">
        <v>203.67407201726598</v>
      </c>
      <c r="N8" s="176">
        <v>207.22606555514886</v>
      </c>
      <c r="O8" s="177"/>
      <c r="P8" s="254" t="s">
        <v>67</v>
      </c>
    </row>
    <row r="9" spans="1:21" ht="13.35" customHeight="1">
      <c r="A9" s="178"/>
      <c r="B9" s="179"/>
      <c r="C9" s="179"/>
      <c r="D9" s="175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7"/>
      <c r="P9" s="116"/>
    </row>
    <row r="10" spans="1:21" ht="13.35" customHeight="1">
      <c r="A10" s="173" t="s">
        <v>13</v>
      </c>
      <c r="B10" s="180">
        <v>146.8785298584823</v>
      </c>
      <c r="C10" s="180">
        <v>154.41810351593526</v>
      </c>
      <c r="D10" s="180">
        <v>156.68474749523281</v>
      </c>
      <c r="E10" s="180">
        <v>159.90576788686622</v>
      </c>
      <c r="F10" s="180">
        <v>164.67043411691333</v>
      </c>
      <c r="G10" s="180">
        <v>169.77114281987718</v>
      </c>
      <c r="H10" s="180">
        <v>174.65265498369067</v>
      </c>
      <c r="I10" s="180">
        <v>182.22553044806088</v>
      </c>
      <c r="J10" s="180">
        <v>185.11108753075823</v>
      </c>
      <c r="K10" s="180">
        <v>182.92222522906604</v>
      </c>
      <c r="L10" s="180">
        <v>186.4448285669975</v>
      </c>
      <c r="M10" s="180">
        <v>191.33386033329086</v>
      </c>
      <c r="N10" s="180">
        <v>196.25987418556215</v>
      </c>
      <c r="O10" s="177"/>
      <c r="P10" s="254" t="s">
        <v>47</v>
      </c>
    </row>
    <row r="11" spans="1:21" ht="13.35" customHeight="1">
      <c r="A11" s="173" t="s">
        <v>116</v>
      </c>
      <c r="B11" s="180">
        <v>171.40422707294749</v>
      </c>
      <c r="C11" s="180">
        <v>179.88593366218549</v>
      </c>
      <c r="D11" s="180">
        <v>182.94672343134525</v>
      </c>
      <c r="E11" s="180">
        <v>189.54770377688257</v>
      </c>
      <c r="F11" s="180">
        <v>196.18104621166179</v>
      </c>
      <c r="G11" s="180">
        <v>203.05055896477961</v>
      </c>
      <c r="H11" s="180">
        <v>209.77414927637622</v>
      </c>
      <c r="I11" s="180">
        <v>219.24031469654608</v>
      </c>
      <c r="J11" s="180">
        <v>221.61445500182927</v>
      </c>
      <c r="K11" s="180">
        <v>218.66650880729154</v>
      </c>
      <c r="L11" s="180">
        <v>221.69189667068753</v>
      </c>
      <c r="M11" s="180">
        <v>227.16960404792843</v>
      </c>
      <c r="N11" s="180">
        <v>233.75472728984241</v>
      </c>
      <c r="O11" s="177"/>
      <c r="P11" s="254" t="s">
        <v>115</v>
      </c>
    </row>
    <row r="12" spans="1:21" ht="13.35" customHeight="1">
      <c r="A12" s="173" t="s">
        <v>114</v>
      </c>
      <c r="B12" s="180">
        <v>135.78342515253837</v>
      </c>
      <c r="C12" s="180">
        <v>143.52704223683429</v>
      </c>
      <c r="D12" s="180">
        <v>144.60754694627093</v>
      </c>
      <c r="E12" s="180">
        <v>140.64569634500324</v>
      </c>
      <c r="F12" s="180">
        <v>142.43032995675611</v>
      </c>
      <c r="G12" s="180">
        <v>144.90648658254841</v>
      </c>
      <c r="H12" s="180">
        <v>146.91172323914458</v>
      </c>
      <c r="I12" s="180">
        <v>152.37727622771163</v>
      </c>
      <c r="J12" s="180">
        <v>157.47005509152302</v>
      </c>
      <c r="K12" s="180">
        <v>156.40755879391031</v>
      </c>
      <c r="L12" s="180">
        <v>162.31431787216394</v>
      </c>
      <c r="M12" s="180">
        <v>167.38998874474257</v>
      </c>
      <c r="N12" s="180">
        <v>169.90126177359161</v>
      </c>
      <c r="O12" s="177"/>
      <c r="P12" s="255" t="s">
        <v>169</v>
      </c>
    </row>
    <row r="13" spans="1:21" ht="13.35" customHeight="1">
      <c r="A13" s="178" t="s">
        <v>14</v>
      </c>
      <c r="B13" s="174">
        <v>119.94444802404665</v>
      </c>
      <c r="C13" s="174">
        <v>114.51656350943166</v>
      </c>
      <c r="D13" s="175">
        <v>113.86757731746681</v>
      </c>
      <c r="E13" s="176">
        <v>114.28056853053536</v>
      </c>
      <c r="F13" s="176">
        <v>117.06707924385347</v>
      </c>
      <c r="G13" s="176">
        <v>121.7285700645027</v>
      </c>
      <c r="H13" s="176">
        <v>126.115716722185</v>
      </c>
      <c r="I13" s="176">
        <v>131.10701052584182</v>
      </c>
      <c r="J13" s="176">
        <v>134.52067789557688</v>
      </c>
      <c r="K13" s="176">
        <v>132.6740171857133</v>
      </c>
      <c r="L13" s="176">
        <v>137.36205744148839</v>
      </c>
      <c r="M13" s="176">
        <v>143.73628182147755</v>
      </c>
      <c r="N13" s="176">
        <v>148.46149128642881</v>
      </c>
      <c r="O13" s="177"/>
      <c r="P13" s="256" t="s">
        <v>48</v>
      </c>
    </row>
    <row r="14" spans="1:21" ht="13.35" customHeight="1">
      <c r="A14" s="178" t="s">
        <v>113</v>
      </c>
      <c r="B14" s="174">
        <v>120.49927988478157</v>
      </c>
      <c r="C14" s="174">
        <v>112.09793566970716</v>
      </c>
      <c r="D14" s="175">
        <v>111.13778204512724</v>
      </c>
      <c r="E14" s="176">
        <v>108.25732117138745</v>
      </c>
      <c r="F14" s="176">
        <v>111.16418626980318</v>
      </c>
      <c r="G14" s="176">
        <v>118.3569371099376</v>
      </c>
      <c r="H14" s="176">
        <v>122.83965434469515</v>
      </c>
      <c r="I14" s="176">
        <v>126.66226596255402</v>
      </c>
      <c r="J14" s="176">
        <v>131.31661065770524</v>
      </c>
      <c r="K14" s="176">
        <v>131.51704272683631</v>
      </c>
      <c r="L14" s="176">
        <v>139.5799327892463</v>
      </c>
      <c r="M14" s="176">
        <v>146.46903504560731</v>
      </c>
      <c r="N14" s="176">
        <v>150.31325012001921</v>
      </c>
      <c r="O14" s="177"/>
      <c r="P14" s="256" t="s">
        <v>113</v>
      </c>
    </row>
    <row r="15" spans="1:21" ht="13.35" customHeight="1">
      <c r="A15" s="178" t="s">
        <v>112</v>
      </c>
      <c r="B15" s="174">
        <v>102.29232386961094</v>
      </c>
      <c r="C15" s="174">
        <v>95.608450434948836</v>
      </c>
      <c r="D15" s="175">
        <v>96.770863206194406</v>
      </c>
      <c r="E15" s="176">
        <v>100.54870471274255</v>
      </c>
      <c r="F15" s="176">
        <v>103.84995698307999</v>
      </c>
      <c r="G15" s="176">
        <v>105.2070738935092</v>
      </c>
      <c r="H15" s="176">
        <v>109.12440493260679</v>
      </c>
      <c r="I15" s="176">
        <v>106.75598891119394</v>
      </c>
      <c r="J15" s="176">
        <v>107.5842080107064</v>
      </c>
      <c r="K15" s="176">
        <v>105.98007838638752</v>
      </c>
      <c r="L15" s="176">
        <v>107.94455596979256</v>
      </c>
      <c r="M15" s="176">
        <v>113.57644584647737</v>
      </c>
      <c r="N15" s="176">
        <v>118.92935665806326</v>
      </c>
      <c r="O15" s="177"/>
      <c r="P15" s="256" t="s">
        <v>111</v>
      </c>
    </row>
    <row r="16" spans="1:21" ht="13.35" customHeight="1">
      <c r="A16" s="200" t="s">
        <v>110</v>
      </c>
      <c r="B16" s="174">
        <v>130.78600733084906</v>
      </c>
      <c r="C16" s="174">
        <v>130.97919197978678</v>
      </c>
      <c r="D16" s="175">
        <v>129.62689943722262</v>
      </c>
      <c r="E16" s="176">
        <v>133.10422311810191</v>
      </c>
      <c r="F16" s="176">
        <v>135.35482427822657</v>
      </c>
      <c r="G16" s="176">
        <v>138.13861506941939</v>
      </c>
      <c r="H16" s="176">
        <v>142.68424985892437</v>
      </c>
      <c r="I16" s="176">
        <v>154.44919497923266</v>
      </c>
      <c r="J16" s="176">
        <v>157.58458183149216</v>
      </c>
      <c r="K16" s="176">
        <v>152.28166321815121</v>
      </c>
      <c r="L16" s="176">
        <v>153.34804248028755</v>
      </c>
      <c r="M16" s="176">
        <v>159.38699460608126</v>
      </c>
      <c r="N16" s="176">
        <v>165.11298760059583</v>
      </c>
      <c r="O16" s="177"/>
      <c r="P16" s="257" t="s">
        <v>109</v>
      </c>
    </row>
    <row r="17" spans="1:16" ht="13.35" customHeight="1">
      <c r="A17" s="178" t="s">
        <v>15</v>
      </c>
      <c r="B17" s="174">
        <v>164.54570598399388</v>
      </c>
      <c r="C17" s="174">
        <v>175.28186125080671</v>
      </c>
      <c r="D17" s="175">
        <v>192.91175832052031</v>
      </c>
      <c r="E17" s="176">
        <v>200.14453660553104</v>
      </c>
      <c r="F17" s="176">
        <v>207.44428196905287</v>
      </c>
      <c r="G17" s="176">
        <v>214.20235882319827</v>
      </c>
      <c r="H17" s="176">
        <v>219.17447035995764</v>
      </c>
      <c r="I17" s="176">
        <v>234.89351577857943</v>
      </c>
      <c r="J17" s="176">
        <v>238.00361044113404</v>
      </c>
      <c r="K17" s="176">
        <v>234.85509164394028</v>
      </c>
      <c r="L17" s="176">
        <v>235.87107096866288</v>
      </c>
      <c r="M17" s="176">
        <v>246.58349368172799</v>
      </c>
      <c r="N17" s="176">
        <v>254.84242238592461</v>
      </c>
      <c r="O17" s="177"/>
      <c r="P17" s="256" t="s">
        <v>49</v>
      </c>
    </row>
    <row r="18" spans="1:16" ht="13.35" customHeight="1">
      <c r="A18" s="178" t="s">
        <v>108</v>
      </c>
      <c r="B18" s="174">
        <v>146.21438762829658</v>
      </c>
      <c r="C18" s="181">
        <v>146.91397799972384</v>
      </c>
      <c r="D18" s="182">
        <v>152.51070097114189</v>
      </c>
      <c r="E18" s="183">
        <v>156.70824319970541</v>
      </c>
      <c r="F18" s="183">
        <v>162.24200303769501</v>
      </c>
      <c r="G18" s="183">
        <v>168.60127951396882</v>
      </c>
      <c r="H18" s="183">
        <v>171.39264509596356</v>
      </c>
      <c r="I18" s="183">
        <v>176.33175311823996</v>
      </c>
      <c r="J18" s="183">
        <v>179.31900400423439</v>
      </c>
      <c r="K18" s="183">
        <v>173.7782482625305</v>
      </c>
      <c r="L18" s="183">
        <v>165.0263727159755</v>
      </c>
      <c r="M18" s="183">
        <v>166.71938141482946</v>
      </c>
      <c r="N18" s="183">
        <v>166.60744695540112</v>
      </c>
      <c r="O18" s="177"/>
      <c r="P18" s="256" t="s">
        <v>107</v>
      </c>
    </row>
    <row r="19" spans="1:16" ht="13.35" customHeight="1">
      <c r="A19" s="178" t="s">
        <v>106</v>
      </c>
      <c r="B19" s="174">
        <v>150.7389569664887</v>
      </c>
      <c r="C19" s="181">
        <v>161.90480563067302</v>
      </c>
      <c r="D19" s="182">
        <v>182.14290633450716</v>
      </c>
      <c r="E19" s="183">
        <v>190.16836006188964</v>
      </c>
      <c r="F19" s="183">
        <v>193.39598819138041</v>
      </c>
      <c r="G19" s="183">
        <v>198.155431184489</v>
      </c>
      <c r="H19" s="183">
        <v>205.85288810736108</v>
      </c>
      <c r="I19" s="183">
        <v>221.9456674946168</v>
      </c>
      <c r="J19" s="183">
        <v>219.34960768019391</v>
      </c>
      <c r="K19" s="183">
        <v>223.59611950029154</v>
      </c>
      <c r="L19" s="183">
        <v>228.83708971704303</v>
      </c>
      <c r="M19" s="183">
        <v>252.01669367834825</v>
      </c>
      <c r="N19" s="183">
        <v>262.09736142548218</v>
      </c>
      <c r="O19" s="177"/>
      <c r="P19" s="256" t="s">
        <v>105</v>
      </c>
    </row>
    <row r="20" spans="1:16" ht="13.35" customHeight="1">
      <c r="A20" s="178" t="s">
        <v>104</v>
      </c>
      <c r="B20" s="174">
        <v>178.99044074300971</v>
      </c>
      <c r="C20" s="174">
        <v>192.60689144983988</v>
      </c>
      <c r="D20" s="175">
        <v>212.37270699201275</v>
      </c>
      <c r="E20" s="176">
        <v>220.05941303619107</v>
      </c>
      <c r="F20" s="176">
        <v>230.4765612061085</v>
      </c>
      <c r="G20" s="176">
        <v>238.61778314949169</v>
      </c>
      <c r="H20" s="176">
        <v>242.55914218166447</v>
      </c>
      <c r="I20" s="176">
        <v>261.42706876423193</v>
      </c>
      <c r="J20" s="176">
        <v>268.16721186411286</v>
      </c>
      <c r="K20" s="176">
        <v>261.11520811901102</v>
      </c>
      <c r="L20" s="176">
        <v>262.53834683804746</v>
      </c>
      <c r="M20" s="176">
        <v>268.23529411764702</v>
      </c>
      <c r="N20" s="176">
        <v>277.97544877648443</v>
      </c>
      <c r="O20" s="177"/>
      <c r="P20" s="258" t="s">
        <v>103</v>
      </c>
    </row>
    <row r="21" spans="1:16" ht="13.35" customHeight="1">
      <c r="A21" s="178" t="s">
        <v>16</v>
      </c>
      <c r="B21" s="174">
        <v>146.86388955668562</v>
      </c>
      <c r="C21" s="174">
        <v>153.45427934708047</v>
      </c>
      <c r="D21" s="175">
        <v>157.5263901118773</v>
      </c>
      <c r="E21" s="176">
        <v>160.31257116147512</v>
      </c>
      <c r="F21" s="176">
        <v>159.47616371982821</v>
      </c>
      <c r="G21" s="176">
        <v>164.65510885593199</v>
      </c>
      <c r="H21" s="176">
        <v>169.7449491502212</v>
      </c>
      <c r="I21" s="176">
        <v>179.29075054162035</v>
      </c>
      <c r="J21" s="176">
        <v>183.81561572697683</v>
      </c>
      <c r="K21" s="176">
        <v>174.15078230916038</v>
      </c>
      <c r="L21" s="176">
        <v>174.95663159735173</v>
      </c>
      <c r="M21" s="176">
        <v>183.22944609846527</v>
      </c>
      <c r="N21" s="176">
        <v>188.83181322434893</v>
      </c>
      <c r="O21" s="177"/>
      <c r="P21" s="256" t="s">
        <v>50</v>
      </c>
    </row>
    <row r="22" spans="1:16" ht="13.35" customHeight="1">
      <c r="A22" s="178" t="s">
        <v>102</v>
      </c>
      <c r="B22" s="174">
        <v>166.75525028278614</v>
      </c>
      <c r="C22" s="174">
        <v>173.66022959056198</v>
      </c>
      <c r="D22" s="175">
        <v>179.87471096756022</v>
      </c>
      <c r="E22" s="176">
        <v>185.0534454483921</v>
      </c>
      <c r="F22" s="176">
        <v>187.85202998241519</v>
      </c>
      <c r="G22" s="176">
        <v>191.80725699148121</v>
      </c>
      <c r="H22" s="176">
        <v>198.14353866845366</v>
      </c>
      <c r="I22" s="176">
        <v>207.74896160316655</v>
      </c>
      <c r="J22" s="176">
        <v>215.53547660256845</v>
      </c>
      <c r="K22" s="176">
        <v>225.54309327930486</v>
      </c>
      <c r="L22" s="176">
        <v>233.48612114301633</v>
      </c>
      <c r="M22" s="176">
        <v>244.48690401018786</v>
      </c>
      <c r="N22" s="176">
        <v>251.35160427200165</v>
      </c>
      <c r="O22" s="177"/>
      <c r="P22" s="256" t="s">
        <v>101</v>
      </c>
    </row>
    <row r="23" spans="1:16" ht="13.35" customHeight="1">
      <c r="A23" s="178" t="s">
        <v>100</v>
      </c>
      <c r="B23" s="174">
        <v>145.8720406072664</v>
      </c>
      <c r="C23" s="174">
        <v>152.70718765286401</v>
      </c>
      <c r="D23" s="175">
        <v>155.87469482033609</v>
      </c>
      <c r="E23" s="176">
        <v>154.54100759192679</v>
      </c>
      <c r="F23" s="176">
        <v>146.45748058755737</v>
      </c>
      <c r="G23" s="176">
        <v>154.23937389753746</v>
      </c>
      <c r="H23" s="176">
        <v>158.89995491418333</v>
      </c>
      <c r="I23" s="176">
        <v>169.99177413304847</v>
      </c>
      <c r="J23" s="176">
        <v>171.91061663292234</v>
      </c>
      <c r="K23" s="176">
        <v>131.03977151831953</v>
      </c>
      <c r="L23" s="176">
        <v>118.53978797005347</v>
      </c>
      <c r="M23" s="176">
        <v>123.60113100186672</v>
      </c>
      <c r="N23" s="176">
        <v>127.86893013277646</v>
      </c>
      <c r="O23" s="177"/>
      <c r="P23" s="178" t="s">
        <v>99</v>
      </c>
    </row>
    <row r="24" spans="1:16" ht="13.35" customHeight="1">
      <c r="A24" s="178" t="s">
        <v>98</v>
      </c>
      <c r="B24" s="174">
        <v>104.88587059045464</v>
      </c>
      <c r="C24" s="174">
        <v>110.41941771992705</v>
      </c>
      <c r="D24" s="175">
        <v>111.17399232849148</v>
      </c>
      <c r="E24" s="176">
        <v>114.94686537131361</v>
      </c>
      <c r="F24" s="176">
        <v>117.09991825441739</v>
      </c>
      <c r="G24" s="176">
        <v>121.02622146764762</v>
      </c>
      <c r="H24" s="176">
        <v>124.03948940451485</v>
      </c>
      <c r="I24" s="176">
        <v>131.12242973023959</v>
      </c>
      <c r="J24" s="176">
        <v>132.45048104131297</v>
      </c>
      <c r="K24" s="176">
        <v>126.87165943532668</v>
      </c>
      <c r="L24" s="176">
        <v>132.15368169527761</v>
      </c>
      <c r="M24" s="176">
        <v>139.30956423316357</v>
      </c>
      <c r="N24" s="176">
        <v>144.16650946362321</v>
      </c>
      <c r="O24" s="177"/>
      <c r="P24" s="258" t="s">
        <v>97</v>
      </c>
    </row>
    <row r="25" spans="1:16" ht="13.35" customHeight="1">
      <c r="A25" s="178" t="s">
        <v>17</v>
      </c>
      <c r="B25" s="174">
        <v>159.877319911922</v>
      </c>
      <c r="C25" s="174">
        <v>171.83076439131801</v>
      </c>
      <c r="D25" s="175">
        <v>189.97438547611557</v>
      </c>
      <c r="E25" s="176">
        <v>192.32238349885407</v>
      </c>
      <c r="F25" s="176">
        <v>173.35482856244101</v>
      </c>
      <c r="G25" s="176">
        <v>172.8297308228104</v>
      </c>
      <c r="H25" s="176">
        <v>188.58266301172876</v>
      </c>
      <c r="I25" s="176">
        <v>189.12483710061565</v>
      </c>
      <c r="J25" s="176">
        <v>195.20828652316541</v>
      </c>
      <c r="K25" s="176">
        <v>180.97514941805602</v>
      </c>
      <c r="L25" s="176">
        <v>171.1050195479261</v>
      </c>
      <c r="M25" s="176">
        <v>171.89693524468612</v>
      </c>
      <c r="N25" s="176">
        <v>182.75108974070912</v>
      </c>
      <c r="O25" s="177"/>
      <c r="P25" s="256" t="s">
        <v>51</v>
      </c>
    </row>
    <row r="26" spans="1:16" ht="13.35" customHeight="1">
      <c r="A26" s="178" t="s">
        <v>18</v>
      </c>
      <c r="B26" s="174">
        <v>170.30406851265622</v>
      </c>
      <c r="C26" s="181">
        <v>174.48972918270616</v>
      </c>
      <c r="D26" s="182">
        <v>180.59381765986228</v>
      </c>
      <c r="E26" s="183">
        <v>184.69227706595282</v>
      </c>
      <c r="F26" s="183">
        <v>189.03661937232471</v>
      </c>
      <c r="G26" s="183">
        <v>193.6320685588484</v>
      </c>
      <c r="H26" s="183">
        <v>199.07693501378736</v>
      </c>
      <c r="I26" s="183">
        <v>196.64321029158492</v>
      </c>
      <c r="J26" s="183">
        <v>203.42572460234499</v>
      </c>
      <c r="K26" s="183">
        <v>198.23201732092471</v>
      </c>
      <c r="L26" s="183">
        <v>203.10046388777656</v>
      </c>
      <c r="M26" s="183">
        <v>206.42021600670986</v>
      </c>
      <c r="N26" s="183">
        <v>204.28204101442606</v>
      </c>
      <c r="O26" s="177"/>
      <c r="P26" s="256" t="s">
        <v>52</v>
      </c>
    </row>
    <row r="27" spans="1:16" ht="13.35" customHeight="1">
      <c r="A27" s="184" t="s">
        <v>96</v>
      </c>
      <c r="B27" s="185">
        <v>165.66745933393619</v>
      </c>
      <c r="C27" s="185">
        <v>171.39475946455883</v>
      </c>
      <c r="D27" s="186">
        <v>175.84932623282089</v>
      </c>
      <c r="E27" s="176">
        <v>180.94025968226322</v>
      </c>
      <c r="F27" s="176">
        <v>190.23121322749549</v>
      </c>
      <c r="G27" s="176">
        <v>197.10609460651327</v>
      </c>
      <c r="H27" s="176">
        <v>199.36307510243267</v>
      </c>
      <c r="I27" s="176">
        <v>204.59825166627593</v>
      </c>
      <c r="J27" s="176">
        <v>213.40132408926996</v>
      </c>
      <c r="K27" s="176">
        <v>208.61796786906473</v>
      </c>
      <c r="L27" s="176">
        <v>215.84921458954346</v>
      </c>
      <c r="M27" s="176">
        <v>218.16558930903972</v>
      </c>
      <c r="N27" s="176">
        <v>203.38067008295093</v>
      </c>
      <c r="O27" s="177"/>
      <c r="P27" s="256" t="s">
        <v>95</v>
      </c>
    </row>
    <row r="28" spans="1:16" ht="13.35" customHeight="1">
      <c r="A28" s="184" t="s">
        <v>94</v>
      </c>
      <c r="B28" s="185">
        <v>154.69061142911727</v>
      </c>
      <c r="C28" s="185">
        <v>155.2490612898722</v>
      </c>
      <c r="D28" s="186">
        <v>161.95045961893143</v>
      </c>
      <c r="E28" s="176">
        <v>161.67123468855397</v>
      </c>
      <c r="F28" s="176">
        <v>164.85719114416085</v>
      </c>
      <c r="G28" s="176">
        <v>168.34750277387923</v>
      </c>
      <c r="H28" s="176">
        <v>176.0233961099558</v>
      </c>
      <c r="I28" s="176">
        <v>159.03814359509445</v>
      </c>
      <c r="J28" s="176">
        <v>166.1081188322519</v>
      </c>
      <c r="K28" s="176">
        <v>155.39425825366848</v>
      </c>
      <c r="L28" s="176">
        <v>157.11986832340125</v>
      </c>
      <c r="M28" s="176">
        <v>161.1937600576085</v>
      </c>
      <c r="N28" s="176">
        <v>167.02956110249758</v>
      </c>
      <c r="O28" s="177"/>
      <c r="P28" s="256" t="s">
        <v>93</v>
      </c>
    </row>
    <row r="29" spans="1:16" ht="13.35" customHeight="1">
      <c r="A29" s="184" t="s">
        <v>92</v>
      </c>
      <c r="B29" s="185">
        <v>194.82248704792164</v>
      </c>
      <c r="C29" s="185">
        <v>200.81217516104545</v>
      </c>
      <c r="D29" s="186">
        <v>208.6933437309452</v>
      </c>
      <c r="E29" s="187">
        <v>216.2592655580489</v>
      </c>
      <c r="F29" s="187">
        <v>214.55999644970572</v>
      </c>
      <c r="G29" s="187">
        <v>217.01556097850369</v>
      </c>
      <c r="H29" s="187">
        <v>224.6792799119853</v>
      </c>
      <c r="I29" s="187">
        <v>227.27713921876878</v>
      </c>
      <c r="J29" s="187">
        <v>230.73224351981284</v>
      </c>
      <c r="K29" s="187">
        <v>231.16097909001536</v>
      </c>
      <c r="L29" s="187">
        <v>236.06621840792096</v>
      </c>
      <c r="M29" s="187">
        <v>240.02571749743859</v>
      </c>
      <c r="N29" s="187">
        <v>247.67990841252524</v>
      </c>
      <c r="O29" s="177"/>
      <c r="P29" s="178" t="s">
        <v>91</v>
      </c>
    </row>
    <row r="30" spans="1:16" ht="13.35" customHeight="1">
      <c r="A30" s="184"/>
      <c r="O30" s="177"/>
      <c r="P30" s="184"/>
    </row>
    <row r="31" spans="1:16" ht="13.35" customHeight="1">
      <c r="A31" s="178" t="s">
        <v>68</v>
      </c>
      <c r="B31" s="188">
        <v>1306.5453935019152</v>
      </c>
      <c r="C31" s="188">
        <v>1395.8520915042652</v>
      </c>
      <c r="D31" s="186">
        <v>1428.327254414211</v>
      </c>
      <c r="E31" s="187">
        <v>1485.1587895066157</v>
      </c>
      <c r="F31" s="187">
        <v>1443.2194362629143</v>
      </c>
      <c r="G31" s="187">
        <v>1344.9994658690309</v>
      </c>
      <c r="H31" s="187">
        <v>1271.9245501854195</v>
      </c>
      <c r="I31" s="187">
        <v>1157.4496009278616</v>
      </c>
      <c r="J31" s="187">
        <v>1202.5900773726858</v>
      </c>
      <c r="K31" s="187">
        <v>1107.5828284523936</v>
      </c>
      <c r="L31" s="187">
        <v>1184.1140293314204</v>
      </c>
      <c r="M31" s="187">
        <v>1161.9729271903184</v>
      </c>
      <c r="N31" s="187">
        <v>1092.2557113861462</v>
      </c>
      <c r="O31" s="177"/>
      <c r="P31" s="258" t="s">
        <v>53</v>
      </c>
    </row>
    <row r="32" spans="1:16" ht="13.35" customHeight="1">
      <c r="A32" s="189"/>
      <c r="B32" s="170"/>
      <c r="C32" s="170"/>
      <c r="D32" s="17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70"/>
      <c r="P32" s="189"/>
    </row>
    <row r="33" spans="1:16" ht="13.35" customHeight="1">
      <c r="A33" s="184"/>
      <c r="F33" s="166"/>
      <c r="G33" s="166"/>
      <c r="H33" s="166"/>
      <c r="I33" s="166"/>
      <c r="J33" s="166"/>
      <c r="K33" s="166"/>
      <c r="L33" s="166"/>
      <c r="M33" s="166"/>
      <c r="N33" s="166"/>
      <c r="P33" s="258"/>
    </row>
    <row r="34" spans="1:16" ht="13.35" customHeight="1">
      <c r="A34" s="178" t="s">
        <v>22</v>
      </c>
      <c r="F34" s="166"/>
      <c r="G34" s="166"/>
      <c r="H34" s="166"/>
      <c r="I34" s="166"/>
      <c r="J34" s="166"/>
      <c r="K34" s="166"/>
      <c r="L34" s="166"/>
      <c r="M34" s="166"/>
      <c r="N34" s="166"/>
      <c r="P34" s="258"/>
    </row>
    <row r="35" spans="1:16" ht="13.35" customHeight="1">
      <c r="A35" s="178" t="s">
        <v>2</v>
      </c>
      <c r="F35" s="166"/>
      <c r="G35" s="166"/>
      <c r="H35" s="166"/>
      <c r="I35" s="166"/>
      <c r="J35" s="166"/>
      <c r="K35" s="166"/>
      <c r="L35" s="166"/>
      <c r="M35" s="166"/>
      <c r="N35" s="166"/>
      <c r="P35" s="258"/>
    </row>
    <row r="36" spans="1:16" ht="13.35" customHeight="1">
      <c r="A36" s="191"/>
      <c r="F36" s="166"/>
      <c r="G36" s="166"/>
      <c r="H36" s="166"/>
      <c r="I36" s="166"/>
      <c r="J36" s="166"/>
      <c r="K36" s="166"/>
      <c r="L36" s="166"/>
      <c r="M36" s="166"/>
      <c r="N36" s="166"/>
    </row>
    <row r="37" spans="1:16" ht="13.35" customHeight="1">
      <c r="A37" s="178" t="s">
        <v>54</v>
      </c>
      <c r="F37" s="166"/>
      <c r="G37" s="166"/>
      <c r="H37" s="166"/>
      <c r="I37" s="166"/>
      <c r="J37" s="166"/>
      <c r="K37" s="166"/>
      <c r="L37" s="166"/>
      <c r="M37" s="166"/>
      <c r="N37" s="166"/>
    </row>
    <row r="38" spans="1:16" ht="13.35" customHeight="1">
      <c r="A38" s="85" t="s">
        <v>45</v>
      </c>
    </row>
    <row r="39" spans="1:16" ht="13.35" customHeight="1">
      <c r="A39" s="117"/>
    </row>
    <row r="40" spans="1:16" ht="13.35" customHeight="1">
      <c r="A40" s="117"/>
    </row>
    <row r="41" spans="1:16" ht="13.35" customHeight="1"/>
    <row r="42" spans="1:16" ht="13.35" customHeight="1">
      <c r="A42" s="191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16" ht="13.35" customHeight="1">
      <c r="F43" s="166"/>
      <c r="G43" s="166"/>
      <c r="H43" s="166"/>
      <c r="I43" s="166"/>
      <c r="J43" s="166"/>
      <c r="K43" s="166"/>
      <c r="L43" s="166"/>
      <c r="M43" s="166"/>
      <c r="N43" s="166"/>
    </row>
    <row r="44" spans="1:16" ht="13.35" customHeight="1"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</row>
    <row r="45" spans="1:16" ht="13.35" customHeight="1">
      <c r="B45" s="177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</row>
    <row r="46" spans="1:16" ht="13.35" customHeight="1"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16" ht="13.35" customHeight="1">
      <c r="F47" s="166"/>
      <c r="G47" s="166"/>
      <c r="H47" s="166"/>
      <c r="I47" s="166"/>
      <c r="J47" s="166"/>
      <c r="K47" s="166"/>
      <c r="L47" s="166"/>
      <c r="M47" s="166"/>
      <c r="N47" s="166"/>
    </row>
    <row r="48" spans="1:16" ht="13.35" customHeight="1">
      <c r="A48" s="193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2:5" ht="13.35" customHeight="1">
      <c r="B49" s="177"/>
      <c r="C49" s="192"/>
      <c r="D49" s="192"/>
      <c r="E49" s="192"/>
    </row>
    <row r="50" spans="2:5" ht="13.35" customHeight="1">
      <c r="B50" s="192"/>
      <c r="C50" s="192"/>
      <c r="D50" s="192"/>
      <c r="E50" s="192"/>
    </row>
    <row r="51" spans="2:5" ht="13.35" customHeight="1">
      <c r="B51" s="177"/>
      <c r="C51" s="192"/>
      <c r="D51" s="192"/>
      <c r="E51" s="192"/>
    </row>
    <row r="52" spans="2:5" ht="13.35" customHeight="1"/>
    <row r="53" spans="2:5" ht="13.35" customHeight="1"/>
    <row r="54" spans="2:5" ht="13.35" customHeight="1"/>
    <row r="55" spans="2:5" ht="13.35" customHeight="1"/>
    <row r="56" spans="2:5" ht="13.35" customHeight="1"/>
    <row r="57" spans="2:5" ht="13.35" customHeight="1"/>
    <row r="58" spans="2:5" ht="13.35" customHeight="1"/>
    <row r="59" spans="2:5" ht="13.35" customHeight="1"/>
    <row r="60" spans="2:5" ht="13.35" customHeight="1"/>
    <row r="61" spans="2:5" ht="13.35" customHeight="1"/>
    <row r="62" spans="2:5" ht="13.35" customHeight="1"/>
    <row r="63" spans="2:5" ht="13.35" customHeight="1"/>
    <row r="64" spans="2:5" ht="13.35" customHeight="1"/>
    <row r="65" spans="5:5" ht="13.35" customHeight="1">
      <c r="E65" s="165"/>
    </row>
    <row r="66" spans="5:5" ht="13.35" customHeight="1">
      <c r="E66" s="165"/>
    </row>
    <row r="67" spans="5:5" ht="13.35" customHeight="1">
      <c r="E67" s="165"/>
    </row>
    <row r="68" spans="5:5" ht="13.35" customHeight="1">
      <c r="E68" s="165"/>
    </row>
    <row r="69" spans="5:5" ht="13.35" customHeight="1">
      <c r="E69" s="165"/>
    </row>
    <row r="70" spans="5:5" ht="13.35" customHeight="1">
      <c r="E70" s="165"/>
    </row>
    <row r="71" spans="5:5" ht="13.35" customHeight="1">
      <c r="E71" s="165"/>
    </row>
    <row r="72" spans="5:5" ht="13.35" customHeight="1">
      <c r="E72" s="165"/>
    </row>
    <row r="73" spans="5:5" ht="13.35" customHeight="1">
      <c r="E73" s="165"/>
    </row>
    <row r="74" spans="5:5" ht="13.35" customHeight="1">
      <c r="E74" s="165"/>
    </row>
    <row r="75" spans="5:5" ht="13.35" customHeight="1">
      <c r="E75" s="165"/>
    </row>
    <row r="76" spans="5:5" ht="13.35" customHeight="1">
      <c r="E76" s="165"/>
    </row>
    <row r="77" spans="5:5" ht="13.35" customHeight="1">
      <c r="E77" s="165"/>
    </row>
    <row r="78" spans="5:5" ht="13.35" customHeight="1">
      <c r="E78" s="165"/>
    </row>
    <row r="79" spans="5:5" ht="13.35" customHeight="1">
      <c r="E79" s="165"/>
    </row>
    <row r="80" spans="5:5" ht="13.35" customHeight="1">
      <c r="E80" s="165"/>
    </row>
    <row r="81" spans="5:5" ht="13.35" customHeight="1">
      <c r="E81" s="165"/>
    </row>
    <row r="82" spans="5:5" ht="13.35" customHeight="1">
      <c r="E82" s="165"/>
    </row>
    <row r="83" spans="5:5" ht="13.35" customHeight="1">
      <c r="E83" s="165"/>
    </row>
    <row r="84" spans="5:5" ht="13.35" customHeight="1">
      <c r="E84" s="165"/>
    </row>
    <row r="85" spans="5:5" ht="13.35" customHeight="1">
      <c r="E85" s="165"/>
    </row>
    <row r="86" spans="5:5" ht="13.35" customHeight="1">
      <c r="E86" s="165"/>
    </row>
    <row r="87" spans="5:5" ht="13.35" customHeight="1">
      <c r="E87" s="165"/>
    </row>
    <row r="88" spans="5:5" ht="13.35" customHeight="1">
      <c r="E88" s="165"/>
    </row>
    <row r="89" spans="5:5" ht="13.35" customHeight="1">
      <c r="E89" s="165"/>
    </row>
    <row r="90" spans="5:5" ht="13.35" customHeight="1">
      <c r="E90" s="165"/>
    </row>
    <row r="91" spans="5:5" ht="13.35" customHeight="1">
      <c r="E91" s="165"/>
    </row>
    <row r="92" spans="5:5" ht="13.35" customHeight="1">
      <c r="E92" s="165"/>
    </row>
    <row r="93" spans="5:5" ht="13.35" customHeight="1">
      <c r="E93" s="165"/>
    </row>
    <row r="94" spans="5:5" ht="13.35" customHeight="1">
      <c r="E94" s="165"/>
    </row>
    <row r="95" spans="5:5" ht="13.35" customHeight="1">
      <c r="E95" s="165"/>
    </row>
    <row r="96" spans="5:5" ht="13.35" customHeight="1">
      <c r="E96" s="165"/>
    </row>
    <row r="97" spans="5:5" ht="13.35" customHeight="1">
      <c r="E97" s="165"/>
    </row>
    <row r="98" spans="5:5" ht="13.35" customHeight="1">
      <c r="E98" s="165"/>
    </row>
    <row r="99" spans="5:5" ht="13.35" customHeight="1">
      <c r="E99" s="165"/>
    </row>
    <row r="100" spans="5:5" ht="13.35" customHeight="1">
      <c r="E100" s="165"/>
    </row>
    <row r="101" spans="5:5" ht="13.35" customHeight="1">
      <c r="E101" s="165"/>
    </row>
    <row r="102" spans="5:5" ht="13.35" customHeight="1">
      <c r="E102" s="165"/>
    </row>
    <row r="103" spans="5:5" ht="13.35" customHeight="1">
      <c r="E103" s="165"/>
    </row>
    <row r="104" spans="5:5" ht="13.35" customHeight="1">
      <c r="E104" s="165"/>
    </row>
    <row r="105" spans="5:5" ht="13.35" customHeight="1">
      <c r="E105" s="165"/>
    </row>
    <row r="106" spans="5:5" ht="13.35" customHeight="1">
      <c r="E106" s="165"/>
    </row>
    <row r="107" spans="5:5" ht="13.35" customHeight="1">
      <c r="E107" s="165"/>
    </row>
    <row r="108" spans="5:5" ht="13.35" customHeight="1">
      <c r="E108" s="165"/>
    </row>
    <row r="109" spans="5:5" ht="13.35" customHeight="1">
      <c r="E109" s="165"/>
    </row>
    <row r="110" spans="5:5" ht="13.35" customHeight="1">
      <c r="E110" s="165"/>
    </row>
    <row r="111" spans="5:5" ht="13.35" customHeight="1">
      <c r="E111" s="165"/>
    </row>
    <row r="112" spans="5:5" ht="13.35" customHeight="1">
      <c r="E112" s="165"/>
    </row>
    <row r="113" spans="5:5" ht="13.35" customHeight="1">
      <c r="E113" s="165"/>
    </row>
    <row r="114" spans="5:5" ht="13.35" customHeight="1">
      <c r="E114" s="165"/>
    </row>
    <row r="115" spans="5:5" ht="13.35" customHeight="1">
      <c r="E115" s="165"/>
    </row>
    <row r="116" spans="5:5" ht="13.35" customHeight="1">
      <c r="E116" s="165"/>
    </row>
    <row r="117" spans="5:5" ht="13.35" customHeight="1">
      <c r="E117" s="165"/>
    </row>
    <row r="118" spans="5:5" ht="13.35" customHeight="1">
      <c r="E118" s="165"/>
    </row>
    <row r="119" spans="5:5" ht="13.35" customHeight="1">
      <c r="E119" s="165"/>
    </row>
    <row r="120" spans="5:5" ht="13.35" customHeight="1">
      <c r="E120" s="165"/>
    </row>
    <row r="121" spans="5:5" ht="13.35" customHeight="1">
      <c r="E121" s="165"/>
    </row>
    <row r="122" spans="5:5" ht="13.35" customHeight="1">
      <c r="E122" s="165"/>
    </row>
    <row r="123" spans="5:5" ht="13.35" customHeight="1">
      <c r="E123" s="165"/>
    </row>
    <row r="124" spans="5:5" ht="13.35" customHeight="1">
      <c r="E124" s="165"/>
    </row>
    <row r="125" spans="5:5" ht="13.35" customHeight="1">
      <c r="E125" s="165"/>
    </row>
    <row r="126" spans="5:5" ht="13.35" customHeight="1">
      <c r="E126" s="165"/>
    </row>
    <row r="127" spans="5:5" ht="13.35" customHeight="1">
      <c r="E127" s="165"/>
    </row>
    <row r="128" spans="5:5" ht="13.35" customHeight="1">
      <c r="E128" s="165"/>
    </row>
    <row r="129" spans="5:5" ht="13.35" customHeight="1">
      <c r="E129" s="165"/>
    </row>
    <row r="130" spans="5:5" ht="13.35" customHeight="1">
      <c r="E130" s="165"/>
    </row>
    <row r="131" spans="5:5" ht="13.35" customHeight="1">
      <c r="E131" s="165"/>
    </row>
    <row r="132" spans="5:5" ht="13.35" customHeight="1">
      <c r="E132" s="165"/>
    </row>
    <row r="133" spans="5:5" ht="13.35" customHeight="1">
      <c r="E133" s="165"/>
    </row>
    <row r="134" spans="5:5" ht="13.35" customHeight="1">
      <c r="E134" s="165"/>
    </row>
  </sheetData>
  <pageMargins left="0.18" right="0" top="0.5" bottom="0" header="0" footer="0"/>
  <pageSetup scale="74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71"/>
  <sheetViews>
    <sheetView showGridLines="0" workbookViewId="0">
      <selection activeCell="B1" sqref="B1:N1048576"/>
    </sheetView>
  </sheetViews>
  <sheetFormatPr defaultColWidth="11.140625" defaultRowHeight="12" customHeight="1"/>
  <cols>
    <col min="1" max="1" width="37.42578125" style="500" customWidth="1"/>
    <col min="2" max="14" width="8.7109375" style="500" customWidth="1"/>
    <col min="15" max="15" width="2.42578125" style="500" customWidth="1"/>
    <col min="16" max="16" width="11.140625" style="500" customWidth="1"/>
    <col min="17" max="17" width="28.7109375" style="500" customWidth="1"/>
    <col min="18" max="16384" width="11.140625" style="500"/>
  </cols>
  <sheetData>
    <row r="1" spans="1:17" s="519" customFormat="1" ht="12" customHeight="1">
      <c r="A1" s="42">
        <v>7</v>
      </c>
      <c r="B1" s="520"/>
      <c r="C1" s="520"/>
      <c r="D1" s="520"/>
      <c r="E1" s="520"/>
      <c r="F1" s="520"/>
      <c r="G1" s="520"/>
      <c r="H1" s="520"/>
      <c r="I1" s="198"/>
      <c r="J1" s="198"/>
      <c r="K1" s="198"/>
      <c r="L1" s="198"/>
      <c r="M1" s="198"/>
      <c r="N1" s="198"/>
      <c r="O1" s="520"/>
      <c r="P1" s="42"/>
    </row>
    <row r="2" spans="1:17" ht="12" customHeight="1">
      <c r="A2" s="42" t="s">
        <v>4</v>
      </c>
      <c r="B2" s="45"/>
      <c r="C2" s="45"/>
      <c r="D2" s="45"/>
      <c r="E2" s="4"/>
      <c r="F2" s="514"/>
      <c r="G2" s="514"/>
      <c r="H2" s="514"/>
      <c r="I2" s="196"/>
      <c r="J2" s="196"/>
      <c r="K2" s="196"/>
      <c r="L2" s="196"/>
      <c r="M2" s="196"/>
      <c r="N2" s="196"/>
      <c r="O2" s="514"/>
      <c r="P2" s="42" t="s">
        <v>4</v>
      </c>
    </row>
    <row r="3" spans="1:17" ht="12" customHeight="1">
      <c r="A3" s="518" t="s">
        <v>716</v>
      </c>
      <c r="B3" s="45"/>
      <c r="C3" s="45"/>
      <c r="D3" s="4"/>
      <c r="E3" s="4"/>
      <c r="F3" s="514"/>
      <c r="G3" s="514"/>
      <c r="H3" s="514"/>
      <c r="I3" s="196"/>
      <c r="J3" s="196"/>
      <c r="K3" s="196"/>
      <c r="L3" s="196"/>
      <c r="M3" s="196"/>
      <c r="N3" s="196"/>
      <c r="O3" s="514"/>
      <c r="P3" s="517" t="s">
        <v>715</v>
      </c>
    </row>
    <row r="4" spans="1:17" ht="12" customHeight="1">
      <c r="A4" s="209" t="s">
        <v>29</v>
      </c>
      <c r="B4" s="45"/>
      <c r="C4" s="45"/>
      <c r="D4" s="4"/>
      <c r="E4" s="4"/>
      <c r="F4" s="514"/>
      <c r="G4" s="514"/>
      <c r="H4" s="514"/>
      <c r="I4" s="196"/>
      <c r="J4" s="196"/>
      <c r="K4" s="196"/>
      <c r="L4" s="196"/>
      <c r="M4" s="196"/>
      <c r="N4" s="196"/>
      <c r="O4" s="514"/>
      <c r="P4" s="516" t="s">
        <v>55</v>
      </c>
    </row>
    <row r="5" spans="1:17" ht="12" customHeight="1">
      <c r="A5" s="235"/>
      <c r="B5" s="58"/>
      <c r="C5" s="58"/>
      <c r="D5" s="59"/>
      <c r="E5" s="59"/>
      <c r="F5" s="507"/>
      <c r="G5" s="507"/>
      <c r="H5" s="54"/>
      <c r="I5" s="54"/>
      <c r="J5" s="54"/>
      <c r="K5" s="54"/>
      <c r="L5" s="54"/>
      <c r="M5" s="54"/>
      <c r="N5" s="54"/>
      <c r="O5" s="507"/>
    </row>
    <row r="6" spans="1:17" ht="12" customHeight="1">
      <c r="A6" s="515"/>
      <c r="B6" s="65">
        <v>2000</v>
      </c>
      <c r="C6" s="65">
        <v>2001</v>
      </c>
      <c r="D6" s="65">
        <v>2002</v>
      </c>
      <c r="E6" s="64">
        <v>2003</v>
      </c>
      <c r="F6" s="515">
        <v>2004</v>
      </c>
      <c r="G6" s="515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66">
        <v>2011</v>
      </c>
      <c r="N6" s="66">
        <v>2012</v>
      </c>
      <c r="O6" s="515" t="s">
        <v>3</v>
      </c>
      <c r="P6" s="515"/>
      <c r="Q6" s="515"/>
    </row>
    <row r="7" spans="1:17" ht="12" customHeight="1">
      <c r="A7" s="514"/>
      <c r="B7" s="514"/>
      <c r="C7" s="514"/>
      <c r="D7" s="514"/>
      <c r="E7" s="514"/>
      <c r="F7" s="514"/>
      <c r="G7" s="514"/>
      <c r="H7" s="54"/>
      <c r="I7" s="54"/>
      <c r="J7" s="54"/>
      <c r="K7" s="54"/>
      <c r="L7" s="54"/>
      <c r="M7" s="54"/>
      <c r="N7" s="54"/>
      <c r="O7" s="514"/>
      <c r="P7" s="514"/>
    </row>
    <row r="8" spans="1:17" ht="12" customHeight="1">
      <c r="A8" s="512" t="s">
        <v>714</v>
      </c>
      <c r="B8" s="513">
        <v>-430.5</v>
      </c>
      <c r="C8" s="513">
        <v>-150.30000000000001</v>
      </c>
      <c r="D8" s="513">
        <v>-405.1</v>
      </c>
      <c r="E8" s="513">
        <v>-702.3</v>
      </c>
      <c r="F8" s="513">
        <v>-641.88499999999999</v>
      </c>
      <c r="G8" s="513">
        <v>-621.60050000000001</v>
      </c>
      <c r="H8" s="513">
        <v>-765.6</v>
      </c>
      <c r="I8" s="513">
        <v>-1216.5999999999999</v>
      </c>
      <c r="J8" s="513">
        <v>-1532.2064</v>
      </c>
      <c r="K8" s="513">
        <v>-312.21699999999998</v>
      </c>
      <c r="L8" s="513">
        <v>-575.85239999999999</v>
      </c>
      <c r="M8" s="513">
        <v>-1070.1359</v>
      </c>
      <c r="N8" s="513">
        <v>-1257.5</v>
      </c>
      <c r="O8" s="501"/>
      <c r="P8" s="512" t="s">
        <v>713</v>
      </c>
    </row>
    <row r="9" spans="1:17" ht="12" customHeight="1">
      <c r="A9" s="512" t="s">
        <v>712</v>
      </c>
      <c r="B9" s="513">
        <v>2963.2</v>
      </c>
      <c r="C9" s="513">
        <v>2891.6</v>
      </c>
      <c r="D9" s="513">
        <v>3019.8</v>
      </c>
      <c r="E9" s="513">
        <v>3152.6</v>
      </c>
      <c r="F9" s="513">
        <v>3339.1</v>
      </c>
      <c r="G9" s="513">
        <v>3464.9</v>
      </c>
      <c r="H9" s="513">
        <v>3783</v>
      </c>
      <c r="I9" s="513">
        <v>4069.6</v>
      </c>
      <c r="J9" s="513">
        <v>4702.7289000000001</v>
      </c>
      <c r="K9" s="513">
        <v>3929.6</v>
      </c>
      <c r="L9" s="513">
        <v>4576.6136999999999</v>
      </c>
      <c r="M9" s="513">
        <v>5401.1552000000001</v>
      </c>
      <c r="N9" s="513">
        <v>5447.2</v>
      </c>
      <c r="O9" s="501"/>
      <c r="P9" s="512" t="s">
        <v>711</v>
      </c>
    </row>
    <row r="10" spans="1:17" ht="12" customHeight="1">
      <c r="A10" s="512" t="s">
        <v>710</v>
      </c>
      <c r="B10" s="513">
        <v>-4702.8</v>
      </c>
      <c r="C10" s="513">
        <v>-4824.1000000000004</v>
      </c>
      <c r="D10" s="513">
        <v>-4884.7</v>
      </c>
      <c r="E10" s="513">
        <v>-5439.3</v>
      </c>
      <c r="F10" s="513">
        <v>-5999.5</v>
      </c>
      <c r="G10" s="513">
        <v>-6502.1</v>
      </c>
      <c r="H10" s="513">
        <v>-7419</v>
      </c>
      <c r="I10" s="513">
        <v>-8434.4</v>
      </c>
      <c r="J10" s="513">
        <v>-9379.5725000000002</v>
      </c>
      <c r="K10" s="513">
        <v>-7037.5</v>
      </c>
      <c r="L10" s="513">
        <v>-8106.6225999999997</v>
      </c>
      <c r="M10" s="513">
        <v>-9647.1862999999994</v>
      </c>
      <c r="N10" s="513">
        <v>-9911.7999999999993</v>
      </c>
      <c r="O10" s="501"/>
      <c r="P10" s="512" t="s">
        <v>709</v>
      </c>
    </row>
    <row r="11" spans="1:17" ht="12" customHeight="1">
      <c r="A11" s="512" t="s">
        <v>708</v>
      </c>
      <c r="B11" s="513">
        <v>-1739.6</v>
      </c>
      <c r="C11" s="513">
        <v>-1932.5</v>
      </c>
      <c r="D11" s="513">
        <v>-1864.9</v>
      </c>
      <c r="E11" s="513">
        <v>-2286.6999999999998</v>
      </c>
      <c r="F11" s="513">
        <v>-2660.4</v>
      </c>
      <c r="G11" s="513">
        <v>-3037.2</v>
      </c>
      <c r="H11" s="513">
        <v>-3636.1</v>
      </c>
      <c r="I11" s="513">
        <v>-4364.8</v>
      </c>
      <c r="J11" s="513">
        <v>-4676.8436000000002</v>
      </c>
      <c r="K11" s="513">
        <v>-3107.9</v>
      </c>
      <c r="L11" s="513">
        <v>-3530.0088999999998</v>
      </c>
      <c r="M11" s="513">
        <v>-4246.0311000000002</v>
      </c>
      <c r="N11" s="513">
        <v>-4464.6000000000004</v>
      </c>
      <c r="O11" s="501"/>
      <c r="P11" s="512" t="s">
        <v>707</v>
      </c>
    </row>
    <row r="12" spans="1:17" ht="12" customHeight="1">
      <c r="A12" s="512" t="s">
        <v>706</v>
      </c>
      <c r="B12" s="513">
        <v>698.4</v>
      </c>
      <c r="C12" s="513">
        <v>703.6</v>
      </c>
      <c r="D12" s="513">
        <v>783.2</v>
      </c>
      <c r="E12" s="513">
        <v>948.5</v>
      </c>
      <c r="F12" s="513">
        <v>951.23820000000001</v>
      </c>
      <c r="G12" s="513">
        <v>945.7</v>
      </c>
      <c r="H12" s="513">
        <v>1015</v>
      </c>
      <c r="I12" s="513">
        <v>1134.0999999999999</v>
      </c>
      <c r="J12" s="513">
        <v>1058.3123000000001</v>
      </c>
      <c r="K12" s="513">
        <v>863.02120000000002</v>
      </c>
      <c r="L12" s="513">
        <v>975.94269999999995</v>
      </c>
      <c r="M12" s="513">
        <v>1073.1577</v>
      </c>
      <c r="N12" s="513">
        <v>1319.5</v>
      </c>
      <c r="O12" s="501"/>
      <c r="P12" s="512" t="s">
        <v>705</v>
      </c>
    </row>
    <row r="13" spans="1:17" ht="12" customHeight="1">
      <c r="A13" s="512" t="s">
        <v>701</v>
      </c>
      <c r="B13" s="513">
        <v>248.6</v>
      </c>
      <c r="C13" s="513">
        <v>289.39999999999998</v>
      </c>
      <c r="D13" s="513">
        <v>311.39999999999998</v>
      </c>
      <c r="E13" s="513">
        <v>330.1</v>
      </c>
      <c r="F13" s="513">
        <v>342.5</v>
      </c>
      <c r="G13" s="513">
        <v>344.6</v>
      </c>
      <c r="H13" s="513">
        <v>352.3</v>
      </c>
      <c r="I13" s="513">
        <v>368.4</v>
      </c>
      <c r="J13" s="513">
        <v>351.25830000000002</v>
      </c>
      <c r="K13" s="513">
        <v>272.4667</v>
      </c>
      <c r="L13" s="513">
        <v>300.46550000000002</v>
      </c>
      <c r="M13" s="513">
        <v>365.19220000000001</v>
      </c>
      <c r="N13" s="513">
        <v>412.3</v>
      </c>
      <c r="O13" s="501"/>
      <c r="P13" s="512" t="s">
        <v>700</v>
      </c>
    </row>
    <row r="14" spans="1:17" ht="12" customHeight="1">
      <c r="A14" s="512" t="s">
        <v>699</v>
      </c>
      <c r="B14" s="513">
        <v>216.9</v>
      </c>
      <c r="C14" s="513">
        <v>201.1</v>
      </c>
      <c r="D14" s="513">
        <v>245.2</v>
      </c>
      <c r="E14" s="513">
        <v>383.1</v>
      </c>
      <c r="F14" s="513">
        <v>314.33819999999997</v>
      </c>
      <c r="G14" s="513">
        <v>360.8</v>
      </c>
      <c r="H14" s="513">
        <v>381.6</v>
      </c>
      <c r="I14" s="513">
        <v>482.3</v>
      </c>
      <c r="J14" s="513">
        <v>424.46179999999998</v>
      </c>
      <c r="K14" s="513">
        <v>319.44880000000001</v>
      </c>
      <c r="L14" s="513">
        <v>389.9907</v>
      </c>
      <c r="M14" s="513">
        <v>414.88600000000002</v>
      </c>
      <c r="N14" s="513">
        <v>543.9</v>
      </c>
      <c r="O14" s="501"/>
      <c r="P14" s="512" t="s">
        <v>698</v>
      </c>
    </row>
    <row r="15" spans="1:17" ht="12" customHeight="1">
      <c r="A15" s="512" t="s">
        <v>697</v>
      </c>
      <c r="B15" s="513">
        <v>232.9</v>
      </c>
      <c r="C15" s="513">
        <v>213.1</v>
      </c>
      <c r="D15" s="513">
        <v>226.6</v>
      </c>
      <c r="E15" s="513">
        <v>235.3</v>
      </c>
      <c r="F15" s="513">
        <v>294.39999999999998</v>
      </c>
      <c r="G15" s="513">
        <v>240.3</v>
      </c>
      <c r="H15" s="513">
        <v>281.10000000000002</v>
      </c>
      <c r="I15" s="513">
        <v>283.3</v>
      </c>
      <c r="J15" s="513">
        <v>282.7</v>
      </c>
      <c r="K15" s="513">
        <v>271.2</v>
      </c>
      <c r="L15" s="513">
        <v>285.48630000000003</v>
      </c>
      <c r="M15" s="513">
        <v>293.07940000000002</v>
      </c>
      <c r="N15" s="513">
        <v>363.3</v>
      </c>
      <c r="O15" s="501"/>
      <c r="P15" s="512" t="s">
        <v>704</v>
      </c>
    </row>
    <row r="16" spans="1:17" ht="12" customHeight="1">
      <c r="A16" s="512" t="s">
        <v>703</v>
      </c>
      <c r="B16" s="513">
        <v>-933.3</v>
      </c>
      <c r="C16" s="513">
        <v>-954</v>
      </c>
      <c r="D16" s="513">
        <v>-1022.9</v>
      </c>
      <c r="E16" s="513">
        <v>-1055.3</v>
      </c>
      <c r="F16" s="513">
        <v>-1029.8732</v>
      </c>
      <c r="G16" s="513">
        <v>-1074.5999999999999</v>
      </c>
      <c r="H16" s="513">
        <v>-1179.0999999999999</v>
      </c>
      <c r="I16" s="513">
        <v>-1275.2</v>
      </c>
      <c r="J16" s="513">
        <v>-1271.3</v>
      </c>
      <c r="K16" s="513">
        <v>-953.1</v>
      </c>
      <c r="L16" s="513">
        <v>-1069.8398999999999</v>
      </c>
      <c r="M16" s="513">
        <v>-1106.0675000000001</v>
      </c>
      <c r="N16" s="513">
        <v>-1184.0999999999999</v>
      </c>
      <c r="O16" s="501"/>
      <c r="P16" s="512" t="s">
        <v>702</v>
      </c>
    </row>
    <row r="17" spans="1:16" ht="12" customHeight="1">
      <c r="A17" s="512" t="s">
        <v>701</v>
      </c>
      <c r="B17" s="513">
        <v>-405</v>
      </c>
      <c r="C17" s="513">
        <v>-365.4</v>
      </c>
      <c r="D17" s="513">
        <v>-447.7</v>
      </c>
      <c r="E17" s="513">
        <v>-477.1</v>
      </c>
      <c r="F17" s="513">
        <v>-504.5</v>
      </c>
      <c r="G17" s="513">
        <v>-513.6</v>
      </c>
      <c r="H17" s="513">
        <v>-556.9</v>
      </c>
      <c r="I17" s="513">
        <v>-601</v>
      </c>
      <c r="J17" s="513">
        <v>-646.29999999999995</v>
      </c>
      <c r="K17" s="513">
        <v>-440.8</v>
      </c>
      <c r="L17" s="513">
        <v>-460.51940000000002</v>
      </c>
      <c r="M17" s="513">
        <v>-479.11259999999999</v>
      </c>
      <c r="N17" s="513">
        <v>-532.6</v>
      </c>
      <c r="O17" s="501"/>
      <c r="P17" s="512" t="s">
        <v>700</v>
      </c>
    </row>
    <row r="18" spans="1:16" ht="12" customHeight="1">
      <c r="A18" s="512" t="s">
        <v>699</v>
      </c>
      <c r="B18" s="513">
        <v>-165.2</v>
      </c>
      <c r="C18" s="513">
        <v>-195.3</v>
      </c>
      <c r="D18" s="513">
        <v>-191.1</v>
      </c>
      <c r="E18" s="513">
        <v>-229.6</v>
      </c>
      <c r="F18" s="513">
        <v>-167.86330000000001</v>
      </c>
      <c r="G18" s="513">
        <v>-206</v>
      </c>
      <c r="H18" s="513">
        <v>-224.1</v>
      </c>
      <c r="I18" s="513">
        <v>-278.7</v>
      </c>
      <c r="J18" s="513">
        <v>-240.7</v>
      </c>
      <c r="K18" s="513">
        <v>-186.8</v>
      </c>
      <c r="L18" s="513">
        <v>-218.9067</v>
      </c>
      <c r="M18" s="513">
        <v>-202.5925</v>
      </c>
      <c r="N18" s="513">
        <v>-261</v>
      </c>
      <c r="O18" s="501"/>
      <c r="P18" s="512" t="s">
        <v>698</v>
      </c>
    </row>
    <row r="19" spans="1:16" ht="12" customHeight="1">
      <c r="A19" s="512" t="s">
        <v>697</v>
      </c>
      <c r="B19" s="513">
        <v>-363.1</v>
      </c>
      <c r="C19" s="513">
        <v>-393.3</v>
      </c>
      <c r="D19" s="513">
        <v>-384.1</v>
      </c>
      <c r="E19" s="513">
        <v>-348.6</v>
      </c>
      <c r="F19" s="513">
        <v>-357.50979999999998</v>
      </c>
      <c r="G19" s="513">
        <v>-355</v>
      </c>
      <c r="H19" s="513">
        <v>398</v>
      </c>
      <c r="I19" s="513">
        <v>395.7</v>
      </c>
      <c r="J19" s="513">
        <v>384.2</v>
      </c>
      <c r="K19" s="513">
        <v>-325.5</v>
      </c>
      <c r="L19" s="513">
        <v>390.3</v>
      </c>
      <c r="M19" s="513">
        <v>424.5</v>
      </c>
      <c r="N19" s="513">
        <v>-390.5</v>
      </c>
      <c r="O19" s="501"/>
      <c r="P19" s="512" t="s">
        <v>696</v>
      </c>
    </row>
    <row r="20" spans="1:16" ht="12" customHeight="1">
      <c r="A20" s="512" t="s">
        <v>695</v>
      </c>
      <c r="B20" s="513">
        <v>-1974.5</v>
      </c>
      <c r="C20" s="513">
        <v>-2182.9</v>
      </c>
      <c r="D20" s="513">
        <v>-2104.6</v>
      </c>
      <c r="E20" s="513">
        <v>-2393.5</v>
      </c>
      <c r="F20" s="513">
        <v>-2739.0349999999999</v>
      </c>
      <c r="G20" s="513">
        <v>-3166.1</v>
      </c>
      <c r="H20" s="513">
        <v>-3800.2</v>
      </c>
      <c r="I20" s="513">
        <v>-4505.8999999999996</v>
      </c>
      <c r="J20" s="513">
        <v>-4889.8999999999996</v>
      </c>
      <c r="K20" s="513">
        <v>-3197.9787000000001</v>
      </c>
      <c r="L20" s="513">
        <v>-3623.9061000000002</v>
      </c>
      <c r="M20" s="513">
        <v>-4278.9408000000003</v>
      </c>
      <c r="N20" s="513">
        <v>-4329.2</v>
      </c>
      <c r="O20" s="501"/>
      <c r="P20" s="512" t="s">
        <v>694</v>
      </c>
    </row>
    <row r="21" spans="1:16" ht="12" customHeight="1">
      <c r="A21" s="512" t="s">
        <v>693</v>
      </c>
      <c r="B21" s="513">
        <v>141.30000000000001</v>
      </c>
      <c r="C21" s="513">
        <v>168.9</v>
      </c>
      <c r="D21" s="513">
        <v>159.1</v>
      </c>
      <c r="E21" s="513">
        <v>140.4</v>
      </c>
      <c r="F21" s="513">
        <v>143.69999999999999</v>
      </c>
      <c r="G21" s="513">
        <v>174.7</v>
      </c>
      <c r="H21" s="513">
        <v>234.4</v>
      </c>
      <c r="I21" s="513">
        <v>308.10000000000002</v>
      </c>
      <c r="J21" s="513">
        <v>179.3</v>
      </c>
      <c r="K21" s="513">
        <v>76.816800000000001</v>
      </c>
      <c r="L21" s="513">
        <v>63.404299999999999</v>
      </c>
      <c r="M21" s="513">
        <v>66.632099999999994</v>
      </c>
      <c r="N21" s="513">
        <v>57.1</v>
      </c>
      <c r="O21" s="501"/>
      <c r="P21" s="512" t="s">
        <v>692</v>
      </c>
    </row>
    <row r="22" spans="1:16" ht="12" customHeight="1">
      <c r="A22" s="512" t="s">
        <v>687</v>
      </c>
      <c r="B22" s="513">
        <v>13.5</v>
      </c>
      <c r="C22" s="513">
        <v>13.8</v>
      </c>
      <c r="D22" s="513">
        <v>17.399999999999999</v>
      </c>
      <c r="E22" s="513">
        <v>16</v>
      </c>
      <c r="F22" s="513">
        <v>15.4</v>
      </c>
      <c r="G22" s="513">
        <v>11.3</v>
      </c>
      <c r="H22" s="513">
        <v>11.9</v>
      </c>
      <c r="I22" s="513">
        <v>13.8</v>
      </c>
      <c r="J22" s="513">
        <v>12.8</v>
      </c>
      <c r="K22" s="513">
        <v>15.2</v>
      </c>
      <c r="L22" s="513">
        <v>16.5581</v>
      </c>
      <c r="M22" s="513">
        <v>16.468599999999999</v>
      </c>
      <c r="N22" s="513">
        <v>16.3</v>
      </c>
      <c r="O22" s="501"/>
      <c r="P22" s="512" t="s">
        <v>686</v>
      </c>
    </row>
    <row r="23" spans="1:16" ht="12" customHeight="1">
      <c r="A23" s="512" t="s">
        <v>685</v>
      </c>
      <c r="B23" s="513">
        <v>127.8</v>
      </c>
      <c r="C23" s="513">
        <v>155.1</v>
      </c>
      <c r="D23" s="513">
        <v>141.69999999999999</v>
      </c>
      <c r="E23" s="513">
        <v>124.4</v>
      </c>
      <c r="F23" s="513">
        <v>128.30000000000001</v>
      </c>
      <c r="G23" s="513">
        <v>163.4</v>
      </c>
      <c r="H23" s="513">
        <v>222.5</v>
      </c>
      <c r="I23" s="513">
        <v>294.3</v>
      </c>
      <c r="J23" s="513">
        <v>166.55879999999999</v>
      </c>
      <c r="K23" s="513">
        <v>61.616799999999998</v>
      </c>
      <c r="L23" s="513">
        <v>46.846200000000003</v>
      </c>
      <c r="M23" s="513">
        <v>50.163400000000003</v>
      </c>
      <c r="N23" s="513">
        <v>40.700000000000003</v>
      </c>
      <c r="O23" s="501"/>
      <c r="P23" s="512" t="s">
        <v>684</v>
      </c>
    </row>
    <row r="24" spans="1:16" ht="12" customHeight="1">
      <c r="A24" s="512" t="s">
        <v>683</v>
      </c>
      <c r="B24" s="513" t="s">
        <v>1</v>
      </c>
      <c r="C24" s="513">
        <v>3.4</v>
      </c>
      <c r="D24" s="513">
        <v>2.1</v>
      </c>
      <c r="E24" s="513">
        <v>7.5</v>
      </c>
      <c r="F24" s="513">
        <v>5.3</v>
      </c>
      <c r="G24" s="513">
        <v>14.4</v>
      </c>
      <c r="H24" s="513">
        <v>19.600000000000001</v>
      </c>
      <c r="I24" s="513">
        <v>26</v>
      </c>
      <c r="J24" s="513">
        <v>14.512</v>
      </c>
      <c r="K24" s="513">
        <v>7.1260000000000003</v>
      </c>
      <c r="L24" s="513">
        <v>7.1246999999999998</v>
      </c>
      <c r="M24" s="513">
        <v>6.3860000000000001</v>
      </c>
      <c r="N24" s="513" t="s">
        <v>1</v>
      </c>
      <c r="O24" s="501"/>
      <c r="P24" s="512" t="s">
        <v>682</v>
      </c>
    </row>
    <row r="25" spans="1:16" ht="12" customHeight="1">
      <c r="A25" s="512" t="s">
        <v>681</v>
      </c>
      <c r="B25" s="513" t="s">
        <v>1</v>
      </c>
      <c r="C25" s="513">
        <v>0.3</v>
      </c>
      <c r="D25" s="513">
        <v>7.7</v>
      </c>
      <c r="E25" s="513">
        <v>13.9</v>
      </c>
      <c r="F25" s="513">
        <v>39.9</v>
      </c>
      <c r="G25" s="513">
        <v>36.9</v>
      </c>
      <c r="H25" s="513">
        <v>40.200000000000003</v>
      </c>
      <c r="I25" s="513">
        <v>35.6</v>
      </c>
      <c r="J25" s="513">
        <v>21.901499999999999</v>
      </c>
      <c r="K25" s="513">
        <v>4.1586999999999996</v>
      </c>
      <c r="L25" s="513">
        <v>1.4553</v>
      </c>
      <c r="M25" s="513">
        <v>1.2398</v>
      </c>
      <c r="N25" s="513" t="s">
        <v>1</v>
      </c>
      <c r="O25" s="501"/>
      <c r="P25" s="512" t="s">
        <v>680</v>
      </c>
    </row>
    <row r="26" spans="1:16" ht="12" customHeight="1">
      <c r="A26" s="512" t="s">
        <v>691</v>
      </c>
      <c r="B26" s="513">
        <v>127.8</v>
      </c>
      <c r="C26" s="513">
        <v>151.4</v>
      </c>
      <c r="D26" s="513">
        <v>131.9</v>
      </c>
      <c r="E26" s="513">
        <v>103</v>
      </c>
      <c r="F26" s="513">
        <v>83.1</v>
      </c>
      <c r="G26" s="513">
        <v>112.1</v>
      </c>
      <c r="H26" s="513">
        <v>162.69999999999999</v>
      </c>
      <c r="I26" s="513">
        <v>232.7</v>
      </c>
      <c r="J26" s="513">
        <v>130.14519999999999</v>
      </c>
      <c r="K26" s="513">
        <v>50.331899999999997</v>
      </c>
      <c r="L26" s="513">
        <v>38.266100000000002</v>
      </c>
      <c r="M26" s="513">
        <v>42.537599999999998</v>
      </c>
      <c r="N26" s="513" t="s">
        <v>1</v>
      </c>
      <c r="O26" s="501"/>
      <c r="P26" s="512" t="s">
        <v>690</v>
      </c>
    </row>
    <row r="27" spans="1:16" ht="12" customHeight="1">
      <c r="A27" s="512" t="s">
        <v>689</v>
      </c>
      <c r="B27" s="513">
        <v>-394.4</v>
      </c>
      <c r="C27" s="513">
        <v>-434.6</v>
      </c>
      <c r="D27" s="513">
        <v>-482.5</v>
      </c>
      <c r="E27" s="513">
        <v>-563.5</v>
      </c>
      <c r="F27" s="513">
        <v>-601.54999999999995</v>
      </c>
      <c r="G27" s="513">
        <v>-664.95</v>
      </c>
      <c r="H27" s="513">
        <v>-671.9</v>
      </c>
      <c r="I27" s="513">
        <v>-764.4</v>
      </c>
      <c r="J27" s="513">
        <v>-568.33399999999995</v>
      </c>
      <c r="K27" s="513">
        <v>-632.85509999999999</v>
      </c>
      <c r="L27" s="513">
        <v>-613.9837</v>
      </c>
      <c r="M27" s="513">
        <v>-698.87459999999999</v>
      </c>
      <c r="N27" s="513">
        <v>-989.2</v>
      </c>
      <c r="O27" s="501"/>
      <c r="P27" s="512" t="s">
        <v>688</v>
      </c>
    </row>
    <row r="28" spans="1:16" ht="12" customHeight="1">
      <c r="A28" s="512" t="s">
        <v>687</v>
      </c>
      <c r="B28" s="513">
        <v>-19.2</v>
      </c>
      <c r="C28" s="513">
        <v>-25.7</v>
      </c>
      <c r="D28" s="513">
        <v>-21.6</v>
      </c>
      <c r="E28" s="513">
        <v>-24.3</v>
      </c>
      <c r="F28" s="513">
        <v>-32.299999999999997</v>
      </c>
      <c r="G28" s="513">
        <v>-24</v>
      </c>
      <c r="H28" s="513">
        <v>-28</v>
      </c>
      <c r="I28" s="513">
        <v>-27.5</v>
      </c>
      <c r="J28" s="513">
        <v>-18.533999999999999</v>
      </c>
      <c r="K28" s="513">
        <v>-20.100000000000001</v>
      </c>
      <c r="L28" s="513">
        <v>-22.0929</v>
      </c>
      <c r="M28" s="513">
        <v>-27.192299999999999</v>
      </c>
      <c r="N28" s="513">
        <v>-25.3</v>
      </c>
      <c r="O28" s="501"/>
      <c r="P28" s="512" t="s">
        <v>686</v>
      </c>
    </row>
    <row r="29" spans="1:16" ht="12" customHeight="1">
      <c r="A29" s="512" t="s">
        <v>685</v>
      </c>
      <c r="B29" s="513">
        <v>-375.2</v>
      </c>
      <c r="C29" s="513">
        <v>-408.9</v>
      </c>
      <c r="D29" s="513">
        <v>-460.9</v>
      </c>
      <c r="E29" s="513">
        <v>-539.20000000000005</v>
      </c>
      <c r="F29" s="513">
        <v>-569.25</v>
      </c>
      <c r="G29" s="513">
        <v>-640.95000000000005</v>
      </c>
      <c r="H29" s="513">
        <v>-643.9</v>
      </c>
      <c r="I29" s="513">
        <v>-736.9</v>
      </c>
      <c r="J29" s="513">
        <v>-549.79999999999995</v>
      </c>
      <c r="K29" s="513">
        <v>-612.75509999999997</v>
      </c>
      <c r="L29" s="513">
        <v>-591.89080000000001</v>
      </c>
      <c r="M29" s="513">
        <v>-671.68219999999997</v>
      </c>
      <c r="N29" s="513">
        <v>-963.9</v>
      </c>
      <c r="O29" s="501"/>
      <c r="P29" s="512" t="s">
        <v>684</v>
      </c>
    </row>
    <row r="30" spans="1:16" ht="12" customHeight="1">
      <c r="A30" s="512" t="s">
        <v>683</v>
      </c>
      <c r="B30" s="513">
        <v>-59.5</v>
      </c>
      <c r="C30" s="513">
        <v>-73.400000000000006</v>
      </c>
      <c r="D30" s="513">
        <v>-89.3</v>
      </c>
      <c r="E30" s="513">
        <v>-84.9</v>
      </c>
      <c r="F30" s="513">
        <v>-80.400000000000006</v>
      </c>
      <c r="G30" s="513">
        <v>-181</v>
      </c>
      <c r="H30" s="513">
        <v>-91.1</v>
      </c>
      <c r="I30" s="513">
        <v>-158.9</v>
      </c>
      <c r="J30" s="513">
        <v>-39.4</v>
      </c>
      <c r="K30" s="513">
        <v>-175.36869999999999</v>
      </c>
      <c r="L30" s="513">
        <v>-215.214</v>
      </c>
      <c r="M30" s="513">
        <v>-251.9298</v>
      </c>
      <c r="N30" s="513" t="s">
        <v>1</v>
      </c>
      <c r="O30" s="501"/>
      <c r="P30" s="512" t="s">
        <v>682</v>
      </c>
    </row>
    <row r="31" spans="1:16" ht="12" customHeight="1">
      <c r="A31" s="512" t="s">
        <v>681</v>
      </c>
      <c r="B31" s="513">
        <v>-21.2</v>
      </c>
      <c r="C31" s="513">
        <v>-10.4</v>
      </c>
      <c r="D31" s="513">
        <v>-86.5</v>
      </c>
      <c r="E31" s="513">
        <v>-163.30000000000001</v>
      </c>
      <c r="F31" s="513">
        <v>-184.5</v>
      </c>
      <c r="G31" s="513">
        <v>-134.4</v>
      </c>
      <c r="H31" s="513">
        <v>-175.4</v>
      </c>
      <c r="I31" s="513">
        <v>-182.5</v>
      </c>
      <c r="J31" s="513">
        <v>-171.4</v>
      </c>
      <c r="K31" s="513">
        <v>-170.55699999999999</v>
      </c>
      <c r="L31" s="513">
        <v>-157.749</v>
      </c>
      <c r="M31" s="513">
        <v>-186.41309999999999</v>
      </c>
      <c r="N31" s="513" t="s">
        <v>1</v>
      </c>
      <c r="O31" s="501"/>
      <c r="P31" s="512" t="s">
        <v>680</v>
      </c>
    </row>
    <row r="32" spans="1:16" ht="12" customHeight="1">
      <c r="A32" s="512" t="s">
        <v>679</v>
      </c>
      <c r="B32" s="513">
        <v>-294.5</v>
      </c>
      <c r="C32" s="513">
        <v>-325.10000000000002</v>
      </c>
      <c r="D32" s="513">
        <v>-285.10000000000002</v>
      </c>
      <c r="E32" s="513">
        <v>-291</v>
      </c>
      <c r="F32" s="513">
        <v>-304.35000000000002</v>
      </c>
      <c r="G32" s="513">
        <v>-325.55</v>
      </c>
      <c r="H32" s="513">
        <v>-377.4</v>
      </c>
      <c r="I32" s="513">
        <v>-395.5</v>
      </c>
      <c r="J32" s="513">
        <v>-339</v>
      </c>
      <c r="K32" s="513">
        <v>-266.82929999999999</v>
      </c>
      <c r="L32" s="513">
        <v>-218.92779999999999</v>
      </c>
      <c r="M32" s="513">
        <v>-233.33920000000001</v>
      </c>
      <c r="N32" s="513" t="s">
        <v>1</v>
      </c>
      <c r="O32" s="501"/>
      <c r="P32" s="512" t="s">
        <v>678</v>
      </c>
    </row>
    <row r="33" spans="1:16" ht="12" customHeight="1">
      <c r="A33" s="512" t="s">
        <v>677</v>
      </c>
      <c r="B33" s="513">
        <v>-253.1</v>
      </c>
      <c r="C33" s="513">
        <v>-265.7</v>
      </c>
      <c r="D33" s="513">
        <v>-323.39999999999998</v>
      </c>
      <c r="E33" s="513">
        <v>-423.1</v>
      </c>
      <c r="F33" s="513">
        <v>-457.85</v>
      </c>
      <c r="G33" s="513">
        <v>-490.25</v>
      </c>
      <c r="H33" s="513">
        <v>-437.5</v>
      </c>
      <c r="I33" s="513">
        <v>-456.3</v>
      </c>
      <c r="J33" s="513">
        <v>-388.9751</v>
      </c>
      <c r="K33" s="513">
        <v>-556.03819999999996</v>
      </c>
      <c r="L33" s="513">
        <v>-550.57939999999996</v>
      </c>
      <c r="M33" s="513">
        <v>-632.24249999999995</v>
      </c>
      <c r="N33" s="513">
        <v>-932.1</v>
      </c>
      <c r="O33" s="501"/>
      <c r="P33" s="512" t="s">
        <v>676</v>
      </c>
    </row>
    <row r="34" spans="1:16" ht="12" customHeight="1">
      <c r="A34" s="512" t="s">
        <v>675</v>
      </c>
      <c r="B34" s="513">
        <v>1830.3</v>
      </c>
      <c r="C34" s="513">
        <v>2373.5</v>
      </c>
      <c r="D34" s="513">
        <v>2111.1</v>
      </c>
      <c r="E34" s="513">
        <v>2200.1999999999998</v>
      </c>
      <c r="F34" s="513">
        <v>2615.1</v>
      </c>
      <c r="G34" s="513">
        <v>3106.1493999999998</v>
      </c>
      <c r="H34" s="513">
        <v>3548.8</v>
      </c>
      <c r="I34" s="513">
        <v>3841.4</v>
      </c>
      <c r="J34" s="513">
        <v>3846.7</v>
      </c>
      <c r="K34" s="513">
        <v>3558.9</v>
      </c>
      <c r="L34" s="513">
        <v>3670.1556999999998</v>
      </c>
      <c r="M34" s="513">
        <v>3919.2646</v>
      </c>
      <c r="N34" s="513">
        <v>4104.5</v>
      </c>
      <c r="O34" s="501"/>
      <c r="P34" s="512" t="s">
        <v>674</v>
      </c>
    </row>
    <row r="35" spans="1:16" ht="12" customHeight="1">
      <c r="A35" s="512" t="s">
        <v>673</v>
      </c>
      <c r="B35" s="513">
        <v>-33.200000000000003</v>
      </c>
      <c r="C35" s="513">
        <v>-75.2</v>
      </c>
      <c r="D35" s="513">
        <v>-88.2</v>
      </c>
      <c r="E35" s="513">
        <v>-85.9</v>
      </c>
      <c r="F35" s="513">
        <v>-60.1</v>
      </c>
      <c r="G35" s="513">
        <v>-71.400000000000006</v>
      </c>
      <c r="H35" s="513">
        <v>-76.7</v>
      </c>
      <c r="I35" s="513">
        <v>-95.7</v>
      </c>
      <c r="J35" s="513">
        <v>-100.1</v>
      </c>
      <c r="K35" s="513">
        <v>-117.1</v>
      </c>
      <c r="L35" s="513">
        <v>-71.522499999999994</v>
      </c>
      <c r="M35" s="513">
        <v>-78.217100000000002</v>
      </c>
      <c r="N35" s="513">
        <v>-100.6</v>
      </c>
      <c r="O35" s="501"/>
      <c r="P35" s="512" t="s">
        <v>672</v>
      </c>
    </row>
    <row r="36" spans="1:16" ht="12" customHeight="1">
      <c r="A36" s="512" t="s">
        <v>671</v>
      </c>
      <c r="B36" s="513">
        <v>1797.1</v>
      </c>
      <c r="C36" s="513">
        <v>2298.3000000000002</v>
      </c>
      <c r="D36" s="513">
        <v>2022.9</v>
      </c>
      <c r="E36" s="513">
        <v>2114.3000000000002</v>
      </c>
      <c r="F36" s="513">
        <v>2555</v>
      </c>
      <c r="G36" s="513">
        <v>3034.7494000000002</v>
      </c>
      <c r="H36" s="513">
        <v>3472.1</v>
      </c>
      <c r="I36" s="513">
        <v>3745.6</v>
      </c>
      <c r="J36" s="513">
        <v>3746.6</v>
      </c>
      <c r="K36" s="513">
        <v>3441.8</v>
      </c>
      <c r="L36" s="513">
        <v>3598.6332000000002</v>
      </c>
      <c r="M36" s="513">
        <v>3841.0473999999999</v>
      </c>
      <c r="N36" s="513">
        <v>4003.9</v>
      </c>
      <c r="O36" s="501"/>
      <c r="P36" s="512" t="s">
        <v>670</v>
      </c>
    </row>
    <row r="37" spans="1:16" ht="12" customHeight="1">
      <c r="A37" s="512" t="s">
        <v>669</v>
      </c>
      <c r="B37" s="513">
        <v>109</v>
      </c>
      <c r="C37" s="513">
        <v>198.9</v>
      </c>
      <c r="D37" s="513">
        <v>208.9</v>
      </c>
      <c r="E37" s="513">
        <v>112.9</v>
      </c>
      <c r="F37" s="513">
        <v>100.3</v>
      </c>
      <c r="G37" s="513">
        <v>93.6</v>
      </c>
      <c r="H37" s="513">
        <v>96.8</v>
      </c>
      <c r="I37" s="513">
        <v>152.80000000000001</v>
      </c>
      <c r="J37" s="513">
        <v>79.8</v>
      </c>
      <c r="K37" s="513">
        <v>131.19999999999999</v>
      </c>
      <c r="L37" s="513">
        <v>232.01589999999999</v>
      </c>
      <c r="M37" s="513">
        <v>266.38389999999998</v>
      </c>
      <c r="N37" s="513">
        <v>201.3</v>
      </c>
      <c r="O37" s="501"/>
      <c r="P37" s="512" t="s">
        <v>668</v>
      </c>
    </row>
    <row r="38" spans="1:16" ht="12" customHeight="1">
      <c r="A38" s="512" t="s">
        <v>667</v>
      </c>
      <c r="B38" s="513">
        <v>287.8</v>
      </c>
      <c r="C38" s="513">
        <v>230.4</v>
      </c>
      <c r="D38" s="513">
        <v>688.2</v>
      </c>
      <c r="E38" s="513">
        <v>1049.0999999999999</v>
      </c>
      <c r="F38" s="513">
        <v>122.96</v>
      </c>
      <c r="G38" s="513">
        <v>786.57</v>
      </c>
      <c r="H38" s="513">
        <v>1199.7929999999999</v>
      </c>
      <c r="I38" s="513">
        <v>559.798</v>
      </c>
      <c r="J38" s="513">
        <v>1621.7398000000001</v>
      </c>
      <c r="K38" s="513">
        <v>-89.385300000000001</v>
      </c>
      <c r="L38" s="513">
        <v>-161.93940000000001</v>
      </c>
      <c r="M38" s="513">
        <v>660.00699999999995</v>
      </c>
      <c r="N38" s="513">
        <v>1891.2</v>
      </c>
      <c r="O38" s="501"/>
      <c r="P38" s="512" t="s">
        <v>666</v>
      </c>
    </row>
    <row r="39" spans="1:16" ht="12" customHeight="1">
      <c r="A39" s="512" t="s">
        <v>665</v>
      </c>
      <c r="B39" s="513">
        <v>5</v>
      </c>
      <c r="C39" s="513">
        <v>9.6999999999999993</v>
      </c>
      <c r="D39" s="513">
        <v>25.7</v>
      </c>
      <c r="E39" s="513">
        <v>-18.600000000000001</v>
      </c>
      <c r="F39" s="513">
        <v>2.67</v>
      </c>
      <c r="G39" s="513">
        <v>-112.9</v>
      </c>
      <c r="H39" s="513">
        <v>26.4</v>
      </c>
      <c r="I39" s="513">
        <v>-95.4</v>
      </c>
      <c r="J39" s="513">
        <v>-79.5</v>
      </c>
      <c r="K39" s="513" t="s">
        <v>1</v>
      </c>
      <c r="L39" s="513" t="s">
        <v>1</v>
      </c>
      <c r="M39" s="513">
        <v>-2.8000000000000001E-2</v>
      </c>
      <c r="N39" s="513" t="s">
        <v>1</v>
      </c>
      <c r="O39" s="501"/>
      <c r="P39" s="512" t="s">
        <v>664</v>
      </c>
    </row>
    <row r="40" spans="1:16" ht="12" customHeight="1">
      <c r="A40" s="512" t="s">
        <v>663</v>
      </c>
      <c r="B40" s="513">
        <v>173.4</v>
      </c>
      <c r="C40" s="513">
        <v>279</v>
      </c>
      <c r="D40" s="513">
        <v>470.2</v>
      </c>
      <c r="E40" s="513">
        <v>141.69999999999999</v>
      </c>
      <c r="F40" s="513">
        <v>363.19</v>
      </c>
      <c r="G40" s="513">
        <v>511.11</v>
      </c>
      <c r="H40" s="513">
        <v>241.1</v>
      </c>
      <c r="I40" s="513">
        <v>1550.6</v>
      </c>
      <c r="J40" s="513">
        <v>903.1</v>
      </c>
      <c r="K40" s="513">
        <v>365.8</v>
      </c>
      <c r="L40" s="513">
        <v>116.6147</v>
      </c>
      <c r="M40" s="513">
        <v>385.48939999999999</v>
      </c>
      <c r="N40" s="513">
        <v>515.79999999999995</v>
      </c>
      <c r="O40" s="501"/>
      <c r="P40" s="512" t="s">
        <v>662</v>
      </c>
    </row>
    <row r="41" spans="1:16" ht="12" customHeight="1">
      <c r="A41" s="512" t="s">
        <v>661</v>
      </c>
      <c r="B41" s="513">
        <v>-8.9</v>
      </c>
      <c r="C41" s="513">
        <v>-126.5</v>
      </c>
      <c r="D41" s="513">
        <v>-289.2</v>
      </c>
      <c r="E41" s="513">
        <v>-263.7</v>
      </c>
      <c r="F41" s="513">
        <v>-124.7</v>
      </c>
      <c r="G41" s="513">
        <v>38.700000000000003</v>
      </c>
      <c r="H41" s="513">
        <v>49.6</v>
      </c>
      <c r="I41" s="513">
        <v>-103.402</v>
      </c>
      <c r="J41" s="513">
        <v>195.69800000000001</v>
      </c>
      <c r="K41" s="513">
        <v>350.3</v>
      </c>
      <c r="L41" s="513">
        <v>-118.19840000000001</v>
      </c>
      <c r="M41" s="513">
        <v>99.398099999999999</v>
      </c>
      <c r="N41" s="513">
        <v>47.1</v>
      </c>
      <c r="O41" s="501"/>
      <c r="P41" s="512" t="s">
        <v>660</v>
      </c>
    </row>
    <row r="42" spans="1:16" ht="12" customHeight="1">
      <c r="A42" s="512" t="s">
        <v>657</v>
      </c>
      <c r="B42" s="513" t="s">
        <v>1</v>
      </c>
      <c r="C42" s="513" t="s">
        <v>1</v>
      </c>
      <c r="D42" s="513" t="s">
        <v>1</v>
      </c>
      <c r="E42" s="513">
        <v>-0.3</v>
      </c>
      <c r="F42" s="513">
        <v>4.9000000000000004</v>
      </c>
      <c r="G42" s="513">
        <v>25.5</v>
      </c>
      <c r="H42" s="513">
        <v>-13.1</v>
      </c>
      <c r="I42" s="513">
        <v>-32.81</v>
      </c>
      <c r="J42" s="513">
        <v>-3.4910000000000001</v>
      </c>
      <c r="K42" s="513">
        <v>-22.4</v>
      </c>
      <c r="L42" s="513">
        <v>3.9</v>
      </c>
      <c r="M42" s="513">
        <v>-2.7949999999999999</v>
      </c>
      <c r="N42" s="513" t="s">
        <v>1</v>
      </c>
      <c r="O42" s="501"/>
      <c r="P42" s="512" t="s">
        <v>656</v>
      </c>
    </row>
    <row r="43" spans="1:16" ht="12" customHeight="1">
      <c r="A43" s="512" t="s">
        <v>655</v>
      </c>
      <c r="B43" s="513">
        <v>-8.9</v>
      </c>
      <c r="C43" s="513">
        <v>-126.5</v>
      </c>
      <c r="D43" s="513">
        <v>-289.2</v>
      </c>
      <c r="E43" s="513">
        <v>-263.39999999999998</v>
      </c>
      <c r="F43" s="513">
        <v>-129.6</v>
      </c>
      <c r="G43" s="513">
        <v>13.2</v>
      </c>
      <c r="H43" s="513">
        <v>62.7</v>
      </c>
      <c r="I43" s="513">
        <v>-70.591999999999999</v>
      </c>
      <c r="J43" s="513">
        <v>199.18899999999999</v>
      </c>
      <c r="K43" s="513">
        <v>372.76</v>
      </c>
      <c r="L43" s="513">
        <v>-122.0984</v>
      </c>
      <c r="M43" s="513">
        <v>102.1931</v>
      </c>
      <c r="N43" s="513" t="s">
        <v>1</v>
      </c>
      <c r="O43" s="501"/>
      <c r="P43" s="512" t="s">
        <v>654</v>
      </c>
    </row>
    <row r="44" spans="1:16" ht="12" customHeight="1">
      <c r="A44" s="512" t="s">
        <v>659</v>
      </c>
      <c r="B44" s="513">
        <v>-16.8</v>
      </c>
      <c r="C44" s="513">
        <v>155.5</v>
      </c>
      <c r="D44" s="513">
        <v>554.79999999999995</v>
      </c>
      <c r="E44" s="513">
        <v>452.7</v>
      </c>
      <c r="F44" s="513">
        <v>181.9</v>
      </c>
      <c r="G44" s="513">
        <v>86.4</v>
      </c>
      <c r="H44" s="513">
        <v>715.1</v>
      </c>
      <c r="I44" s="513">
        <v>-63.4</v>
      </c>
      <c r="J44" s="513">
        <v>-65.099999999999994</v>
      </c>
      <c r="K44" s="513">
        <v>396.9</v>
      </c>
      <c r="L44" s="513">
        <v>-3.2</v>
      </c>
      <c r="M44" s="513">
        <v>1</v>
      </c>
      <c r="N44" s="513">
        <v>1956.6</v>
      </c>
      <c r="O44" s="501"/>
      <c r="P44" s="512" t="s">
        <v>658</v>
      </c>
    </row>
    <row r="45" spans="1:16" ht="12" customHeight="1">
      <c r="A45" s="512" t="s">
        <v>657</v>
      </c>
      <c r="B45" s="513" t="s">
        <v>1</v>
      </c>
      <c r="C45" s="513">
        <v>2.4</v>
      </c>
      <c r="D45" s="513">
        <v>-2.4</v>
      </c>
      <c r="E45" s="513" t="s">
        <v>1</v>
      </c>
      <c r="F45" s="513" t="s">
        <v>1</v>
      </c>
      <c r="G45" s="513" t="s">
        <v>1</v>
      </c>
      <c r="H45" s="513" t="s">
        <v>1</v>
      </c>
      <c r="I45" s="513" t="s">
        <v>1</v>
      </c>
      <c r="J45" s="513" t="s">
        <v>1</v>
      </c>
      <c r="K45" s="513" t="s">
        <v>1</v>
      </c>
      <c r="L45" s="513" t="s">
        <v>1</v>
      </c>
      <c r="M45" s="513" t="s">
        <v>1</v>
      </c>
      <c r="N45" s="513" t="s">
        <v>1</v>
      </c>
      <c r="O45" s="501"/>
      <c r="P45" s="512" t="s">
        <v>656</v>
      </c>
    </row>
    <row r="46" spans="1:16" ht="12" customHeight="1">
      <c r="A46" s="512" t="s">
        <v>655</v>
      </c>
      <c r="B46" s="513">
        <v>-16.8</v>
      </c>
      <c r="C46" s="513">
        <v>153.1</v>
      </c>
      <c r="D46" s="513">
        <v>557.20000000000005</v>
      </c>
      <c r="E46" s="513">
        <v>452.7</v>
      </c>
      <c r="F46" s="513">
        <v>181.9</v>
      </c>
      <c r="G46" s="513">
        <v>86.4</v>
      </c>
      <c r="H46" s="513">
        <v>715.1</v>
      </c>
      <c r="I46" s="513">
        <v>-63.4</v>
      </c>
      <c r="J46" s="513">
        <v>-65.099999999999994</v>
      </c>
      <c r="K46" s="513">
        <v>396.9</v>
      </c>
      <c r="L46" s="513">
        <v>-3.2</v>
      </c>
      <c r="M46" s="513">
        <v>1</v>
      </c>
      <c r="N46" s="513" t="s">
        <v>1</v>
      </c>
      <c r="O46" s="501"/>
      <c r="P46" s="512" t="s">
        <v>654</v>
      </c>
    </row>
    <row r="47" spans="1:16" ht="12" customHeight="1">
      <c r="A47" s="512" t="s">
        <v>653</v>
      </c>
      <c r="B47" s="513">
        <v>-245</v>
      </c>
      <c r="C47" s="513">
        <v>-629.1</v>
      </c>
      <c r="D47" s="513">
        <v>-223.7</v>
      </c>
      <c r="E47" s="513">
        <v>19.5</v>
      </c>
      <c r="F47" s="513">
        <v>-159.69999999999999</v>
      </c>
      <c r="G47" s="513">
        <v>-246.73</v>
      </c>
      <c r="H47" s="513">
        <v>72.599999999999994</v>
      </c>
      <c r="I47" s="513">
        <v>-472.6</v>
      </c>
      <c r="J47" s="513">
        <v>25.799800000000001</v>
      </c>
      <c r="K47" s="513">
        <v>-646.12739999999997</v>
      </c>
      <c r="L47" s="513">
        <v>109.5412</v>
      </c>
      <c r="M47" s="513">
        <v>-110.4083</v>
      </c>
      <c r="N47" s="513">
        <v>536.9</v>
      </c>
      <c r="O47" s="501"/>
      <c r="P47" s="512" t="s">
        <v>652</v>
      </c>
    </row>
    <row r="48" spans="1:16" ht="12" customHeight="1">
      <c r="A48" s="512" t="s">
        <v>645</v>
      </c>
      <c r="B48" s="513" t="s">
        <v>1</v>
      </c>
      <c r="C48" s="513" t="s">
        <v>1</v>
      </c>
      <c r="D48" s="513" t="s">
        <v>1</v>
      </c>
      <c r="E48" s="513" t="s">
        <v>1</v>
      </c>
      <c r="F48" s="513" t="s">
        <v>1</v>
      </c>
      <c r="G48" s="513" t="s">
        <v>1</v>
      </c>
      <c r="H48" s="513" t="s">
        <v>1</v>
      </c>
      <c r="I48" s="513" t="s">
        <v>1</v>
      </c>
      <c r="J48" s="513">
        <v>0.11799999999999999</v>
      </c>
      <c r="K48" s="513">
        <v>0.16800000000000001</v>
      </c>
      <c r="L48" s="513" t="s">
        <v>1</v>
      </c>
      <c r="M48" s="513" t="s">
        <v>1</v>
      </c>
      <c r="N48" s="513" t="s">
        <v>1</v>
      </c>
      <c r="O48" s="501"/>
      <c r="P48" s="512" t="s">
        <v>651</v>
      </c>
    </row>
    <row r="49" spans="1:17" ht="12" customHeight="1">
      <c r="A49" s="512" t="s">
        <v>643</v>
      </c>
      <c r="B49" s="513" t="s">
        <v>1</v>
      </c>
      <c r="C49" s="513" t="s">
        <v>1</v>
      </c>
      <c r="D49" s="513" t="s">
        <v>1</v>
      </c>
      <c r="E49" s="513" t="s">
        <v>1</v>
      </c>
      <c r="F49" s="513" t="s">
        <v>1</v>
      </c>
      <c r="G49" s="513" t="s">
        <v>1</v>
      </c>
      <c r="H49" s="513" t="s">
        <v>1</v>
      </c>
      <c r="I49" s="513" t="s">
        <v>1</v>
      </c>
      <c r="J49" s="513" t="s">
        <v>1</v>
      </c>
      <c r="K49" s="513" t="s">
        <v>1</v>
      </c>
      <c r="L49" s="513" t="s">
        <v>1</v>
      </c>
      <c r="M49" s="513" t="s">
        <v>1</v>
      </c>
      <c r="N49" s="513" t="s">
        <v>1</v>
      </c>
      <c r="O49" s="501"/>
      <c r="P49" s="512" t="s">
        <v>650</v>
      </c>
    </row>
    <row r="50" spans="1:17" ht="12" customHeight="1">
      <c r="A50" s="512" t="s">
        <v>641</v>
      </c>
      <c r="B50" s="513">
        <v>-146.30000000000001</v>
      </c>
      <c r="C50" s="513">
        <v>-391.3</v>
      </c>
      <c r="D50" s="513">
        <v>-83.1</v>
      </c>
      <c r="E50" s="513">
        <v>133.69999999999999</v>
      </c>
      <c r="F50" s="513">
        <v>-19.7</v>
      </c>
      <c r="G50" s="513">
        <v>-181.93</v>
      </c>
      <c r="H50" s="513">
        <v>50.3</v>
      </c>
      <c r="I50" s="513">
        <v>-205.6</v>
      </c>
      <c r="J50" s="513">
        <v>89.741799999999998</v>
      </c>
      <c r="K50" s="513">
        <v>-180.6574</v>
      </c>
      <c r="L50" s="513">
        <v>108.68</v>
      </c>
      <c r="M50" s="513">
        <v>276.87700000000001</v>
      </c>
      <c r="N50" s="513" t="s">
        <v>1</v>
      </c>
      <c r="O50" s="501"/>
      <c r="P50" s="512" t="s">
        <v>649</v>
      </c>
    </row>
    <row r="51" spans="1:17" ht="12" customHeight="1">
      <c r="A51" s="512" t="s">
        <v>639</v>
      </c>
      <c r="B51" s="513">
        <v>-98.7</v>
      </c>
      <c r="C51" s="513">
        <v>-237.8</v>
      </c>
      <c r="D51" s="513">
        <v>-140.6</v>
      </c>
      <c r="E51" s="513">
        <v>-114.2</v>
      </c>
      <c r="F51" s="513">
        <v>-140</v>
      </c>
      <c r="G51" s="513">
        <v>-64.8</v>
      </c>
      <c r="H51" s="513">
        <v>22.3</v>
      </c>
      <c r="I51" s="513">
        <v>-267</v>
      </c>
      <c r="J51" s="513">
        <v>-64.06</v>
      </c>
      <c r="K51" s="513">
        <v>-465.63799999999998</v>
      </c>
      <c r="L51" s="513">
        <v>0.86119999999999997</v>
      </c>
      <c r="M51" s="513">
        <v>-387.28530000000001</v>
      </c>
      <c r="N51" s="513" t="s">
        <v>1</v>
      </c>
      <c r="O51" s="501"/>
      <c r="P51" s="512" t="s">
        <v>648</v>
      </c>
    </row>
    <row r="52" spans="1:17" ht="12" customHeight="1">
      <c r="A52" s="512" t="s">
        <v>647</v>
      </c>
      <c r="B52" s="513">
        <v>380.1</v>
      </c>
      <c r="C52" s="513">
        <v>541.79999999999995</v>
      </c>
      <c r="D52" s="513">
        <v>150.4</v>
      </c>
      <c r="E52" s="513">
        <v>717.5</v>
      </c>
      <c r="F52" s="513">
        <v>-140.4</v>
      </c>
      <c r="G52" s="513">
        <v>509.99</v>
      </c>
      <c r="H52" s="513">
        <v>94.992999999999995</v>
      </c>
      <c r="I52" s="513">
        <v>-256</v>
      </c>
      <c r="J52" s="513">
        <v>641.74199999999996</v>
      </c>
      <c r="K52" s="513">
        <v>-556.31790000000001</v>
      </c>
      <c r="L52" s="513">
        <v>-266.697</v>
      </c>
      <c r="M52" s="513">
        <v>284.55579999999998</v>
      </c>
      <c r="N52" s="513">
        <v>604.6</v>
      </c>
      <c r="O52" s="501"/>
      <c r="P52" s="512" t="s">
        <v>646</v>
      </c>
    </row>
    <row r="53" spans="1:17" ht="12" customHeight="1">
      <c r="A53" s="512" t="s">
        <v>645</v>
      </c>
      <c r="B53" s="513">
        <v>-19.399999999999999</v>
      </c>
      <c r="C53" s="513">
        <v>-30.8</v>
      </c>
      <c r="D53" s="513">
        <v>-27.7</v>
      </c>
      <c r="E53" s="513">
        <v>76.7</v>
      </c>
      <c r="F53" s="513">
        <v>-31</v>
      </c>
      <c r="G53" s="513">
        <v>5</v>
      </c>
      <c r="H53" s="513">
        <v>-67.7</v>
      </c>
      <c r="I53" s="513">
        <v>-24</v>
      </c>
      <c r="J53" s="513">
        <v>264.5</v>
      </c>
      <c r="K53" s="513">
        <v>-12.291399999999999</v>
      </c>
      <c r="L53" s="513">
        <v>-58.15</v>
      </c>
      <c r="M53" s="513">
        <v>102.14279999999999</v>
      </c>
      <c r="N53" s="513" t="s">
        <v>1</v>
      </c>
      <c r="O53" s="501"/>
      <c r="P53" s="512" t="s">
        <v>644</v>
      </c>
    </row>
    <row r="54" spans="1:17" ht="12" customHeight="1">
      <c r="A54" s="512" t="s">
        <v>643</v>
      </c>
      <c r="B54" s="513">
        <v>83.3</v>
      </c>
      <c r="C54" s="513">
        <v>201</v>
      </c>
      <c r="D54" s="513">
        <v>217.6</v>
      </c>
      <c r="E54" s="513">
        <v>33.200000000000003</v>
      </c>
      <c r="F54" s="513">
        <v>-76.599999999999994</v>
      </c>
      <c r="G54" s="513">
        <v>151.5</v>
      </c>
      <c r="H54" s="513">
        <v>50.8</v>
      </c>
      <c r="I54" s="513">
        <v>-25.8</v>
      </c>
      <c r="J54" s="513">
        <v>71.8</v>
      </c>
      <c r="K54" s="513">
        <v>473.70850000000002</v>
      </c>
      <c r="L54" s="513">
        <v>285.08</v>
      </c>
      <c r="M54" s="513">
        <v>65.8</v>
      </c>
      <c r="N54" s="513" t="s">
        <v>1</v>
      </c>
      <c r="O54" s="501"/>
      <c r="P54" s="512" t="s">
        <v>642</v>
      </c>
    </row>
    <row r="55" spans="1:17" ht="12" customHeight="1">
      <c r="A55" s="512" t="s">
        <v>641</v>
      </c>
      <c r="B55" s="513">
        <v>120</v>
      </c>
      <c r="C55" s="513">
        <v>278.3</v>
      </c>
      <c r="D55" s="513">
        <v>139.19999999999999</v>
      </c>
      <c r="E55" s="513">
        <v>491.6</v>
      </c>
      <c r="F55" s="513">
        <v>214</v>
      </c>
      <c r="G55" s="513">
        <v>11.39</v>
      </c>
      <c r="H55" s="513">
        <v>-249.85300000000001</v>
      </c>
      <c r="I55" s="513">
        <v>-360.5</v>
      </c>
      <c r="J55" s="513">
        <v>244.673</v>
      </c>
      <c r="K55" s="513">
        <v>-653.09159999999997</v>
      </c>
      <c r="L55" s="513">
        <v>-333.16699999999997</v>
      </c>
      <c r="M55" s="513">
        <v>15.13</v>
      </c>
      <c r="N55" s="513" t="s">
        <v>1</v>
      </c>
      <c r="O55" s="501"/>
      <c r="P55" s="512" t="s">
        <v>640</v>
      </c>
    </row>
    <row r="56" spans="1:17" ht="12" customHeight="1">
      <c r="A56" s="512" t="s">
        <v>639</v>
      </c>
      <c r="B56" s="513">
        <v>196.2</v>
      </c>
      <c r="C56" s="513">
        <v>93.3</v>
      </c>
      <c r="D56" s="513">
        <v>-178.7</v>
      </c>
      <c r="E56" s="513">
        <v>116</v>
      </c>
      <c r="F56" s="513">
        <v>-246.8</v>
      </c>
      <c r="G56" s="513">
        <v>342.1</v>
      </c>
      <c r="H56" s="513">
        <v>361.74599999999998</v>
      </c>
      <c r="I56" s="513">
        <v>154.30000000000001</v>
      </c>
      <c r="J56" s="513">
        <v>60.768999999999998</v>
      </c>
      <c r="K56" s="513">
        <v>-364.64339999999999</v>
      </c>
      <c r="L56" s="513">
        <v>-160.46</v>
      </c>
      <c r="M56" s="513">
        <v>101.483</v>
      </c>
      <c r="N56" s="513" t="s">
        <v>1</v>
      </c>
      <c r="O56" s="501"/>
      <c r="P56" s="512" t="s">
        <v>638</v>
      </c>
    </row>
    <row r="57" spans="1:17" ht="12" customHeight="1">
      <c r="A57" s="512" t="s">
        <v>637</v>
      </c>
      <c r="B57" s="513">
        <v>-11.8</v>
      </c>
      <c r="C57" s="513">
        <v>-456.7</v>
      </c>
      <c r="D57" s="513">
        <v>-615.5</v>
      </c>
      <c r="E57" s="513">
        <v>-143.5</v>
      </c>
      <c r="F57" s="513">
        <v>366.1497</v>
      </c>
      <c r="G57" s="513">
        <v>-448.9</v>
      </c>
      <c r="H57" s="513">
        <v>-484.4</v>
      </c>
      <c r="I57" s="513">
        <v>783.1</v>
      </c>
      <c r="J57" s="513">
        <v>164</v>
      </c>
      <c r="K57" s="513">
        <v>692.9837</v>
      </c>
      <c r="L57" s="513">
        <v>210.9759</v>
      </c>
      <c r="M57" s="513">
        <v>-270.4862</v>
      </c>
      <c r="N57" s="513">
        <v>-185.9</v>
      </c>
      <c r="O57" s="501"/>
      <c r="P57" s="512" t="s">
        <v>636</v>
      </c>
    </row>
    <row r="58" spans="1:17" ht="12" customHeight="1">
      <c r="A58" s="512" t="s">
        <v>635</v>
      </c>
      <c r="B58" s="513">
        <v>-45.5</v>
      </c>
      <c r="C58" s="513">
        <v>-177.7</v>
      </c>
      <c r="D58" s="513">
        <v>-123.5</v>
      </c>
      <c r="E58" s="513">
        <v>316.2</v>
      </c>
      <c r="F58" s="513">
        <v>-52.475299999999997</v>
      </c>
      <c r="G58" s="513">
        <v>-190.3305</v>
      </c>
      <c r="H58" s="513">
        <v>46.692999999999998</v>
      </c>
      <c r="I58" s="513">
        <v>279.19799999999998</v>
      </c>
      <c r="J58" s="513">
        <v>333.33330000000001</v>
      </c>
      <c r="K58" s="513">
        <v>422.5813</v>
      </c>
      <c r="L58" s="513">
        <v>-294.8</v>
      </c>
      <c r="M58" s="513">
        <v>-414.23099999999999</v>
      </c>
      <c r="N58" s="513">
        <v>649.20000000000005</v>
      </c>
      <c r="O58" s="501"/>
      <c r="P58" s="512" t="s">
        <v>386</v>
      </c>
    </row>
    <row r="59" spans="1:17" ht="12" customHeight="1">
      <c r="A59" s="512" t="s">
        <v>634</v>
      </c>
      <c r="B59" s="513">
        <v>45.5</v>
      </c>
      <c r="C59" s="513">
        <v>177.7</v>
      </c>
      <c r="D59" s="513">
        <v>123.5</v>
      </c>
      <c r="E59" s="513">
        <v>-316.2</v>
      </c>
      <c r="F59" s="513">
        <v>52.5</v>
      </c>
      <c r="G59" s="513">
        <v>190.32</v>
      </c>
      <c r="H59" s="513">
        <v>-46.6</v>
      </c>
      <c r="I59" s="513">
        <v>-279</v>
      </c>
      <c r="J59" s="513">
        <v>-333.3</v>
      </c>
      <c r="K59" s="513">
        <v>-422.6</v>
      </c>
      <c r="L59" s="513">
        <v>294.8</v>
      </c>
      <c r="M59" s="513">
        <v>414.23099999999999</v>
      </c>
      <c r="N59" s="513">
        <v>-649.20000000000005</v>
      </c>
      <c r="O59" s="501"/>
      <c r="P59" s="512" t="s">
        <v>633</v>
      </c>
    </row>
    <row r="60" spans="1:17" ht="12" customHeight="1">
      <c r="A60" s="512" t="s">
        <v>632</v>
      </c>
      <c r="B60" s="513">
        <v>45.5</v>
      </c>
      <c r="C60" s="513">
        <v>177.7</v>
      </c>
      <c r="D60" s="513">
        <v>123.5</v>
      </c>
      <c r="E60" s="513">
        <v>-316.2</v>
      </c>
      <c r="F60" s="513">
        <v>52.5</v>
      </c>
      <c r="G60" s="513">
        <v>190.32</v>
      </c>
      <c r="H60" s="513">
        <v>-46.6</v>
      </c>
      <c r="I60" s="513">
        <v>-279</v>
      </c>
      <c r="J60" s="513">
        <v>-333.3</v>
      </c>
      <c r="K60" s="513">
        <v>-422.6</v>
      </c>
      <c r="L60" s="513">
        <v>294.8</v>
      </c>
      <c r="M60" s="513">
        <v>414.23099999999999</v>
      </c>
      <c r="N60" s="513">
        <v>-649.20000000000005</v>
      </c>
      <c r="O60" s="501"/>
      <c r="P60" s="512" t="s">
        <v>631</v>
      </c>
    </row>
    <row r="61" spans="1:17" ht="12" customHeight="1">
      <c r="A61" s="512" t="s">
        <v>630</v>
      </c>
      <c r="B61" s="513">
        <v>0</v>
      </c>
      <c r="C61" s="513">
        <v>0</v>
      </c>
      <c r="D61" s="513">
        <v>0</v>
      </c>
      <c r="E61" s="513">
        <v>0</v>
      </c>
      <c r="F61" s="513">
        <v>0</v>
      </c>
      <c r="G61" s="513">
        <v>0</v>
      </c>
      <c r="H61" s="513">
        <v>0</v>
      </c>
      <c r="I61" s="513">
        <v>0</v>
      </c>
      <c r="J61" s="513">
        <v>0</v>
      </c>
      <c r="K61" s="513">
        <v>0</v>
      </c>
      <c r="L61" s="513">
        <v>0</v>
      </c>
      <c r="M61" s="513">
        <v>0</v>
      </c>
      <c r="N61" s="513">
        <v>0</v>
      </c>
      <c r="O61" s="501"/>
      <c r="P61" s="512" t="s">
        <v>629</v>
      </c>
    </row>
    <row r="62" spans="1:17" ht="12" customHeight="1">
      <c r="A62" s="512" t="s">
        <v>628</v>
      </c>
      <c r="B62" s="513">
        <v>0</v>
      </c>
      <c r="C62" s="513">
        <v>0</v>
      </c>
      <c r="D62" s="513">
        <v>0</v>
      </c>
      <c r="E62" s="513">
        <v>0</v>
      </c>
      <c r="F62" s="513">
        <v>0</v>
      </c>
      <c r="G62" s="513">
        <v>0</v>
      </c>
      <c r="H62" s="513">
        <v>0</v>
      </c>
      <c r="I62" s="513">
        <v>0</v>
      </c>
      <c r="J62" s="513">
        <v>0</v>
      </c>
      <c r="K62" s="513">
        <v>0</v>
      </c>
      <c r="L62" s="513">
        <v>0</v>
      </c>
      <c r="M62" s="513">
        <v>0</v>
      </c>
      <c r="N62" s="513">
        <v>0</v>
      </c>
      <c r="O62" s="501"/>
      <c r="P62" s="512" t="s">
        <v>627</v>
      </c>
    </row>
    <row r="63" spans="1:17" ht="12" customHeight="1">
      <c r="A63" s="511"/>
      <c r="B63" s="510"/>
      <c r="C63" s="510"/>
      <c r="D63" s="510"/>
      <c r="E63" s="510"/>
      <c r="F63" s="509"/>
      <c r="G63" s="509"/>
      <c r="H63" s="509"/>
      <c r="I63" s="509"/>
      <c r="J63" s="509"/>
      <c r="K63" s="509"/>
      <c r="L63" s="509"/>
      <c r="M63" s="509"/>
      <c r="N63" s="509"/>
      <c r="O63" s="508"/>
      <c r="P63" s="508"/>
      <c r="Q63" s="507"/>
    </row>
    <row r="64" spans="1:17" ht="12" customHeight="1">
      <c r="A64" s="506"/>
      <c r="B64" s="503"/>
      <c r="C64" s="503"/>
      <c r="D64" s="503"/>
      <c r="E64" s="503"/>
      <c r="F64" s="502"/>
      <c r="G64" s="502"/>
      <c r="H64" s="502"/>
      <c r="I64" s="502"/>
      <c r="J64" s="502"/>
      <c r="K64" s="502"/>
      <c r="L64" s="502"/>
      <c r="M64" s="502"/>
      <c r="N64" s="502"/>
      <c r="O64" s="501"/>
      <c r="P64" s="501"/>
    </row>
    <row r="65" spans="1:16" ht="12" customHeight="1">
      <c r="A65" s="504" t="s">
        <v>363</v>
      </c>
      <c r="B65" s="503"/>
      <c r="C65" s="503"/>
      <c r="D65" s="503"/>
      <c r="E65" s="503"/>
      <c r="F65" s="502"/>
      <c r="G65" s="502"/>
      <c r="H65" s="502"/>
      <c r="I65" s="502"/>
      <c r="J65" s="502"/>
      <c r="K65" s="502"/>
      <c r="L65" s="502"/>
      <c r="M65" s="502"/>
      <c r="N65" s="502"/>
      <c r="O65" s="501"/>
      <c r="P65" s="501"/>
    </row>
    <row r="66" spans="1:16" ht="12" customHeight="1">
      <c r="A66" s="505" t="s">
        <v>771</v>
      </c>
      <c r="B66" s="503"/>
      <c r="C66" s="503"/>
      <c r="D66" s="503"/>
      <c r="E66" s="503"/>
      <c r="F66" s="502"/>
      <c r="G66" s="502"/>
      <c r="H66" s="502"/>
      <c r="I66" s="502"/>
      <c r="J66" s="502"/>
      <c r="K66" s="502"/>
      <c r="L66" s="502"/>
      <c r="M66" s="502"/>
      <c r="N66" s="502"/>
      <c r="O66" s="501"/>
      <c r="P66" s="501"/>
    </row>
    <row r="67" spans="1:16" ht="12" customHeight="1">
      <c r="A67" s="504" t="s">
        <v>84</v>
      </c>
      <c r="B67" s="503"/>
      <c r="C67" s="503"/>
      <c r="D67" s="503"/>
      <c r="E67" s="503"/>
      <c r="F67" s="502"/>
      <c r="G67" s="502"/>
      <c r="H67" s="502"/>
      <c r="I67" s="502"/>
      <c r="J67" s="502"/>
      <c r="K67" s="502"/>
      <c r="L67" s="502"/>
      <c r="M67" s="502"/>
      <c r="N67" s="502"/>
      <c r="O67" s="501"/>
      <c r="P67" s="501"/>
    </row>
    <row r="68" spans="1:16" ht="12" customHeight="1">
      <c r="A68" s="504"/>
      <c r="B68" s="503"/>
      <c r="C68" s="503"/>
      <c r="D68" s="503"/>
      <c r="E68" s="503"/>
      <c r="F68" s="502"/>
      <c r="G68" s="502"/>
      <c r="H68" s="502"/>
      <c r="I68" s="502"/>
      <c r="J68" s="502"/>
      <c r="K68" s="502"/>
      <c r="L68" s="502"/>
      <c r="M68" s="502"/>
      <c r="N68" s="502"/>
      <c r="O68" s="501"/>
      <c r="P68" s="501"/>
    </row>
    <row r="69" spans="1:16" ht="12" customHeight="1">
      <c r="A69" s="504" t="s">
        <v>353</v>
      </c>
      <c r="B69" s="503"/>
      <c r="C69" s="503"/>
      <c r="D69" s="503"/>
      <c r="E69" s="503"/>
      <c r="F69" s="502"/>
      <c r="G69" s="502"/>
      <c r="H69" s="502"/>
      <c r="I69" s="502"/>
      <c r="J69" s="502"/>
      <c r="K69" s="502"/>
      <c r="L69" s="502"/>
      <c r="M69" s="502"/>
      <c r="N69" s="502"/>
      <c r="O69" s="501"/>
      <c r="P69" s="501"/>
    </row>
    <row r="70" spans="1:16" ht="12" customHeight="1">
      <c r="A70" s="505" t="s">
        <v>772</v>
      </c>
      <c r="B70" s="503"/>
      <c r="C70" s="503"/>
      <c r="D70" s="503"/>
      <c r="E70" s="503"/>
      <c r="F70" s="502"/>
      <c r="G70" s="502"/>
      <c r="H70" s="502"/>
      <c r="I70" s="502"/>
      <c r="J70" s="502"/>
      <c r="K70" s="502"/>
      <c r="L70" s="502"/>
      <c r="M70" s="502"/>
      <c r="N70" s="502"/>
      <c r="O70" s="501"/>
      <c r="P70" s="501"/>
    </row>
    <row r="71" spans="1:16" ht="12" customHeight="1">
      <c r="A71" s="504" t="s">
        <v>85</v>
      </c>
      <c r="B71" s="503"/>
      <c r="C71" s="503"/>
      <c r="D71" s="503"/>
      <c r="E71" s="503"/>
      <c r="F71" s="502"/>
      <c r="G71" s="502"/>
      <c r="H71" s="502"/>
      <c r="I71" s="502"/>
      <c r="J71" s="502"/>
      <c r="K71" s="502"/>
      <c r="L71" s="502"/>
      <c r="M71" s="502"/>
      <c r="N71" s="502"/>
      <c r="O71" s="501"/>
      <c r="P71" s="501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38"/>
  <sheetViews>
    <sheetView showGridLines="0" tabSelected="1" workbookViewId="0"/>
  </sheetViews>
  <sheetFormatPr defaultColWidth="11.28515625" defaultRowHeight="13.2" customHeight="1"/>
  <cols>
    <col min="1" max="1" width="27.85546875" style="22" customWidth="1"/>
    <col min="2" max="14" width="8.85546875" style="22" customWidth="1"/>
    <col min="15" max="15" width="2.140625" style="22" customWidth="1"/>
    <col min="16" max="16" width="23.28515625" style="22" customWidth="1"/>
    <col min="17" max="17" width="19.7109375" style="22" customWidth="1"/>
    <col min="18" max="16384" width="11.28515625" style="22"/>
  </cols>
  <sheetData>
    <row r="1" spans="1:16" s="113" customFormat="1" ht="13.2" customHeight="1">
      <c r="A1" s="42">
        <v>8</v>
      </c>
      <c r="B1" s="137"/>
      <c r="C1" s="137"/>
      <c r="D1" s="137"/>
      <c r="E1" s="208"/>
      <c r="I1" s="198"/>
      <c r="J1" s="198"/>
      <c r="K1" s="198"/>
      <c r="L1" s="198"/>
      <c r="M1" s="198"/>
      <c r="N1" s="198"/>
      <c r="P1" s="42"/>
    </row>
    <row r="2" spans="1:16" ht="13.2" customHeight="1">
      <c r="A2" s="42" t="s">
        <v>4</v>
      </c>
      <c r="B2" s="53"/>
      <c r="C2" s="53"/>
      <c r="D2" s="53"/>
      <c r="E2" s="54"/>
      <c r="I2" s="196"/>
      <c r="J2" s="196"/>
      <c r="K2" s="196"/>
      <c r="L2" s="196"/>
      <c r="M2" s="196"/>
      <c r="N2" s="196"/>
      <c r="P2" s="42" t="s">
        <v>4</v>
      </c>
    </row>
    <row r="3" spans="1:16" ht="13.2" customHeight="1">
      <c r="A3" s="97" t="s">
        <v>19</v>
      </c>
      <c r="B3" s="115"/>
      <c r="C3" s="115"/>
      <c r="D3" s="115"/>
      <c r="E3" s="115"/>
      <c r="F3" s="115"/>
      <c r="G3" s="115"/>
      <c r="H3" s="115"/>
      <c r="I3" s="196"/>
      <c r="J3" s="196"/>
      <c r="K3" s="196"/>
      <c r="L3" s="196"/>
      <c r="M3" s="196"/>
      <c r="N3" s="196"/>
      <c r="P3" s="249" t="s">
        <v>38</v>
      </c>
    </row>
    <row r="4" spans="1:16" ht="13.2" customHeight="1">
      <c r="A4" s="207" t="s">
        <v>29</v>
      </c>
      <c r="B4" s="206"/>
      <c r="C4" s="205"/>
      <c r="D4" s="205"/>
      <c r="E4" s="205"/>
      <c r="F4" s="204"/>
      <c r="G4" s="204"/>
      <c r="H4" s="204"/>
      <c r="I4" s="196"/>
      <c r="J4" s="196"/>
      <c r="K4" s="196"/>
      <c r="L4" s="196"/>
      <c r="M4" s="196"/>
      <c r="N4" s="196"/>
      <c r="P4" s="250" t="s">
        <v>55</v>
      </c>
    </row>
    <row r="5" spans="1:16" ht="13.2" customHeight="1">
      <c r="A5" s="227"/>
      <c r="B5" s="60"/>
      <c r="C5" s="60"/>
      <c r="D5" s="30"/>
      <c r="E5" s="61"/>
      <c r="F5" s="30"/>
      <c r="G5" s="30"/>
      <c r="H5" s="54"/>
      <c r="I5" s="54"/>
      <c r="J5" s="54"/>
      <c r="K5" s="54"/>
      <c r="L5" s="54"/>
      <c r="M5" s="54"/>
      <c r="N5" s="54"/>
      <c r="O5" s="30"/>
      <c r="P5" s="30"/>
    </row>
    <row r="6" spans="1:16" ht="13.2" customHeight="1">
      <c r="A6" s="70"/>
      <c r="B6" s="69">
        <v>2000</v>
      </c>
      <c r="C6" s="69">
        <v>2001</v>
      </c>
      <c r="D6" s="69">
        <v>2002</v>
      </c>
      <c r="E6" s="68">
        <v>2003</v>
      </c>
      <c r="F6" s="70">
        <v>2004</v>
      </c>
      <c r="G6" s="70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66">
        <v>2011</v>
      </c>
      <c r="N6" s="66">
        <v>2012</v>
      </c>
      <c r="O6" s="70" t="s">
        <v>6</v>
      </c>
      <c r="P6" s="70"/>
    </row>
    <row r="7" spans="1:16" ht="24" customHeight="1">
      <c r="B7" s="24"/>
      <c r="C7" s="24"/>
      <c r="D7" s="24"/>
      <c r="E7" s="24"/>
      <c r="H7" s="54"/>
      <c r="I7" s="54"/>
      <c r="J7" s="54"/>
      <c r="K7" s="54"/>
      <c r="L7" s="54"/>
      <c r="M7" s="54"/>
      <c r="N7" s="54"/>
    </row>
    <row r="8" spans="1:16" s="113" customFormat="1" ht="13.2" customHeight="1">
      <c r="A8" s="112" t="s">
        <v>0</v>
      </c>
      <c r="B8" s="114">
        <v>2941.3379964400001</v>
      </c>
      <c r="C8" s="114">
        <v>2863.7010704699996</v>
      </c>
      <c r="D8" s="114">
        <v>2995.0989078799998</v>
      </c>
      <c r="E8" s="114">
        <v>3128.0093879759997</v>
      </c>
      <c r="F8" s="114">
        <v>3304.50608324</v>
      </c>
      <c r="G8" s="114">
        <v>3436.47305246</v>
      </c>
      <c r="H8" s="114">
        <v>3729.9791876099998</v>
      </c>
      <c r="I8" s="114">
        <v>4014.5690623299943</v>
      </c>
      <c r="J8" s="114">
        <v>4641.0542651100004</v>
      </c>
      <c r="K8" s="114">
        <v>3866.0337001300004</v>
      </c>
      <c r="L8" s="114">
        <v>4499.2437902999918</v>
      </c>
      <c r="M8" s="114">
        <v>5308.1790720699919</v>
      </c>
      <c r="N8" s="114">
        <v>5339.0883933099967</v>
      </c>
      <c r="P8" s="251" t="s">
        <v>0</v>
      </c>
    </row>
    <row r="9" spans="1:16" ht="13.2" customHeight="1">
      <c r="A9" s="22" t="s">
        <v>136</v>
      </c>
      <c r="B9" s="25">
        <v>735.7</v>
      </c>
      <c r="C9" s="25">
        <v>721.2</v>
      </c>
      <c r="D9" s="25">
        <v>739.6</v>
      </c>
      <c r="E9" s="26">
        <v>745.7</v>
      </c>
      <c r="F9" s="26">
        <v>821.1</v>
      </c>
      <c r="G9" s="26">
        <v>1185.8484961500001</v>
      </c>
      <c r="H9" s="26">
        <v>1221.26370129</v>
      </c>
      <c r="I9" s="26">
        <v>1374.0603203000001</v>
      </c>
      <c r="J9" s="26">
        <v>1655.71952523</v>
      </c>
      <c r="K9" s="26">
        <v>1411.2094529000001</v>
      </c>
      <c r="L9" s="26">
        <v>1613.62004374</v>
      </c>
      <c r="M9" s="26">
        <v>1942.9201884900001</v>
      </c>
      <c r="N9" s="26">
        <v>2026.3587658699998</v>
      </c>
      <c r="P9" s="248" t="s">
        <v>139</v>
      </c>
    </row>
    <row r="10" spans="1:16" ht="13.2" customHeight="1">
      <c r="A10" s="22" t="s">
        <v>137</v>
      </c>
      <c r="B10" s="25">
        <v>39.029603389999998</v>
      </c>
      <c r="C10" s="25">
        <v>48.880492189999998</v>
      </c>
      <c r="D10" s="25">
        <v>45.025067079999999</v>
      </c>
      <c r="E10" s="26">
        <v>46.264779909999994</v>
      </c>
      <c r="F10" s="26">
        <v>46.144585570000004</v>
      </c>
      <c r="G10" s="26">
        <v>52.715858060000002</v>
      </c>
      <c r="H10" s="26">
        <v>64.883517670000003</v>
      </c>
      <c r="I10" s="26">
        <v>92.432663890000001</v>
      </c>
      <c r="J10" s="26">
        <v>125.38902118</v>
      </c>
      <c r="K10" s="26">
        <v>110.85983082999999</v>
      </c>
      <c r="L10" s="26">
        <v>102.35763984</v>
      </c>
      <c r="M10" s="26">
        <v>108.68622576</v>
      </c>
      <c r="N10" s="26">
        <v>124.59675204000001</v>
      </c>
      <c r="P10" s="248" t="s">
        <v>140</v>
      </c>
    </row>
    <row r="11" spans="1:16" ht="13.2" customHeight="1">
      <c r="A11" s="21" t="s">
        <v>138</v>
      </c>
      <c r="B11" s="23">
        <v>2166.6083930500004</v>
      </c>
      <c r="C11" s="23">
        <v>2093.6205782799998</v>
      </c>
      <c r="D11" s="23">
        <v>2210.4738407999998</v>
      </c>
      <c r="E11" s="23">
        <v>2336.0446080659999</v>
      </c>
      <c r="F11" s="23">
        <v>2437.2614976700002</v>
      </c>
      <c r="G11" s="23">
        <v>2197.9086982500003</v>
      </c>
      <c r="H11" s="23">
        <v>2443.8319686499999</v>
      </c>
      <c r="I11" s="23">
        <v>2548.076078139994</v>
      </c>
      <c r="J11" s="23">
        <v>2859.9457187000007</v>
      </c>
      <c r="K11" s="23">
        <v>2343.9644164000001</v>
      </c>
      <c r="L11" s="23">
        <v>2783.2661067199915</v>
      </c>
      <c r="M11" s="23">
        <v>3256.5726578199915</v>
      </c>
      <c r="N11" s="23">
        <v>3188.1328753999969</v>
      </c>
      <c r="P11" s="248" t="s">
        <v>141</v>
      </c>
    </row>
    <row r="12" spans="1:16" ht="13.2" customHeight="1">
      <c r="A12" s="27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P12" s="27"/>
    </row>
    <row r="13" spans="1:16" ht="13.2" customHeight="1">
      <c r="A13" s="21" t="s">
        <v>20</v>
      </c>
      <c r="B13" s="23">
        <v>353.7</v>
      </c>
      <c r="C13" s="23">
        <v>204.6</v>
      </c>
      <c r="D13" s="23">
        <v>160.80000000000001</v>
      </c>
      <c r="E13" s="23">
        <v>162.80000000000001</v>
      </c>
      <c r="F13" s="23">
        <v>165.60000000000002</v>
      </c>
      <c r="G13" s="23">
        <v>233.02715065999999</v>
      </c>
      <c r="H13" s="23">
        <v>262.72538215000003</v>
      </c>
      <c r="I13" s="23">
        <v>259.8</v>
      </c>
      <c r="J13" s="23">
        <v>334.7</v>
      </c>
      <c r="K13" s="23">
        <v>318.89999999999998</v>
      </c>
      <c r="L13" s="23">
        <v>343.21578053999997</v>
      </c>
      <c r="M13" s="23">
        <v>597.30437967</v>
      </c>
      <c r="N13" s="23">
        <v>467.22805950999998</v>
      </c>
      <c r="P13" s="21" t="s">
        <v>56</v>
      </c>
    </row>
    <row r="14" spans="1:16" ht="13.2" customHeight="1">
      <c r="A14" s="21" t="s">
        <v>122</v>
      </c>
      <c r="B14" s="23">
        <v>297.89999999999998</v>
      </c>
      <c r="C14" s="23">
        <v>115</v>
      </c>
      <c r="D14" s="24">
        <v>106.9</v>
      </c>
      <c r="E14" s="24">
        <v>105.4</v>
      </c>
      <c r="F14" s="24">
        <v>123.4</v>
      </c>
      <c r="G14" s="24">
        <v>163.60889535999999</v>
      </c>
      <c r="H14" s="24">
        <v>188.65645855</v>
      </c>
      <c r="I14" s="24">
        <v>187.2</v>
      </c>
      <c r="J14" s="24">
        <v>258.7</v>
      </c>
      <c r="K14" s="24">
        <v>230.3</v>
      </c>
      <c r="L14" s="24">
        <v>213.15541769999999</v>
      </c>
      <c r="M14" s="24">
        <v>463.95878784000001</v>
      </c>
      <c r="N14" s="24">
        <v>300.03616398999998</v>
      </c>
      <c r="P14" s="21" t="s">
        <v>121</v>
      </c>
    </row>
    <row r="15" spans="1:16" ht="13.2" customHeight="1">
      <c r="A15" s="21" t="s">
        <v>120</v>
      </c>
      <c r="B15" s="23">
        <v>40</v>
      </c>
      <c r="C15" s="23">
        <v>70</v>
      </c>
      <c r="D15" s="23">
        <v>44.4</v>
      </c>
      <c r="E15" s="24">
        <v>46.6</v>
      </c>
      <c r="F15" s="24">
        <v>37.200000000000003</v>
      </c>
      <c r="G15" s="24">
        <v>66.555407810000005</v>
      </c>
      <c r="H15" s="24">
        <v>71.700850560000006</v>
      </c>
      <c r="I15" s="24">
        <v>71.8</v>
      </c>
      <c r="J15" s="24">
        <v>75.5</v>
      </c>
      <c r="K15" s="24">
        <v>88.2</v>
      </c>
      <c r="L15" s="24">
        <v>127.67602463</v>
      </c>
      <c r="M15" s="24">
        <v>132.55831301000001</v>
      </c>
      <c r="N15" s="24">
        <v>166.7430536</v>
      </c>
      <c r="P15" s="21" t="s">
        <v>119</v>
      </c>
    </row>
    <row r="16" spans="1:16" ht="13.2" customHeight="1">
      <c r="A16" s="21" t="s">
        <v>118</v>
      </c>
      <c r="B16" s="23">
        <v>15.8</v>
      </c>
      <c r="C16" s="23">
        <v>19.600000000000001</v>
      </c>
      <c r="D16" s="23">
        <v>9.5</v>
      </c>
      <c r="E16" s="24">
        <v>10.8</v>
      </c>
      <c r="F16" s="24">
        <v>5</v>
      </c>
      <c r="G16" s="24">
        <v>2.8628474900000001</v>
      </c>
      <c r="H16" s="24">
        <v>2.3680730400000001</v>
      </c>
      <c r="I16" s="24">
        <v>0.8</v>
      </c>
      <c r="J16" s="24">
        <v>0.5</v>
      </c>
      <c r="K16" s="24">
        <v>0.4</v>
      </c>
      <c r="L16" s="24">
        <v>2.3843382100000001</v>
      </c>
      <c r="M16" s="24">
        <v>0.78727882000000005</v>
      </c>
      <c r="N16" s="24">
        <v>0.44884192000000001</v>
      </c>
      <c r="P16" s="21" t="s">
        <v>117</v>
      </c>
    </row>
    <row r="17" spans="1:16" ht="13.2" customHeight="1">
      <c r="A17" s="21"/>
      <c r="B17" s="23"/>
      <c r="C17" s="23"/>
      <c r="D17" s="24"/>
      <c r="E17" s="28"/>
      <c r="F17" s="28"/>
      <c r="G17" s="28"/>
      <c r="H17" s="28"/>
      <c r="I17" s="28"/>
      <c r="J17" s="28"/>
      <c r="K17" s="28"/>
      <c r="L17" s="28"/>
      <c r="M17" s="28"/>
      <c r="N17" s="28"/>
      <c r="P17" s="21"/>
    </row>
    <row r="18" spans="1:16" ht="13.2" customHeight="1">
      <c r="A18" s="21" t="s">
        <v>151</v>
      </c>
      <c r="B18" s="23">
        <v>978.63799644000005</v>
      </c>
      <c r="C18" s="23">
        <v>1008.80107047</v>
      </c>
      <c r="D18" s="24">
        <v>1076.8298681599999</v>
      </c>
      <c r="E18" s="28">
        <v>1092.1697605200002</v>
      </c>
      <c r="F18" s="28">
        <v>1215.7785309999999</v>
      </c>
      <c r="G18" s="28">
        <v>1627.6459018</v>
      </c>
      <c r="H18" s="28">
        <v>1988.1538054600001</v>
      </c>
      <c r="I18" s="28">
        <v>2529.9690623299944</v>
      </c>
      <c r="J18" s="28">
        <v>2937.8542651100006</v>
      </c>
      <c r="K18" s="28">
        <v>2601.93370013</v>
      </c>
      <c r="L18" s="28">
        <v>3127.3280097599918</v>
      </c>
      <c r="M18" s="28">
        <v>3642.2944713999914</v>
      </c>
      <c r="N18" s="28">
        <v>3765.874299809997</v>
      </c>
      <c r="P18" s="21" t="s">
        <v>152</v>
      </c>
    </row>
    <row r="19" spans="1:16" ht="13.2" customHeight="1">
      <c r="A19" s="27"/>
      <c r="P19" s="27"/>
    </row>
    <row r="20" spans="1:16" ht="13.2" customHeight="1">
      <c r="A20" s="21" t="s">
        <v>21</v>
      </c>
      <c r="B20" s="23">
        <v>1609</v>
      </c>
      <c r="C20" s="23">
        <v>1650.3</v>
      </c>
      <c r="D20" s="24">
        <v>1757.46903972</v>
      </c>
      <c r="E20" s="28">
        <v>1873.0396274559996</v>
      </c>
      <c r="F20" s="28">
        <v>1923.1275522400001</v>
      </c>
      <c r="G20" s="28">
        <v>1575.8</v>
      </c>
      <c r="H20" s="28">
        <v>1479.1</v>
      </c>
      <c r="I20" s="28">
        <v>1224.8</v>
      </c>
      <c r="J20" s="28">
        <v>1368.5</v>
      </c>
      <c r="K20" s="28">
        <v>945.2</v>
      </c>
      <c r="L20" s="28">
        <v>1028.7</v>
      </c>
      <c r="M20" s="28">
        <v>1068.5802209999999</v>
      </c>
      <c r="N20" s="28">
        <v>1105.9860339899999</v>
      </c>
      <c r="P20" s="21" t="s">
        <v>53</v>
      </c>
    </row>
    <row r="21" spans="1:16" ht="13.2" customHeight="1">
      <c r="A21" s="2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0"/>
      <c r="P21" s="30"/>
    </row>
    <row r="22" spans="1:16" ht="13.2" customHeight="1">
      <c r="A22" s="27"/>
      <c r="B22" s="32"/>
      <c r="C22" s="32"/>
      <c r="D22" s="24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6" ht="13.2" customHeight="1">
      <c r="A23" s="21" t="s">
        <v>22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6" ht="13.2" customHeight="1">
      <c r="A24" s="21" t="s">
        <v>23</v>
      </c>
      <c r="B24" s="32"/>
      <c r="C24" s="32"/>
      <c r="D24" s="24"/>
    </row>
    <row r="26" spans="1:16" ht="13.2" customHeight="1">
      <c r="A26" s="85" t="s">
        <v>57</v>
      </c>
    </row>
    <row r="27" spans="1:16" ht="13.2" customHeight="1">
      <c r="A27" s="248" t="s">
        <v>41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</row>
    <row r="28" spans="1:16" ht="13.2" customHeight="1">
      <c r="A28" s="21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31" spans="1:16" ht="13.2" customHeight="1">
      <c r="B31" s="55"/>
      <c r="C31" s="55"/>
      <c r="D31" s="55"/>
      <c r="E31" s="55"/>
    </row>
    <row r="32" spans="1:16" ht="13.2" customHeight="1">
      <c r="B32" s="55"/>
      <c r="C32" s="55"/>
      <c r="D32" s="55"/>
      <c r="E32" s="55"/>
    </row>
    <row r="33" spans="2:5" ht="13.2" customHeight="1">
      <c r="B33" s="55"/>
      <c r="C33" s="55"/>
      <c r="D33" s="55"/>
      <c r="E33" s="55"/>
    </row>
    <row r="34" spans="2:5" ht="13.2" customHeight="1">
      <c r="B34" s="55"/>
      <c r="C34" s="55"/>
      <c r="D34" s="55"/>
      <c r="E34" s="55"/>
    </row>
    <row r="36" spans="2:5" ht="13.2" customHeight="1">
      <c r="B36" s="55"/>
      <c r="C36" s="55"/>
      <c r="D36" s="55"/>
      <c r="E36" s="55"/>
    </row>
    <row r="37" spans="2:5" ht="13.2" customHeight="1">
      <c r="B37" s="55"/>
      <c r="C37" s="55"/>
      <c r="D37" s="55"/>
      <c r="E37" s="55"/>
    </row>
    <row r="38" spans="2:5" ht="13.2" customHeight="1">
      <c r="B38" s="55"/>
      <c r="C38" s="55"/>
      <c r="D38" s="55"/>
      <c r="E38" s="55"/>
    </row>
  </sheetData>
  <pageMargins left="0.18" right="0" top="0.5" bottom="0" header="0" footer="0"/>
  <pageSetup scale="76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V214"/>
  <sheetViews>
    <sheetView showGridLines="0" workbookViewId="0"/>
  </sheetViews>
  <sheetFormatPr defaultColWidth="11.28515625" defaultRowHeight="13.2" customHeight="1"/>
  <cols>
    <col min="1" max="1" width="24.85546875" style="51" customWidth="1"/>
    <col min="2" max="14" width="8.85546875" style="51" customWidth="1"/>
    <col min="15" max="15" width="2.140625" style="51" customWidth="1"/>
    <col min="16" max="16" width="22.7109375" style="51" customWidth="1"/>
    <col min="17" max="17" width="16.7109375" style="51" customWidth="1"/>
    <col min="18" max="16384" width="11.28515625" style="51"/>
  </cols>
  <sheetData>
    <row r="1" spans="1:22" s="110" customFormat="1" ht="13.2" customHeight="1">
      <c r="A1" s="42">
        <v>9</v>
      </c>
      <c r="B1" s="211"/>
      <c r="C1" s="211"/>
      <c r="D1" s="211"/>
      <c r="E1" s="210"/>
      <c r="I1" s="198"/>
      <c r="J1" s="198"/>
      <c r="K1" s="198"/>
      <c r="L1" s="198"/>
      <c r="M1" s="198"/>
      <c r="N1" s="198"/>
      <c r="P1" s="42"/>
    </row>
    <row r="2" spans="1:22" s="1" customFormat="1" ht="13.2" customHeight="1">
      <c r="A2" s="42" t="s">
        <v>4</v>
      </c>
      <c r="B2" s="45"/>
      <c r="C2" s="45"/>
      <c r="D2" s="45"/>
      <c r="E2" s="4"/>
      <c r="I2" s="196"/>
      <c r="J2" s="196"/>
      <c r="K2" s="196"/>
      <c r="L2" s="196"/>
      <c r="M2" s="196"/>
      <c r="N2" s="196"/>
      <c r="P2" s="42" t="s">
        <v>4</v>
      </c>
    </row>
    <row r="3" spans="1:22" ht="13.2" customHeight="1">
      <c r="A3" s="98" t="s">
        <v>24</v>
      </c>
      <c r="B3" s="45"/>
      <c r="C3" s="45"/>
      <c r="E3" s="4"/>
      <c r="I3" s="196"/>
      <c r="J3" s="196"/>
      <c r="K3" s="196"/>
      <c r="L3" s="196"/>
      <c r="M3" s="196"/>
      <c r="N3" s="196"/>
      <c r="P3" s="245" t="s">
        <v>39</v>
      </c>
    </row>
    <row r="4" spans="1:22" ht="13.2" customHeight="1">
      <c r="A4" s="209" t="s">
        <v>29</v>
      </c>
      <c r="B4" s="45"/>
      <c r="C4" s="45"/>
      <c r="E4" s="4"/>
      <c r="I4" s="196"/>
      <c r="J4" s="196"/>
      <c r="K4" s="196"/>
      <c r="L4" s="196"/>
      <c r="M4" s="196"/>
      <c r="N4" s="196"/>
      <c r="P4" s="244" t="s">
        <v>55</v>
      </c>
    </row>
    <row r="5" spans="1:22" ht="13.2" customHeight="1">
      <c r="A5" s="235"/>
      <c r="B5" s="58"/>
      <c r="C5" s="58"/>
      <c r="D5" s="6"/>
      <c r="E5" s="59"/>
      <c r="F5" s="6"/>
      <c r="G5" s="6"/>
      <c r="H5" s="54"/>
      <c r="I5" s="54"/>
      <c r="J5" s="54"/>
      <c r="K5" s="54"/>
      <c r="L5" s="54"/>
      <c r="M5" s="54"/>
      <c r="N5" s="54"/>
      <c r="O5" s="6"/>
      <c r="P5" s="6"/>
    </row>
    <row r="6" spans="1:22" ht="13.2" customHeight="1">
      <c r="A6" s="67"/>
      <c r="B6" s="65">
        <v>2000</v>
      </c>
      <c r="C6" s="65">
        <v>2001</v>
      </c>
      <c r="D6" s="65">
        <v>2002</v>
      </c>
      <c r="E6" s="64">
        <v>2003</v>
      </c>
      <c r="F6" s="67">
        <v>2004</v>
      </c>
      <c r="G6" s="67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66">
        <v>2011</v>
      </c>
      <c r="N6" s="66">
        <v>2012</v>
      </c>
      <c r="O6" s="67" t="s">
        <v>6</v>
      </c>
      <c r="P6" s="67"/>
    </row>
    <row r="7" spans="1:22" ht="24" customHeight="1">
      <c r="B7" s="52"/>
      <c r="C7" s="52"/>
      <c r="D7" s="52"/>
      <c r="E7" s="52"/>
      <c r="H7" s="54"/>
      <c r="I7" s="54"/>
      <c r="J7" s="54"/>
      <c r="K7" s="54"/>
      <c r="L7" s="54"/>
      <c r="M7" s="54"/>
      <c r="N7" s="54"/>
    </row>
    <row r="8" spans="1:22" s="110" customFormat="1" ht="13.2" customHeight="1">
      <c r="A8" s="109" t="s">
        <v>0</v>
      </c>
      <c r="B8" s="125">
        <v>4948.3</v>
      </c>
      <c r="C8" s="125">
        <v>5026.8</v>
      </c>
      <c r="D8" s="125">
        <v>5184.5</v>
      </c>
      <c r="E8" s="125">
        <v>5754.1</v>
      </c>
      <c r="F8" s="125">
        <v>6329.2</v>
      </c>
      <c r="G8" s="125">
        <v>6809.1462387300016</v>
      </c>
      <c r="H8" s="125">
        <v>7762.6782145500001</v>
      </c>
      <c r="I8" s="125">
        <v>8820.6124308000017</v>
      </c>
      <c r="J8" s="125">
        <v>9817.66974648</v>
      </c>
      <c r="K8" s="125">
        <v>7325.3639467400008</v>
      </c>
      <c r="L8" s="125">
        <v>8416.1632942200013</v>
      </c>
      <c r="M8" s="125">
        <v>9964.5075441500012</v>
      </c>
      <c r="N8" s="125">
        <v>10269.626606209998</v>
      </c>
      <c r="P8" s="246" t="s">
        <v>0</v>
      </c>
      <c r="R8" s="111"/>
      <c r="S8" s="111"/>
      <c r="T8" s="111"/>
      <c r="U8" s="111"/>
      <c r="V8" s="111"/>
    </row>
    <row r="9" spans="1:22" s="1" customFormat="1" ht="13.2" customHeight="1">
      <c r="A9" s="99" t="s">
        <v>136</v>
      </c>
      <c r="B9" s="2">
        <v>809.1</v>
      </c>
      <c r="C9" s="2">
        <v>820.5</v>
      </c>
      <c r="D9" s="2">
        <v>820.8</v>
      </c>
      <c r="E9" s="2">
        <v>867.5</v>
      </c>
      <c r="F9" s="2">
        <v>945</v>
      </c>
      <c r="G9" s="2">
        <v>1094.9226613399999</v>
      </c>
      <c r="H9" s="2">
        <v>1309.0808588099999</v>
      </c>
      <c r="I9" s="2">
        <v>1463.7476084500001</v>
      </c>
      <c r="J9" s="2">
        <v>1667.0631293199999</v>
      </c>
      <c r="K9" s="2">
        <v>1525.26801875</v>
      </c>
      <c r="L9" s="2">
        <v>1623.5485034400001</v>
      </c>
      <c r="M9" s="2">
        <v>1945.8443039599999</v>
      </c>
      <c r="N9" s="2">
        <v>1967.2113750899998</v>
      </c>
      <c r="P9" s="118" t="s">
        <v>139</v>
      </c>
      <c r="R9" s="2"/>
      <c r="S9" s="2"/>
      <c r="T9" s="2"/>
      <c r="U9" s="2"/>
      <c r="V9" s="2"/>
    </row>
    <row r="10" spans="1:22" s="1" customFormat="1" ht="13.2" customHeight="1">
      <c r="A10" s="99" t="s">
        <v>172</v>
      </c>
      <c r="B10" s="2">
        <v>129.68390278000001</v>
      </c>
      <c r="C10" s="2">
        <v>135.14095838</v>
      </c>
      <c r="D10" s="2">
        <v>156.17161105000002</v>
      </c>
      <c r="E10" s="2">
        <v>126.01378231</v>
      </c>
      <c r="F10" s="2">
        <v>146.30604176</v>
      </c>
      <c r="G10" s="2">
        <v>164.55628019</v>
      </c>
      <c r="H10" s="2">
        <v>221.76431697999999</v>
      </c>
      <c r="I10" s="2">
        <v>194.28102532</v>
      </c>
      <c r="J10" s="2">
        <v>202.11241459000001</v>
      </c>
      <c r="K10" s="2">
        <v>179.72743443000002</v>
      </c>
      <c r="L10" s="2">
        <v>225.17632983999999</v>
      </c>
      <c r="M10" s="2">
        <v>202.95591999999999</v>
      </c>
      <c r="N10" s="2">
        <v>179.36945227000001</v>
      </c>
      <c r="P10" s="118" t="s">
        <v>175</v>
      </c>
      <c r="R10" s="2"/>
      <c r="S10" s="2"/>
      <c r="T10" s="2"/>
      <c r="U10" s="2"/>
      <c r="V10" s="2"/>
    </row>
    <row r="11" spans="1:22" s="1" customFormat="1" ht="13.2" customHeight="1">
      <c r="A11" s="99" t="s">
        <v>138</v>
      </c>
      <c r="B11" s="3">
        <v>4009.5160972199997</v>
      </c>
      <c r="C11" s="3">
        <v>4071.1590416200002</v>
      </c>
      <c r="D11" s="3">
        <v>4207.5283889499997</v>
      </c>
      <c r="E11" s="3">
        <v>4760.58621769</v>
      </c>
      <c r="F11" s="3">
        <v>5237.8939582399998</v>
      </c>
      <c r="G11" s="3">
        <v>5549.6672972000024</v>
      </c>
      <c r="H11" s="3">
        <v>6231.8330387599999</v>
      </c>
      <c r="I11" s="3">
        <v>7162.5837970300017</v>
      </c>
      <c r="J11" s="3">
        <v>7948.4942025699993</v>
      </c>
      <c r="K11" s="3">
        <v>5620.3684935600004</v>
      </c>
      <c r="L11" s="3">
        <v>6567.4384609400013</v>
      </c>
      <c r="M11" s="3">
        <v>7815.7073201900012</v>
      </c>
      <c r="N11" s="3">
        <v>8123.045778849998</v>
      </c>
      <c r="P11" s="118" t="s">
        <v>176</v>
      </c>
      <c r="R11" s="2"/>
      <c r="S11" s="2"/>
      <c r="T11" s="2"/>
      <c r="U11" s="2"/>
      <c r="V11" s="2"/>
    </row>
    <row r="12" spans="1:22" s="1" customFormat="1" ht="13.2" customHeight="1">
      <c r="A12" s="87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P12" s="87"/>
      <c r="R12" s="2"/>
      <c r="S12" s="2"/>
      <c r="T12" s="2"/>
      <c r="U12" s="2"/>
      <c r="V12" s="2"/>
    </row>
    <row r="13" spans="1:22" s="1" customFormat="1" ht="13.2" customHeight="1">
      <c r="A13" s="99" t="s">
        <v>25</v>
      </c>
      <c r="B13" s="3">
        <v>1220.3</v>
      </c>
      <c r="C13" s="3">
        <v>1271.2</v>
      </c>
      <c r="D13" s="3">
        <v>1362.3</v>
      </c>
      <c r="E13" s="3">
        <v>1588.7</v>
      </c>
      <c r="F13" s="3">
        <v>1783.6</v>
      </c>
      <c r="G13" s="3">
        <v>2214.5886861920003</v>
      </c>
      <c r="H13" s="3">
        <v>2521.6851762707997</v>
      </c>
      <c r="I13" s="3">
        <v>3017.6535209388003</v>
      </c>
      <c r="J13" s="3">
        <v>3141.3415352456</v>
      </c>
      <c r="K13" s="3">
        <v>2743.9120900972002</v>
      </c>
      <c r="L13" s="3">
        <v>3063.5979736324007</v>
      </c>
      <c r="M13" s="3">
        <v>3516.3468177228001</v>
      </c>
      <c r="N13" s="3">
        <v>3677.4767841175994</v>
      </c>
      <c r="P13" s="118" t="s">
        <v>58</v>
      </c>
      <c r="R13" s="2"/>
      <c r="S13" s="2"/>
      <c r="T13" s="2"/>
      <c r="U13" s="2"/>
      <c r="V13" s="2"/>
    </row>
    <row r="14" spans="1:22" s="1" customFormat="1" ht="13.2" customHeight="1">
      <c r="A14" s="99" t="s">
        <v>170</v>
      </c>
      <c r="B14" s="2">
        <v>176.3</v>
      </c>
      <c r="C14" s="2">
        <v>170.5</v>
      </c>
      <c r="D14" s="2">
        <v>182.8</v>
      </c>
      <c r="E14" s="2">
        <v>271.7</v>
      </c>
      <c r="F14" s="2">
        <v>335.6</v>
      </c>
      <c r="G14" s="2">
        <v>340.35299115999999</v>
      </c>
      <c r="H14" s="2">
        <v>453.09847526999999</v>
      </c>
      <c r="I14" s="2">
        <v>574.56653684999992</v>
      </c>
      <c r="J14" s="2">
        <v>466.83989527999995</v>
      </c>
      <c r="K14" s="2">
        <v>382.77085906000002</v>
      </c>
      <c r="L14" s="2">
        <v>441.83926719999999</v>
      </c>
      <c r="M14" s="2">
        <v>474.88412955000001</v>
      </c>
      <c r="N14" s="2">
        <v>523.26390189999995</v>
      </c>
      <c r="P14" s="118" t="s">
        <v>177</v>
      </c>
      <c r="R14" s="2"/>
      <c r="S14" s="2"/>
      <c r="T14" s="2"/>
      <c r="U14" s="2"/>
      <c r="V14" s="2"/>
    </row>
    <row r="15" spans="1:22" s="1" customFormat="1" ht="13.2" customHeight="1">
      <c r="A15" s="99" t="s">
        <v>171</v>
      </c>
      <c r="B15" s="3">
        <v>1044</v>
      </c>
      <c r="C15" s="3">
        <v>1100.7</v>
      </c>
      <c r="D15" s="2">
        <v>1179.5</v>
      </c>
      <c r="E15" s="2">
        <v>1317</v>
      </c>
      <c r="F15" s="2">
        <v>1448</v>
      </c>
      <c r="G15" s="2">
        <v>1874.2356950320004</v>
      </c>
      <c r="H15" s="2">
        <v>2068.5867010007996</v>
      </c>
      <c r="I15" s="2">
        <v>2443.0869840888004</v>
      </c>
      <c r="J15" s="2">
        <v>2674.5016399656001</v>
      </c>
      <c r="K15" s="2">
        <v>2361.1412310372002</v>
      </c>
      <c r="L15" s="2">
        <v>2621.7587064324007</v>
      </c>
      <c r="M15" s="2">
        <v>3041.4626881728</v>
      </c>
      <c r="N15" s="2">
        <v>3154.2128822175996</v>
      </c>
      <c r="P15" s="118" t="s">
        <v>178</v>
      </c>
      <c r="R15" s="2"/>
      <c r="S15" s="2"/>
      <c r="T15" s="2"/>
      <c r="U15" s="2"/>
      <c r="V15" s="2"/>
    </row>
    <row r="16" spans="1:22" s="1" customFormat="1" ht="13.2" customHeight="1">
      <c r="A16" s="99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P16" s="118"/>
      <c r="R16" s="2"/>
      <c r="S16" s="2"/>
      <c r="T16" s="2"/>
      <c r="U16" s="2"/>
      <c r="V16" s="2"/>
    </row>
    <row r="17" spans="1:22" s="1" customFormat="1" ht="13.2" customHeight="1">
      <c r="A17" s="99" t="s">
        <v>26</v>
      </c>
      <c r="B17" s="126">
        <v>1615.1999999999998</v>
      </c>
      <c r="C17" s="126">
        <v>1691.5000000000002</v>
      </c>
      <c r="D17" s="126">
        <v>1660.3000000000002</v>
      </c>
      <c r="E17" s="126">
        <v>1852.1000000000001</v>
      </c>
      <c r="F17" s="126">
        <v>2097.9</v>
      </c>
      <c r="G17" s="126">
        <v>2456.4717198880007</v>
      </c>
      <c r="H17" s="126">
        <v>2936.3334015292003</v>
      </c>
      <c r="I17" s="126">
        <v>3510.8347484112001</v>
      </c>
      <c r="J17" s="126">
        <v>4305.5428430244001</v>
      </c>
      <c r="K17" s="126">
        <v>2950.3896120228001</v>
      </c>
      <c r="L17" s="126">
        <v>3652.3643754276</v>
      </c>
      <c r="M17" s="126">
        <v>4524.4034220371996</v>
      </c>
      <c r="N17" s="126">
        <v>4599.9560123324</v>
      </c>
      <c r="P17" s="118" t="s">
        <v>59</v>
      </c>
      <c r="R17" s="2"/>
      <c r="S17" s="2"/>
      <c r="T17" s="2"/>
      <c r="U17" s="2"/>
      <c r="V17" s="2"/>
    </row>
    <row r="18" spans="1:22" s="1" customFormat="1" ht="13.2" customHeight="1">
      <c r="A18" s="99" t="s">
        <v>173</v>
      </c>
      <c r="B18" s="3">
        <v>1235.5</v>
      </c>
      <c r="C18" s="3">
        <v>1276.4000000000001</v>
      </c>
      <c r="D18" s="3">
        <v>1283.9000000000001</v>
      </c>
      <c r="E18" s="3">
        <v>1446.8</v>
      </c>
      <c r="F18" s="3">
        <v>1630.4</v>
      </c>
      <c r="G18" s="3">
        <v>1948.0949152780001</v>
      </c>
      <c r="H18" s="3">
        <v>2356.4701758392002</v>
      </c>
      <c r="I18" s="3">
        <v>2869.2254994611999</v>
      </c>
      <c r="J18" s="3">
        <v>3460.9474475443999</v>
      </c>
      <c r="K18" s="3">
        <v>2390.3594548927999</v>
      </c>
      <c r="L18" s="3">
        <v>2956.6825480276002</v>
      </c>
      <c r="M18" s="3">
        <v>3647.4210685671997</v>
      </c>
      <c r="N18" s="3">
        <v>3742.2117973023996</v>
      </c>
      <c r="P18" s="244" t="s">
        <v>179</v>
      </c>
      <c r="R18" s="2"/>
      <c r="S18" s="2"/>
      <c r="T18" s="2"/>
      <c r="U18" s="2"/>
      <c r="V18" s="2"/>
    </row>
    <row r="19" spans="1:22" s="1" customFormat="1" ht="13.2" customHeight="1">
      <c r="A19" s="99" t="s">
        <v>184</v>
      </c>
      <c r="B19" s="3">
        <v>210.4</v>
      </c>
      <c r="C19" s="3">
        <v>168.8</v>
      </c>
      <c r="D19" s="2">
        <v>175.3</v>
      </c>
      <c r="E19" s="2">
        <v>209.3</v>
      </c>
      <c r="F19" s="2">
        <v>225.8</v>
      </c>
      <c r="G19" s="2">
        <v>316.26704706999999</v>
      </c>
      <c r="H19" s="2">
        <v>359.23963114000003</v>
      </c>
      <c r="I19" s="2">
        <v>475.85714484000005</v>
      </c>
      <c r="J19" s="2">
        <v>572.85728669000002</v>
      </c>
      <c r="K19" s="2">
        <v>367.65610731999993</v>
      </c>
      <c r="L19" s="2">
        <v>473.31893815999996</v>
      </c>
      <c r="M19" s="2">
        <v>565.67996956000002</v>
      </c>
      <c r="N19" s="2">
        <v>409.43851460000002</v>
      </c>
      <c r="P19" s="118" t="s">
        <v>186</v>
      </c>
      <c r="R19" s="2"/>
      <c r="S19" s="2"/>
      <c r="T19" s="2"/>
      <c r="U19" s="2"/>
      <c r="V19" s="2"/>
    </row>
    <row r="20" spans="1:22" s="1" customFormat="1" ht="13.2" customHeight="1">
      <c r="A20" s="99" t="s">
        <v>185</v>
      </c>
      <c r="B20" s="3">
        <v>165</v>
      </c>
      <c r="C20" s="3">
        <v>149.19999999999999</v>
      </c>
      <c r="D20" s="2">
        <v>148.30000000000001</v>
      </c>
      <c r="E20" s="2">
        <v>191.6</v>
      </c>
      <c r="F20" s="2">
        <v>239.3</v>
      </c>
      <c r="G20" s="2">
        <v>282.80315129799999</v>
      </c>
      <c r="H20" s="2">
        <v>339.51004627919997</v>
      </c>
      <c r="I20" s="2">
        <v>447.66835940120006</v>
      </c>
      <c r="J20" s="2">
        <v>629.0174484943999</v>
      </c>
      <c r="K20" s="2">
        <v>341.70664853279993</v>
      </c>
      <c r="L20" s="2">
        <v>402.31573145759995</v>
      </c>
      <c r="M20" s="2">
        <v>567.7460675271999</v>
      </c>
      <c r="N20" s="2">
        <v>786.83236934240006</v>
      </c>
      <c r="P20" s="118" t="s">
        <v>187</v>
      </c>
      <c r="R20" s="2"/>
      <c r="S20" s="2"/>
      <c r="T20" s="2"/>
      <c r="U20" s="2"/>
      <c r="V20" s="2"/>
    </row>
    <row r="21" spans="1:22" s="1" customFormat="1" ht="13.2" customHeight="1">
      <c r="A21" s="99" t="s">
        <v>144</v>
      </c>
      <c r="B21" s="3">
        <v>99.3</v>
      </c>
      <c r="C21" s="3">
        <v>96.9</v>
      </c>
      <c r="D21" s="2">
        <v>88.7</v>
      </c>
      <c r="E21" s="2">
        <v>96.4</v>
      </c>
      <c r="F21" s="2">
        <v>117.1</v>
      </c>
      <c r="G21" s="2">
        <v>145.09443844999998</v>
      </c>
      <c r="H21" s="2">
        <v>142.50967740999999</v>
      </c>
      <c r="I21" s="2">
        <v>181.07402361000001</v>
      </c>
      <c r="J21" s="2">
        <v>242.92064730999999</v>
      </c>
      <c r="K21" s="2">
        <v>209.46222704000002</v>
      </c>
      <c r="L21" s="2">
        <v>230.39099437000002</v>
      </c>
      <c r="M21" s="2">
        <v>308.72526274000001</v>
      </c>
      <c r="N21" s="2">
        <v>303.44936272000007</v>
      </c>
      <c r="P21" s="118" t="s">
        <v>180</v>
      </c>
      <c r="R21" s="2"/>
      <c r="S21" s="2"/>
      <c r="T21" s="2"/>
      <c r="U21" s="2"/>
      <c r="V21" s="2"/>
    </row>
    <row r="22" spans="1:22" s="1" customFormat="1" ht="13.2" customHeight="1">
      <c r="A22" s="99" t="s">
        <v>174</v>
      </c>
      <c r="B22" s="3">
        <v>192.3</v>
      </c>
      <c r="C22" s="3">
        <v>254.7</v>
      </c>
      <c r="D22" s="2">
        <v>225.8</v>
      </c>
      <c r="E22" s="2">
        <v>249.7</v>
      </c>
      <c r="F22" s="2">
        <v>289.89999999999998</v>
      </c>
      <c r="G22" s="2">
        <v>302.21073348000004</v>
      </c>
      <c r="H22" s="2">
        <v>401.03621002</v>
      </c>
      <c r="I22" s="2">
        <v>415.89983194000007</v>
      </c>
      <c r="J22" s="2">
        <v>547.23314353000001</v>
      </c>
      <c r="K22" s="2">
        <v>290.36785769000005</v>
      </c>
      <c r="L22" s="2">
        <v>402.45206574999997</v>
      </c>
      <c r="M22" s="2">
        <v>485.27555408999996</v>
      </c>
      <c r="N22" s="2">
        <v>471.84793831999997</v>
      </c>
      <c r="P22" s="118" t="s">
        <v>181</v>
      </c>
      <c r="R22" s="2"/>
      <c r="S22" s="2"/>
      <c r="T22" s="2"/>
      <c r="U22" s="2"/>
      <c r="V22" s="2"/>
    </row>
    <row r="23" spans="1:22" s="1" customFormat="1" ht="13.2" customHeight="1">
      <c r="A23" s="99" t="s">
        <v>145</v>
      </c>
      <c r="B23" s="3">
        <v>88.1</v>
      </c>
      <c r="C23" s="3">
        <v>63.5</v>
      </c>
      <c r="D23" s="2">
        <v>61.9</v>
      </c>
      <c r="E23" s="2">
        <v>59.2</v>
      </c>
      <c r="F23" s="2">
        <v>60.5</v>
      </c>
      <c r="G23" s="2">
        <v>61.07163268</v>
      </c>
      <c r="H23" s="2">
        <v>36.31733826</v>
      </c>
      <c r="I23" s="2">
        <v>44.635393399999998</v>
      </c>
      <c r="J23" s="2">
        <v>54.441604640000001</v>
      </c>
      <c r="K23" s="2">
        <v>60.200072400000003</v>
      </c>
      <c r="L23" s="2">
        <v>62.838767279999999</v>
      </c>
      <c r="M23" s="2">
        <v>82.981536640000002</v>
      </c>
      <c r="N23" s="2">
        <v>82.446913989999999</v>
      </c>
      <c r="P23" s="267" t="s">
        <v>182</v>
      </c>
      <c r="R23" s="2"/>
      <c r="S23" s="2"/>
      <c r="T23" s="2"/>
      <c r="U23" s="2"/>
      <c r="V23" s="2"/>
    </row>
    <row r="24" spans="1:22" s="1" customFormat="1" ht="13.2" customHeight="1">
      <c r="A24" s="34"/>
      <c r="B24" s="3"/>
      <c r="C24" s="3"/>
      <c r="D24" s="3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P24" s="34"/>
      <c r="R24" s="2"/>
      <c r="S24" s="2"/>
      <c r="T24" s="2"/>
      <c r="U24" s="2"/>
      <c r="V24" s="2"/>
    </row>
    <row r="25" spans="1:22" s="1" customFormat="1" ht="13.2" customHeight="1">
      <c r="A25" s="99" t="s">
        <v>27</v>
      </c>
      <c r="B25" s="3">
        <v>960.09999999999991</v>
      </c>
      <c r="C25" s="3">
        <v>903.5</v>
      </c>
      <c r="D25" s="3">
        <v>879.30000000000007</v>
      </c>
      <c r="E25" s="3">
        <v>934.1</v>
      </c>
      <c r="F25" s="3">
        <v>989.5</v>
      </c>
      <c r="G25" s="3">
        <v>1029.7498476299997</v>
      </c>
      <c r="H25" s="3">
        <v>1233.2659412800001</v>
      </c>
      <c r="I25" s="3">
        <v>1392.4542164000002</v>
      </c>
      <c r="J25" s="3">
        <v>1365.6707237099999</v>
      </c>
      <c r="K25" s="3">
        <v>1026.3771329600002</v>
      </c>
      <c r="L25" s="3">
        <v>1086.63361745</v>
      </c>
      <c r="M25" s="3">
        <v>1286.9812541400001</v>
      </c>
      <c r="N25" s="3">
        <v>1275.0232224599999</v>
      </c>
      <c r="P25" s="118" t="s">
        <v>60</v>
      </c>
      <c r="R25" s="2"/>
      <c r="S25" s="2"/>
      <c r="T25" s="2"/>
      <c r="U25" s="2"/>
      <c r="V25" s="2"/>
    </row>
    <row r="26" spans="1:22" s="1" customFormat="1" ht="13.2" customHeight="1">
      <c r="A26" s="99" t="s">
        <v>77</v>
      </c>
      <c r="B26" s="2">
        <v>235.5</v>
      </c>
      <c r="C26" s="2">
        <v>288.10000000000002</v>
      </c>
      <c r="D26" s="2">
        <v>260.5</v>
      </c>
      <c r="E26" s="2">
        <v>277.3</v>
      </c>
      <c r="F26" s="2">
        <v>267.2</v>
      </c>
      <c r="G26" s="2">
        <v>296.33938058000001</v>
      </c>
      <c r="H26" s="2">
        <v>361.0151772800001</v>
      </c>
      <c r="I26" s="2">
        <v>439.19063136</v>
      </c>
      <c r="J26" s="2">
        <v>465.63707122</v>
      </c>
      <c r="K26" s="2">
        <v>377.15052677000006</v>
      </c>
      <c r="L26" s="2">
        <v>403.77113218</v>
      </c>
      <c r="M26" s="2">
        <v>447.53331358999992</v>
      </c>
      <c r="N26" s="2">
        <v>443.16811804000002</v>
      </c>
      <c r="P26" s="118" t="s">
        <v>179</v>
      </c>
      <c r="R26" s="2"/>
      <c r="S26" s="2"/>
      <c r="T26" s="2"/>
      <c r="U26" s="2"/>
      <c r="V26" s="2"/>
    </row>
    <row r="27" spans="1:22" s="1" customFormat="1" ht="13.2" customHeight="1">
      <c r="A27" s="99" t="s">
        <v>143</v>
      </c>
      <c r="B27" s="2">
        <v>414</v>
      </c>
      <c r="C27" s="2">
        <v>358</v>
      </c>
      <c r="D27" s="2">
        <v>349.2</v>
      </c>
      <c r="E27" s="2">
        <v>387.8</v>
      </c>
      <c r="F27" s="2">
        <v>437.3</v>
      </c>
      <c r="G27" s="2">
        <v>422.66197643999999</v>
      </c>
      <c r="H27" s="2">
        <v>450.18359941999995</v>
      </c>
      <c r="I27" s="2">
        <v>568.4666228100001</v>
      </c>
      <c r="J27" s="2">
        <v>480.00087300999996</v>
      </c>
      <c r="K27" s="2">
        <v>328.18609597</v>
      </c>
      <c r="L27" s="2">
        <v>336.38725068000008</v>
      </c>
      <c r="M27" s="2">
        <v>399.00787332000004</v>
      </c>
      <c r="N27" s="2">
        <v>439.69346523999997</v>
      </c>
      <c r="P27" s="118" t="s">
        <v>183</v>
      </c>
      <c r="R27" s="2"/>
      <c r="S27" s="2"/>
      <c r="T27" s="2"/>
      <c r="U27" s="2"/>
      <c r="V27" s="2"/>
    </row>
    <row r="28" spans="1:22" s="1" customFormat="1" ht="13.2" customHeight="1">
      <c r="A28" s="99" t="s">
        <v>144</v>
      </c>
      <c r="B28" s="2">
        <v>11.5</v>
      </c>
      <c r="C28" s="2">
        <v>13.9</v>
      </c>
      <c r="D28" s="2">
        <v>13.7</v>
      </c>
      <c r="E28" s="2">
        <v>12.5</v>
      </c>
      <c r="F28" s="2">
        <v>45</v>
      </c>
      <c r="G28" s="2">
        <v>15.65967489</v>
      </c>
      <c r="H28" s="2">
        <v>18.091478929999997</v>
      </c>
      <c r="I28" s="2">
        <v>20.678467950000002</v>
      </c>
      <c r="J28" s="2">
        <v>20.11931023</v>
      </c>
      <c r="K28" s="2">
        <v>14.118458730000002</v>
      </c>
      <c r="L28" s="2">
        <v>24.207464980000005</v>
      </c>
      <c r="M28" s="2">
        <v>39.513985130000002</v>
      </c>
      <c r="N28" s="2">
        <v>28.767268550000004</v>
      </c>
      <c r="P28" s="118" t="s">
        <v>180</v>
      </c>
      <c r="R28" s="2"/>
      <c r="S28" s="2"/>
      <c r="T28" s="2"/>
      <c r="U28" s="2"/>
      <c r="V28" s="2"/>
    </row>
    <row r="29" spans="1:22" s="1" customFormat="1" ht="13.2" customHeight="1">
      <c r="A29" s="99" t="s">
        <v>78</v>
      </c>
      <c r="B29" s="2">
        <v>39.299999999999997</v>
      </c>
      <c r="C29" s="2">
        <v>50.6</v>
      </c>
      <c r="D29" s="2">
        <v>81.900000000000006</v>
      </c>
      <c r="E29" s="2">
        <v>79.900000000000006</v>
      </c>
      <c r="F29" s="2">
        <v>59.6</v>
      </c>
      <c r="G29" s="2">
        <v>65.489685929999993</v>
      </c>
      <c r="H29" s="2">
        <v>83.771921419999998</v>
      </c>
      <c r="I29" s="2">
        <v>82.141837160000009</v>
      </c>
      <c r="J29" s="2">
        <v>102.68736039999999</v>
      </c>
      <c r="K29" s="2">
        <v>77.705850489999989</v>
      </c>
      <c r="L29" s="2">
        <v>78.24944816</v>
      </c>
      <c r="M29" s="2">
        <v>107.54026745</v>
      </c>
      <c r="N29" s="2">
        <v>87.317952270000006</v>
      </c>
      <c r="P29" s="118" t="s">
        <v>181</v>
      </c>
      <c r="R29" s="2"/>
      <c r="S29" s="2"/>
      <c r="T29" s="2"/>
      <c r="U29" s="2"/>
      <c r="V29" s="2"/>
    </row>
    <row r="30" spans="1:22" s="1" customFormat="1" ht="13.2" customHeight="1">
      <c r="A30" s="99" t="s">
        <v>188</v>
      </c>
      <c r="B30" s="2">
        <v>106.9</v>
      </c>
      <c r="C30" s="2">
        <v>86.9</v>
      </c>
      <c r="D30" s="2">
        <v>93.9</v>
      </c>
      <c r="E30" s="2">
        <v>106.6</v>
      </c>
      <c r="F30" s="2">
        <v>105.6</v>
      </c>
      <c r="G30" s="2">
        <v>120.06692152999999</v>
      </c>
      <c r="H30" s="2">
        <v>140.11567264000001</v>
      </c>
      <c r="I30" s="2">
        <v>117.41664617999999</v>
      </c>
      <c r="J30" s="2">
        <v>115.69365671999999</v>
      </c>
      <c r="K30" s="2">
        <v>90.689103550000013</v>
      </c>
      <c r="L30" s="2">
        <v>124.54686604</v>
      </c>
      <c r="M30" s="2">
        <v>154.8524056</v>
      </c>
      <c r="N30" s="2">
        <v>141.93149553999999</v>
      </c>
      <c r="P30" s="118" t="s">
        <v>225</v>
      </c>
      <c r="R30" s="2"/>
      <c r="S30" s="2"/>
      <c r="T30" s="2"/>
      <c r="U30" s="2"/>
      <c r="V30" s="2"/>
    </row>
    <row r="31" spans="1:22" s="1" customFormat="1" ht="13.2" customHeight="1">
      <c r="A31" s="99" t="s">
        <v>189</v>
      </c>
      <c r="B31" s="2">
        <v>26.9</v>
      </c>
      <c r="C31" s="2">
        <v>24.9</v>
      </c>
      <c r="D31" s="2">
        <v>25.3</v>
      </c>
      <c r="E31" s="2">
        <v>29.1</v>
      </c>
      <c r="F31" s="2">
        <v>27.2</v>
      </c>
      <c r="G31" s="2">
        <v>35.178709210000001</v>
      </c>
      <c r="H31" s="2">
        <v>44.069888600000006</v>
      </c>
      <c r="I31" s="2">
        <v>40.304456039999998</v>
      </c>
      <c r="J31" s="2">
        <v>55.934553009999995</v>
      </c>
      <c r="K31" s="2">
        <v>35.574821890000003</v>
      </c>
      <c r="L31" s="2">
        <v>40.000213479999992</v>
      </c>
      <c r="M31" s="2">
        <v>44.040229700000005</v>
      </c>
      <c r="N31" s="2">
        <v>52.915572310000002</v>
      </c>
      <c r="P31" s="118" t="s">
        <v>226</v>
      </c>
      <c r="R31" s="2"/>
      <c r="S31" s="2"/>
      <c r="T31" s="2"/>
      <c r="U31" s="2"/>
      <c r="V31" s="2"/>
    </row>
    <row r="32" spans="1:22" s="1" customFormat="1" ht="13.2" customHeight="1">
      <c r="A32" s="99" t="s">
        <v>190</v>
      </c>
      <c r="B32" s="2">
        <v>125.4</v>
      </c>
      <c r="C32" s="2">
        <v>80.5</v>
      </c>
      <c r="D32" s="2">
        <v>54.1</v>
      </c>
      <c r="E32" s="2">
        <v>40.299999999999997</v>
      </c>
      <c r="F32" s="2">
        <v>47.3</v>
      </c>
      <c r="G32" s="2">
        <v>73.728903029999998</v>
      </c>
      <c r="H32" s="2">
        <v>135.37688746000001</v>
      </c>
      <c r="I32" s="2">
        <v>123.39417738</v>
      </c>
      <c r="J32" s="2">
        <v>124.57213684999999</v>
      </c>
      <c r="K32" s="2">
        <v>102.44852499999999</v>
      </c>
      <c r="L32" s="2">
        <v>78.873932390000007</v>
      </c>
      <c r="M32" s="2">
        <v>94.043516539999999</v>
      </c>
      <c r="N32" s="2">
        <v>80.760882219999999</v>
      </c>
      <c r="P32" s="118" t="s">
        <v>227</v>
      </c>
      <c r="R32" s="2"/>
      <c r="S32" s="2"/>
      <c r="T32" s="2"/>
      <c r="U32" s="2"/>
      <c r="V32" s="2"/>
    </row>
    <row r="33" spans="1:22" s="1" customFormat="1" ht="13.2" customHeight="1">
      <c r="A33" s="99" t="s">
        <v>191</v>
      </c>
      <c r="B33" s="2">
        <v>0.6</v>
      </c>
      <c r="C33" s="2">
        <v>0.6</v>
      </c>
      <c r="D33" s="2">
        <v>0.7</v>
      </c>
      <c r="E33" s="2">
        <v>0.6</v>
      </c>
      <c r="F33" s="2">
        <v>0.3</v>
      </c>
      <c r="G33" s="2">
        <v>0.62459602000000003</v>
      </c>
      <c r="H33" s="2">
        <v>0.64131553000000008</v>
      </c>
      <c r="I33" s="2">
        <v>0.86137752000000001</v>
      </c>
      <c r="J33" s="2">
        <v>1.0257622700000002</v>
      </c>
      <c r="K33" s="2">
        <v>0.50375055999999996</v>
      </c>
      <c r="L33" s="2">
        <v>0.59730954000000003</v>
      </c>
      <c r="M33" s="2">
        <v>0.44966280999999997</v>
      </c>
      <c r="N33" s="2">
        <v>0.46846829000000001</v>
      </c>
      <c r="P33" s="118" t="s">
        <v>228</v>
      </c>
      <c r="R33" s="2"/>
      <c r="S33" s="2"/>
      <c r="T33" s="2"/>
      <c r="U33" s="2"/>
      <c r="V33" s="2"/>
    </row>
    <row r="34" spans="1:22" s="1" customFormat="1" ht="13.2" customHeight="1">
      <c r="A34" s="99" t="s">
        <v>145</v>
      </c>
      <c r="B34" s="2" t="s">
        <v>1</v>
      </c>
      <c r="C34" s="2" t="s">
        <v>1</v>
      </c>
      <c r="D34" s="2" t="s">
        <v>1</v>
      </c>
      <c r="E34" s="2" t="s">
        <v>1</v>
      </c>
      <c r="F34" s="2" t="s">
        <v>1</v>
      </c>
      <c r="G34" s="2" t="s">
        <v>1</v>
      </c>
      <c r="H34" s="2" t="s">
        <v>1</v>
      </c>
      <c r="I34" s="2" t="s">
        <v>1</v>
      </c>
      <c r="J34" s="2" t="s">
        <v>1</v>
      </c>
      <c r="K34" s="2" t="s">
        <v>1</v>
      </c>
      <c r="L34" s="2" t="s">
        <v>1</v>
      </c>
      <c r="M34" s="2" t="s">
        <v>1</v>
      </c>
      <c r="N34" s="2" t="s">
        <v>1</v>
      </c>
      <c r="P34" s="118" t="s">
        <v>182</v>
      </c>
      <c r="R34" s="2"/>
      <c r="S34" s="2"/>
      <c r="T34" s="2"/>
      <c r="U34" s="2"/>
      <c r="V34" s="2"/>
    </row>
    <row r="35" spans="1:22" s="1" customFormat="1" ht="7.5" customHeight="1">
      <c r="A35" s="34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P35" s="87"/>
      <c r="R35" s="2"/>
      <c r="S35" s="2"/>
      <c r="T35" s="2"/>
      <c r="U35" s="2"/>
      <c r="V35" s="2"/>
    </row>
    <row r="36" spans="1:22" s="1" customFormat="1" ht="13.2" customHeight="1">
      <c r="A36" s="100" t="s">
        <v>21</v>
      </c>
      <c r="B36" s="5">
        <v>1152.7</v>
      </c>
      <c r="C36" s="5">
        <v>1160.5999999999999</v>
      </c>
      <c r="D36" s="5">
        <v>1282.5999999999999</v>
      </c>
      <c r="E36" s="35">
        <v>1379.2</v>
      </c>
      <c r="F36" s="35">
        <v>1458.2</v>
      </c>
      <c r="G36" s="35">
        <v>1108.3359850200002</v>
      </c>
      <c r="H36" s="35">
        <v>1071.39369547</v>
      </c>
      <c r="I36" s="35">
        <v>899.66994505000014</v>
      </c>
      <c r="J36" s="35">
        <v>1005.1146444999999</v>
      </c>
      <c r="K36" s="35">
        <v>604.68511165999996</v>
      </c>
      <c r="L36" s="35">
        <v>613.56732771000009</v>
      </c>
      <c r="M36" s="35">
        <v>636.77605024999991</v>
      </c>
      <c r="N36" s="35">
        <v>717.17058729999985</v>
      </c>
      <c r="P36" s="247" t="s">
        <v>53</v>
      </c>
      <c r="R36" s="2"/>
      <c r="S36" s="2"/>
      <c r="T36" s="2"/>
      <c r="U36" s="2"/>
      <c r="V36" s="2"/>
    </row>
    <row r="37" spans="1:22" s="1" customFormat="1" ht="13.2" customHeight="1">
      <c r="A37" s="3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6"/>
      <c r="P37" s="6"/>
    </row>
    <row r="38" spans="1:22" s="1" customFormat="1" ht="13.2" customHeight="1">
      <c r="A38" s="3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22" s="1" customFormat="1" ht="13.2" customHeight="1">
      <c r="A39" s="99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2" s="1" customFormat="1" ht="13.2" customHeight="1">
      <c r="A40" s="99" t="s">
        <v>23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22" s="1" customFormat="1" ht="13.2" customHeight="1">
      <c r="A41" s="1" t="s">
        <v>142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22" s="1" customFormat="1" ht="13.2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22" s="1" customFormat="1" ht="13.2" customHeight="1">
      <c r="A43" s="264" t="s">
        <v>54</v>
      </c>
    </row>
    <row r="44" spans="1:22" s="1" customFormat="1" ht="13.2" customHeight="1">
      <c r="A44" s="265" t="s">
        <v>41</v>
      </c>
    </row>
    <row r="45" spans="1:22" s="1" customFormat="1" ht="13.2" customHeight="1">
      <c r="A45" s="1" t="s">
        <v>165</v>
      </c>
    </row>
    <row r="46" spans="1:22" s="1" customFormat="1" ht="13.2" customHeight="1"/>
    <row r="47" spans="1:22" s="1" customFormat="1" ht="13.2" customHeight="1"/>
    <row r="48" spans="1:22" s="1" customFormat="1" ht="13.2" customHeight="1">
      <c r="B48" s="9"/>
      <c r="C48" s="9"/>
      <c r="D48" s="9"/>
      <c r="E48" s="9"/>
    </row>
    <row r="49" s="1" customFormat="1" ht="13.2" customHeight="1"/>
    <row r="50" s="1" customFormat="1" ht="13.2" customHeight="1"/>
    <row r="51" s="1" customFormat="1" ht="13.2" customHeight="1"/>
    <row r="52" s="1" customFormat="1" ht="13.2" customHeight="1"/>
    <row r="53" s="1" customFormat="1" ht="13.2" customHeight="1"/>
    <row r="54" s="1" customFormat="1" ht="13.2" customHeight="1"/>
    <row r="55" s="1" customFormat="1" ht="13.2" customHeight="1"/>
    <row r="56" s="1" customFormat="1" ht="13.2" customHeight="1"/>
    <row r="57" s="1" customFormat="1" ht="13.2" customHeight="1"/>
    <row r="58" s="1" customFormat="1" ht="13.2" customHeight="1"/>
    <row r="59" s="1" customFormat="1" ht="13.2" customHeight="1"/>
    <row r="60" s="1" customFormat="1" ht="13.2" customHeight="1"/>
    <row r="61" s="1" customFormat="1" ht="13.2" customHeight="1"/>
    <row r="62" s="1" customFormat="1" ht="13.2" customHeight="1"/>
    <row r="63" s="1" customFormat="1" ht="13.2" customHeight="1"/>
    <row r="64" s="1" customFormat="1" ht="13.2" customHeight="1"/>
    <row r="65" s="1" customFormat="1" ht="13.2" customHeight="1"/>
    <row r="66" s="1" customFormat="1" ht="13.2" customHeight="1"/>
    <row r="67" s="1" customFormat="1" ht="13.2" customHeight="1"/>
    <row r="68" s="1" customFormat="1" ht="13.2" customHeight="1"/>
    <row r="69" s="1" customFormat="1" ht="13.2" customHeight="1"/>
    <row r="70" s="1" customFormat="1" ht="13.2" customHeight="1"/>
    <row r="71" s="1" customFormat="1" ht="13.2" customHeight="1"/>
    <row r="72" s="1" customFormat="1" ht="13.2" customHeight="1"/>
    <row r="73" s="1" customFormat="1" ht="13.2" customHeight="1"/>
    <row r="74" s="1" customFormat="1" ht="13.2" customHeight="1"/>
    <row r="75" s="1" customFormat="1" ht="13.2" customHeight="1"/>
    <row r="76" s="1" customFormat="1" ht="13.2" customHeight="1"/>
    <row r="77" s="1" customFormat="1" ht="13.2" customHeight="1"/>
    <row r="78" s="1" customFormat="1" ht="13.2" customHeight="1"/>
    <row r="79" s="1" customFormat="1" ht="13.2" customHeight="1"/>
    <row r="80" s="1" customFormat="1" ht="13.2" customHeight="1"/>
    <row r="81" s="1" customFormat="1" ht="13.2" customHeight="1"/>
    <row r="82" s="1" customFormat="1" ht="13.2" customHeight="1"/>
    <row r="83" s="1" customFormat="1" ht="13.2" customHeight="1"/>
    <row r="84" s="1" customFormat="1" ht="13.2" customHeight="1"/>
    <row r="85" s="1" customFormat="1" ht="13.2" customHeight="1"/>
    <row r="86" s="1" customFormat="1" ht="13.2" customHeight="1"/>
    <row r="87" s="1" customFormat="1" ht="13.2" customHeight="1"/>
    <row r="88" s="1" customFormat="1" ht="13.2" customHeight="1"/>
    <row r="89" s="1" customFormat="1" ht="13.2" customHeight="1"/>
    <row r="90" s="1" customFormat="1" ht="13.2" customHeight="1"/>
    <row r="91" s="1" customFormat="1" ht="13.2" customHeight="1"/>
    <row r="92" s="1" customFormat="1" ht="13.2" customHeight="1"/>
    <row r="93" s="1" customFormat="1" ht="13.2" customHeight="1"/>
    <row r="94" s="1" customFormat="1" ht="13.2" customHeight="1"/>
    <row r="95" s="1" customFormat="1" ht="13.2" customHeight="1"/>
    <row r="96" s="1" customFormat="1" ht="13.2" customHeight="1"/>
    <row r="97" s="1" customFormat="1" ht="13.2" customHeight="1"/>
    <row r="98" s="1" customFormat="1" ht="13.2" customHeight="1"/>
    <row r="99" s="1" customFormat="1" ht="13.2" customHeight="1"/>
    <row r="100" s="1" customFormat="1" ht="13.2" customHeight="1"/>
    <row r="101" s="1" customFormat="1" ht="13.2" customHeight="1"/>
    <row r="102" s="1" customFormat="1" ht="13.2" customHeight="1"/>
    <row r="103" s="1" customFormat="1" ht="13.2" customHeight="1"/>
    <row r="104" s="1" customFormat="1" ht="13.2" customHeight="1"/>
    <row r="105" s="1" customFormat="1" ht="13.2" customHeight="1"/>
    <row r="106" s="1" customFormat="1" ht="13.2" customHeight="1"/>
    <row r="107" s="1" customFormat="1" ht="13.2" customHeight="1"/>
    <row r="108" s="1" customFormat="1" ht="13.2" customHeight="1"/>
    <row r="109" s="1" customFormat="1" ht="13.2" customHeight="1"/>
    <row r="110" s="1" customFormat="1" ht="13.2" customHeight="1"/>
    <row r="111" s="1" customFormat="1" ht="13.2" customHeight="1"/>
    <row r="112" s="1" customFormat="1" ht="13.2" customHeight="1"/>
    <row r="113" s="1" customFormat="1" ht="13.2" customHeight="1"/>
    <row r="114" s="1" customFormat="1" ht="13.2" customHeight="1"/>
    <row r="115" s="1" customFormat="1" ht="13.2" customHeight="1"/>
    <row r="116" s="1" customFormat="1" ht="13.2" customHeight="1"/>
    <row r="117" s="1" customFormat="1" ht="13.2" customHeight="1"/>
    <row r="118" s="1" customFormat="1" ht="13.2" customHeight="1"/>
    <row r="119" s="1" customFormat="1" ht="13.2" customHeight="1"/>
    <row r="120" s="1" customFormat="1" ht="13.2" customHeight="1"/>
    <row r="121" s="1" customFormat="1" ht="13.2" customHeight="1"/>
    <row r="122" s="1" customFormat="1" ht="13.2" customHeight="1"/>
    <row r="123" s="1" customFormat="1" ht="13.2" customHeight="1"/>
    <row r="124" s="1" customFormat="1" ht="13.2" customHeight="1"/>
    <row r="125" s="1" customFormat="1" ht="13.2" customHeight="1"/>
    <row r="126" s="1" customFormat="1" ht="13.2" customHeight="1"/>
    <row r="127" s="1" customFormat="1" ht="13.2" customHeight="1"/>
    <row r="128" s="1" customFormat="1" ht="13.2" customHeight="1"/>
    <row r="129" s="1" customFormat="1" ht="13.2" customHeight="1"/>
    <row r="130" s="1" customFormat="1" ht="13.2" customHeight="1"/>
    <row r="131" s="1" customFormat="1" ht="13.2" customHeight="1"/>
    <row r="132" s="1" customFormat="1" ht="13.2" customHeight="1"/>
    <row r="133" s="1" customFormat="1" ht="13.2" customHeight="1"/>
    <row r="134" s="1" customFormat="1" ht="13.2" customHeight="1"/>
    <row r="135" s="1" customFormat="1" ht="13.2" customHeight="1"/>
    <row r="136" s="1" customFormat="1" ht="13.2" customHeight="1"/>
    <row r="137" s="1" customFormat="1" ht="13.2" customHeight="1"/>
    <row r="138" s="1" customFormat="1" ht="13.2" customHeight="1"/>
    <row r="139" s="1" customFormat="1" ht="13.2" customHeight="1"/>
    <row r="140" s="1" customFormat="1" ht="13.2" customHeight="1"/>
    <row r="141" s="1" customFormat="1" ht="13.2" customHeight="1"/>
    <row r="142" s="1" customFormat="1" ht="13.2" customHeight="1"/>
    <row r="143" s="1" customFormat="1" ht="13.2" customHeight="1"/>
    <row r="144" s="1" customFormat="1" ht="13.2" customHeight="1"/>
    <row r="145" s="1" customFormat="1" ht="13.2" customHeight="1"/>
    <row r="146" s="1" customFormat="1" ht="13.2" customHeight="1"/>
    <row r="147" s="1" customFormat="1" ht="13.2" customHeight="1"/>
    <row r="148" s="1" customFormat="1" ht="13.2" customHeight="1"/>
    <row r="149" s="1" customFormat="1" ht="13.2" customHeight="1"/>
    <row r="150" s="1" customFormat="1" ht="13.2" customHeight="1"/>
    <row r="151" s="1" customFormat="1" ht="13.2" customHeight="1"/>
    <row r="152" s="1" customFormat="1" ht="13.2" customHeight="1"/>
    <row r="153" s="1" customFormat="1" ht="13.2" customHeight="1"/>
    <row r="154" s="1" customFormat="1" ht="13.2" customHeight="1"/>
    <row r="155" s="1" customFormat="1" ht="13.2" customHeight="1"/>
    <row r="156" s="1" customFormat="1" ht="13.2" customHeight="1"/>
    <row r="157" s="1" customFormat="1" ht="13.2" customHeight="1"/>
    <row r="158" s="1" customFormat="1" ht="13.2" customHeight="1"/>
    <row r="159" s="1" customFormat="1" ht="13.2" customHeight="1"/>
    <row r="160" s="1" customFormat="1" ht="13.2" customHeight="1"/>
    <row r="161" s="1" customFormat="1" ht="13.2" customHeight="1"/>
    <row r="162" s="1" customFormat="1" ht="13.2" customHeight="1"/>
    <row r="163" s="1" customFormat="1" ht="13.2" customHeight="1"/>
    <row r="164" s="1" customFormat="1" ht="13.2" customHeight="1"/>
    <row r="165" s="1" customFormat="1" ht="13.2" customHeight="1"/>
    <row r="166" s="1" customFormat="1" ht="13.2" customHeight="1"/>
    <row r="167" s="1" customFormat="1" ht="13.2" customHeight="1"/>
    <row r="168" s="1" customFormat="1" ht="13.2" customHeight="1"/>
    <row r="169" s="1" customFormat="1" ht="13.2" customHeight="1"/>
    <row r="170" s="1" customFormat="1" ht="13.2" customHeight="1"/>
    <row r="171" s="1" customFormat="1" ht="13.2" customHeight="1"/>
    <row r="172" s="1" customFormat="1" ht="13.2" customHeight="1"/>
    <row r="173" s="1" customFormat="1" ht="13.2" customHeight="1"/>
    <row r="174" s="1" customFormat="1" ht="13.2" customHeight="1"/>
    <row r="175" s="1" customFormat="1" ht="13.2" customHeight="1"/>
    <row r="176" s="1" customFormat="1" ht="13.2" customHeight="1"/>
    <row r="177" s="1" customFormat="1" ht="13.2" customHeight="1"/>
    <row r="178" s="1" customFormat="1" ht="13.2" customHeight="1"/>
    <row r="179" s="1" customFormat="1" ht="13.2" customHeight="1"/>
    <row r="180" s="1" customFormat="1" ht="13.2" customHeight="1"/>
    <row r="181" s="1" customFormat="1" ht="13.2" customHeight="1"/>
    <row r="182" s="1" customFormat="1" ht="13.2" customHeight="1"/>
    <row r="183" s="1" customFormat="1" ht="13.2" customHeight="1"/>
    <row r="184" s="1" customFormat="1" ht="13.2" customHeight="1"/>
    <row r="185" s="1" customFormat="1" ht="13.2" customHeight="1"/>
    <row r="186" s="1" customFormat="1" ht="13.2" customHeight="1"/>
    <row r="187" s="1" customFormat="1" ht="13.2" customHeight="1"/>
    <row r="188" s="1" customFormat="1" ht="13.2" customHeight="1"/>
    <row r="189" s="1" customFormat="1" ht="13.2" customHeight="1"/>
    <row r="190" s="1" customFormat="1" ht="13.2" customHeight="1"/>
    <row r="191" s="1" customFormat="1" ht="13.2" customHeight="1"/>
    <row r="192" s="1" customFormat="1" ht="13.2" customHeight="1"/>
    <row r="193" s="1" customFormat="1" ht="13.2" customHeight="1"/>
    <row r="194" s="1" customFormat="1" ht="13.2" customHeight="1"/>
    <row r="195" s="1" customFormat="1" ht="13.2" customHeight="1"/>
    <row r="196" s="1" customFormat="1" ht="13.2" customHeight="1"/>
    <row r="197" s="1" customFormat="1" ht="13.2" customHeight="1"/>
    <row r="198" s="1" customFormat="1" ht="13.2" customHeight="1"/>
    <row r="199" s="1" customFormat="1" ht="13.2" customHeight="1"/>
    <row r="200" s="1" customFormat="1" ht="13.2" customHeight="1"/>
    <row r="201" s="1" customFormat="1" ht="13.2" customHeight="1"/>
    <row r="202" s="1" customFormat="1" ht="13.2" customHeight="1"/>
    <row r="203" s="1" customFormat="1" ht="13.2" customHeight="1"/>
    <row r="204" s="1" customFormat="1" ht="13.2" customHeight="1"/>
    <row r="205" s="1" customFormat="1" ht="13.2" customHeight="1"/>
    <row r="206" s="1" customFormat="1" ht="13.2" customHeight="1"/>
    <row r="207" s="1" customFormat="1" ht="13.2" customHeight="1"/>
    <row r="208" s="1" customFormat="1" ht="13.2" customHeight="1"/>
    <row r="209" s="1" customFormat="1" ht="13.2" customHeight="1"/>
    <row r="210" s="1" customFormat="1" ht="13.2" customHeight="1"/>
    <row r="211" s="1" customFormat="1" ht="13.2" customHeight="1"/>
    <row r="212" s="1" customFormat="1" ht="13.2" customHeight="1"/>
    <row r="213" s="1" customFormat="1" ht="13.2" customHeight="1"/>
    <row r="214" s="1" customFormat="1" ht="13.2" customHeight="1"/>
  </sheetData>
  <pageMargins left="0.18" right="0" top="0.5" bottom="0" header="0" footer="0"/>
  <pageSetup scale="77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B6" sqref="B6"/>
    </sheetView>
  </sheetViews>
  <sheetFormatPr defaultColWidth="11.7109375" defaultRowHeight="15.9" customHeight="1"/>
  <cols>
    <col min="1" max="1" width="6.42578125" style="545" customWidth="1"/>
    <col min="2" max="2" width="1.7109375" style="545" customWidth="1"/>
    <col min="3" max="3" width="1.7109375" style="544" customWidth="1"/>
    <col min="4" max="4" width="11.140625" style="543" customWidth="1"/>
    <col min="5" max="6" width="9.85546875" style="541" customWidth="1"/>
    <col min="7" max="7" width="8.5703125" style="541" customWidth="1"/>
    <col min="8" max="8" width="9.42578125" style="541" customWidth="1"/>
    <col min="9" max="11" width="8.5703125" style="541" customWidth="1"/>
    <col min="12" max="14" width="9.85546875" style="541" customWidth="1"/>
    <col min="15" max="16" width="8.5703125" style="541" customWidth="1"/>
    <col min="17" max="17" width="9.85546875" style="542" customWidth="1"/>
    <col min="18" max="18" width="14.140625" style="541" customWidth="1"/>
    <col min="19" max="16384" width="11.7109375" style="541"/>
  </cols>
  <sheetData>
    <row r="1" spans="1:18" s="609" customFormat="1" ht="12">
      <c r="A1" s="610">
        <v>10</v>
      </c>
      <c r="B1" s="610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Q1" s="611"/>
      <c r="R1" s="610"/>
    </row>
    <row r="2" spans="1:18" ht="10.199999999999999">
      <c r="A2" s="608" t="s">
        <v>759</v>
      </c>
      <c r="B2" s="608"/>
      <c r="D2" s="602"/>
      <c r="E2" s="602"/>
      <c r="F2" s="607"/>
      <c r="G2" s="606"/>
      <c r="H2" s="606"/>
      <c r="I2" s="605"/>
      <c r="J2" s="605"/>
      <c r="K2" s="605"/>
      <c r="L2" s="605"/>
      <c r="M2" s="605"/>
      <c r="N2" s="605"/>
      <c r="Q2" s="604" t="s">
        <v>759</v>
      </c>
    </row>
    <row r="3" spans="1:18" ht="10.199999999999999">
      <c r="A3" s="603" t="s">
        <v>728</v>
      </c>
      <c r="B3" s="603"/>
      <c r="D3" s="602"/>
      <c r="E3" s="601"/>
      <c r="F3" s="597"/>
      <c r="G3" s="600"/>
      <c r="H3" s="596"/>
      <c r="I3" s="597"/>
      <c r="J3" s="597"/>
      <c r="K3" s="597"/>
      <c r="L3" s="597"/>
      <c r="M3" s="597"/>
      <c r="N3" s="597"/>
      <c r="Q3" s="599" t="s">
        <v>727</v>
      </c>
    </row>
    <row r="4" spans="1:18" ht="10.199999999999999">
      <c r="A4" s="598" t="s">
        <v>758</v>
      </c>
      <c r="B4" s="598"/>
      <c r="D4" s="597"/>
      <c r="E4" s="597"/>
      <c r="F4" s="597"/>
      <c r="G4" s="596"/>
      <c r="H4" s="596"/>
      <c r="I4" s="597"/>
      <c r="J4" s="597"/>
      <c r="K4" s="597"/>
      <c r="L4" s="597"/>
      <c r="M4" s="597"/>
      <c r="N4" s="597"/>
      <c r="Q4" s="596" t="s">
        <v>757</v>
      </c>
    </row>
    <row r="5" spans="1:18" s="543" customFormat="1" ht="10.199999999999999">
      <c r="A5" s="595"/>
      <c r="B5" s="595"/>
      <c r="C5" s="572"/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</row>
    <row r="6" spans="1:18" s="581" customFormat="1" ht="21.9" customHeight="1">
      <c r="A6" s="594"/>
      <c r="B6" s="593"/>
      <c r="C6" s="592"/>
      <c r="D6" s="674" t="s">
        <v>0</v>
      </c>
      <c r="E6" s="677" t="s">
        <v>756</v>
      </c>
      <c r="F6" s="678"/>
      <c r="G6" s="678"/>
      <c r="H6" s="678"/>
      <c r="I6" s="678"/>
      <c r="J6" s="678"/>
      <c r="K6" s="679"/>
      <c r="L6" s="677" t="s">
        <v>755</v>
      </c>
      <c r="M6" s="679"/>
      <c r="N6" s="680" t="s">
        <v>754</v>
      </c>
      <c r="O6" s="681"/>
      <c r="P6" s="682"/>
      <c r="Q6" s="683" t="s">
        <v>753</v>
      </c>
    </row>
    <row r="7" spans="1:18" s="581" customFormat="1" ht="24" customHeight="1">
      <c r="A7" s="591"/>
      <c r="B7" s="590"/>
      <c r="C7" s="589"/>
      <c r="D7" s="675"/>
      <c r="E7" s="686" t="s">
        <v>0</v>
      </c>
      <c r="F7" s="688" t="s">
        <v>752</v>
      </c>
      <c r="G7" s="689"/>
      <c r="H7" s="689"/>
      <c r="I7" s="689"/>
      <c r="J7" s="690"/>
      <c r="K7" s="691" t="s">
        <v>751</v>
      </c>
      <c r="L7" s="693" t="s">
        <v>0</v>
      </c>
      <c r="M7" s="691" t="s">
        <v>750</v>
      </c>
      <c r="N7" s="693" t="s">
        <v>0</v>
      </c>
      <c r="O7" s="694" t="s">
        <v>749</v>
      </c>
      <c r="P7" s="696" t="s">
        <v>748</v>
      </c>
      <c r="Q7" s="684"/>
    </row>
    <row r="8" spans="1:18" s="581" customFormat="1" ht="53.4" customHeight="1">
      <c r="A8" s="588"/>
      <c r="B8" s="587"/>
      <c r="C8" s="586"/>
      <c r="D8" s="676"/>
      <c r="E8" s="687"/>
      <c r="F8" s="585" t="s">
        <v>0</v>
      </c>
      <c r="G8" s="584" t="s">
        <v>747</v>
      </c>
      <c r="H8" s="583" t="s">
        <v>746</v>
      </c>
      <c r="I8" s="583" t="s">
        <v>745</v>
      </c>
      <c r="J8" s="582" t="s">
        <v>744</v>
      </c>
      <c r="K8" s="692"/>
      <c r="L8" s="692"/>
      <c r="M8" s="692"/>
      <c r="N8" s="692"/>
      <c r="O8" s="695"/>
      <c r="P8" s="697"/>
      <c r="Q8" s="685"/>
    </row>
    <row r="9" spans="1:18" ht="18" customHeight="1">
      <c r="A9" s="580"/>
      <c r="B9" s="579"/>
      <c r="C9" s="578"/>
      <c r="D9" s="577"/>
      <c r="E9" s="576"/>
      <c r="F9" s="573"/>
      <c r="G9" s="574"/>
      <c r="H9" s="574"/>
      <c r="I9" s="574"/>
      <c r="J9" s="574"/>
      <c r="K9" s="574"/>
      <c r="L9" s="574"/>
      <c r="M9" s="574"/>
      <c r="N9" s="575"/>
      <c r="O9" s="574"/>
      <c r="P9" s="574"/>
      <c r="Q9" s="573"/>
    </row>
    <row r="10" spans="1:18" ht="18.75" customHeight="1">
      <c r="A10" s="564"/>
      <c r="B10" s="547"/>
      <c r="C10" s="548"/>
      <c r="D10" s="568"/>
      <c r="E10" s="567"/>
      <c r="F10" s="565"/>
      <c r="G10" s="542"/>
      <c r="H10" s="542"/>
      <c r="I10" s="572"/>
      <c r="J10" s="542"/>
      <c r="K10" s="569" t="s">
        <v>743</v>
      </c>
      <c r="L10" s="565"/>
      <c r="M10" s="542"/>
      <c r="N10" s="565"/>
      <c r="O10" s="542"/>
      <c r="P10" s="542"/>
      <c r="Q10" s="565"/>
    </row>
    <row r="11" spans="1:18" ht="10.199999999999999">
      <c r="A11" s="564"/>
      <c r="B11" s="549"/>
      <c r="C11" s="548"/>
      <c r="D11" s="568"/>
      <c r="E11" s="567"/>
      <c r="F11" s="565"/>
      <c r="G11" s="542"/>
      <c r="H11" s="542"/>
      <c r="I11" s="542"/>
      <c r="J11" s="542"/>
      <c r="K11" s="542"/>
      <c r="L11" s="542"/>
      <c r="M11" s="542"/>
      <c r="N11" s="566"/>
      <c r="O11" s="542"/>
      <c r="P11" s="542"/>
      <c r="Q11" s="565"/>
    </row>
    <row r="12" spans="1:18" ht="15.9" customHeight="1">
      <c r="A12" s="564">
        <v>2012</v>
      </c>
      <c r="B12" s="549"/>
      <c r="C12" s="563"/>
      <c r="D12" s="562">
        <v>5339.088393</v>
      </c>
      <c r="E12" s="561">
        <v>4984.2444780000005</v>
      </c>
      <c r="F12" s="558">
        <v>2440.0803169999999</v>
      </c>
      <c r="G12" s="559">
        <v>162.45665</v>
      </c>
      <c r="H12" s="559">
        <v>13.983193999999999</v>
      </c>
      <c r="I12" s="559">
        <v>18.765495999999999</v>
      </c>
      <c r="J12" s="559">
        <v>2026.3587660000001</v>
      </c>
      <c r="K12" s="560">
        <v>2489.7242030000002</v>
      </c>
      <c r="L12" s="558">
        <v>245.013769</v>
      </c>
      <c r="M12" s="559">
        <v>242.71313500000002</v>
      </c>
      <c r="N12" s="558">
        <v>103.95528100000001</v>
      </c>
      <c r="O12" s="561">
        <v>3.682569</v>
      </c>
      <c r="P12" s="559">
        <v>32.379674000000001</v>
      </c>
      <c r="Q12" s="558">
        <v>5.0122010000000001</v>
      </c>
    </row>
    <row r="13" spans="1:18" ht="15.9" customHeight="1">
      <c r="A13" s="564">
        <v>2011</v>
      </c>
      <c r="B13" s="571"/>
      <c r="C13" s="563"/>
      <c r="D13" s="562">
        <v>5308.1790719999999</v>
      </c>
      <c r="E13" s="561">
        <v>4827.3914709999999</v>
      </c>
      <c r="F13" s="558">
        <v>2310.0863990000003</v>
      </c>
      <c r="G13" s="559">
        <v>142.87574600000002</v>
      </c>
      <c r="H13" s="559">
        <v>10.161665999999999</v>
      </c>
      <c r="I13" s="559">
        <v>16.371618000000002</v>
      </c>
      <c r="J13" s="559">
        <v>1942.9201880000001</v>
      </c>
      <c r="K13" s="560">
        <v>2446.463816</v>
      </c>
      <c r="L13" s="558">
        <v>325.83190500000001</v>
      </c>
      <c r="M13" s="559">
        <v>318.040639</v>
      </c>
      <c r="N13" s="558">
        <v>149.28661700000001</v>
      </c>
      <c r="O13" s="559">
        <v>2.048854</v>
      </c>
      <c r="P13" s="559">
        <v>49.485105000000004</v>
      </c>
      <c r="Q13" s="558">
        <v>4.309704</v>
      </c>
    </row>
    <row r="14" spans="1:18" ht="15.9" customHeight="1">
      <c r="A14" s="564">
        <v>2010</v>
      </c>
      <c r="B14" s="549"/>
      <c r="C14" s="563"/>
      <c r="D14" s="562">
        <v>4499.2432520000002</v>
      </c>
      <c r="E14" s="561">
        <v>4197.3537309999992</v>
      </c>
      <c r="F14" s="558">
        <v>1953.621218</v>
      </c>
      <c r="G14" s="559">
        <v>114.195615</v>
      </c>
      <c r="H14" s="559">
        <v>11.454345999999999</v>
      </c>
      <c r="I14" s="559">
        <v>17.086132000000003</v>
      </c>
      <c r="J14" s="559">
        <v>1613.620044</v>
      </c>
      <c r="K14" s="560">
        <v>2176.0166439999998</v>
      </c>
      <c r="L14" s="558">
        <v>214.29338899999999</v>
      </c>
      <c r="M14" s="559">
        <v>194.39613399999999</v>
      </c>
      <c r="N14" s="558">
        <v>82.767181000000008</v>
      </c>
      <c r="O14" s="559">
        <v>3.300338</v>
      </c>
      <c r="P14" s="559">
        <v>18.673303000000001</v>
      </c>
      <c r="Q14" s="558">
        <v>3.833526</v>
      </c>
    </row>
    <row r="15" spans="1:18" ht="15.9" customHeight="1">
      <c r="A15" s="564">
        <v>2009</v>
      </c>
      <c r="B15" s="549"/>
      <c r="C15" s="563"/>
      <c r="D15" s="562">
        <v>3866.0800980000004</v>
      </c>
      <c r="E15" s="561">
        <v>3547.2198800000001</v>
      </c>
      <c r="F15" s="558">
        <v>1711.3670279999999</v>
      </c>
      <c r="G15" s="559">
        <v>87.383561</v>
      </c>
      <c r="H15" s="559">
        <v>5.1102059999999998</v>
      </c>
      <c r="I15" s="559">
        <v>15.562063999999999</v>
      </c>
      <c r="J15" s="559">
        <v>1411.2094529999999</v>
      </c>
      <c r="K15" s="560">
        <v>1802.6828889999999</v>
      </c>
      <c r="L15" s="558">
        <v>246.974242</v>
      </c>
      <c r="M15" s="559">
        <v>221.68028099999998</v>
      </c>
      <c r="N15" s="558">
        <v>64.64864</v>
      </c>
      <c r="O15" s="559">
        <v>2.5712820000000001</v>
      </c>
      <c r="P15" s="559">
        <v>19.148678</v>
      </c>
      <c r="Q15" s="558">
        <v>4.5860130000000003</v>
      </c>
    </row>
    <row r="16" spans="1:18" ht="15.9" customHeight="1">
      <c r="A16" s="564">
        <v>2008</v>
      </c>
      <c r="B16" s="549"/>
      <c r="C16" s="563"/>
      <c r="D16" s="562">
        <v>4641.0704930000002</v>
      </c>
      <c r="E16" s="561">
        <v>4256.4296399999994</v>
      </c>
      <c r="F16" s="558">
        <v>1976.195307</v>
      </c>
      <c r="G16" s="559">
        <v>94.239127999999994</v>
      </c>
      <c r="H16" s="559">
        <v>11.107978999999998</v>
      </c>
      <c r="I16" s="559">
        <v>13.692392</v>
      </c>
      <c r="J16" s="559">
        <v>1655.719525</v>
      </c>
      <c r="K16" s="560">
        <v>2243.9911179999999</v>
      </c>
      <c r="L16" s="558">
        <v>320.68203299999999</v>
      </c>
      <c r="M16" s="559">
        <v>317.54770100000002</v>
      </c>
      <c r="N16" s="558">
        <v>59.264587000000006</v>
      </c>
      <c r="O16" s="559">
        <v>7.0877969999999992</v>
      </c>
      <c r="P16" s="559">
        <v>18.816246</v>
      </c>
      <c r="Q16" s="558">
        <v>3.4581529999999998</v>
      </c>
    </row>
    <row r="17" spans="1:17" ht="15.9" customHeight="1">
      <c r="A17" s="564">
        <v>2007</v>
      </c>
      <c r="B17" s="549"/>
      <c r="C17" s="563"/>
      <c r="D17" s="562">
        <v>4014.5386450000001</v>
      </c>
      <c r="E17" s="561">
        <v>3672.5388390000003</v>
      </c>
      <c r="F17" s="558">
        <v>1630.6222399999999</v>
      </c>
      <c r="G17" s="559">
        <v>70.860355999999996</v>
      </c>
      <c r="H17" s="559">
        <v>10.306009</v>
      </c>
      <c r="I17" s="559">
        <v>10.112109</v>
      </c>
      <c r="J17" s="559">
        <v>1374.06032</v>
      </c>
      <c r="K17" s="560">
        <v>2029.8004429999999</v>
      </c>
      <c r="L17" s="558">
        <v>291.59255300000001</v>
      </c>
      <c r="M17" s="559">
        <v>251.90618000000001</v>
      </c>
      <c r="N17" s="558">
        <v>48.91386</v>
      </c>
      <c r="O17" s="561">
        <v>6.9947349999999995</v>
      </c>
      <c r="P17" s="559">
        <v>15.508759</v>
      </c>
      <c r="Q17" s="558">
        <v>1.4606859999999999</v>
      </c>
    </row>
    <row r="18" spans="1:17" ht="15.9" customHeight="1">
      <c r="A18" s="564">
        <v>2006</v>
      </c>
      <c r="B18" s="549"/>
      <c r="C18" s="563"/>
      <c r="D18" s="562">
        <v>3729.9929480000001</v>
      </c>
      <c r="E18" s="561">
        <v>3424.4903610000001</v>
      </c>
      <c r="F18" s="558">
        <v>1421.3771429999999</v>
      </c>
      <c r="G18" s="559">
        <v>56.247266000000003</v>
      </c>
      <c r="H18" s="559">
        <v>4.055561</v>
      </c>
      <c r="I18" s="559">
        <v>7.1501329999999994</v>
      </c>
      <c r="J18" s="559">
        <v>1221.2637009999999</v>
      </c>
      <c r="K18" s="560">
        <v>1976.637285</v>
      </c>
      <c r="L18" s="558">
        <v>232.63594699999999</v>
      </c>
      <c r="M18" s="559">
        <v>217.469551</v>
      </c>
      <c r="N18" s="558">
        <v>70.451943</v>
      </c>
      <c r="O18" s="559">
        <v>6.5076229999999997</v>
      </c>
      <c r="P18" s="559">
        <v>17.631050999999999</v>
      </c>
      <c r="Q18" s="558">
        <v>2.4928699999999999</v>
      </c>
    </row>
    <row r="19" spans="1:17" ht="15.9" customHeight="1">
      <c r="A19" s="564">
        <v>2005</v>
      </c>
      <c r="B19" s="549"/>
      <c r="C19" s="563"/>
      <c r="D19" s="562">
        <v>3436.4757840000002</v>
      </c>
      <c r="E19" s="561">
        <v>3193.5660290000001</v>
      </c>
      <c r="F19" s="558">
        <v>1352.845642</v>
      </c>
      <c r="G19" s="559">
        <v>51.728635000000004</v>
      </c>
      <c r="H19" s="559">
        <v>2.8569019999999998</v>
      </c>
      <c r="I19" s="559">
        <v>5.3261459999999996</v>
      </c>
      <c r="J19" s="559">
        <v>1185.848497</v>
      </c>
      <c r="K19" s="560">
        <v>1818.392746</v>
      </c>
      <c r="L19" s="558">
        <v>200.81875099999999</v>
      </c>
      <c r="M19" s="559">
        <v>174.43915900000002</v>
      </c>
      <c r="N19" s="558">
        <v>39.341535</v>
      </c>
      <c r="O19" s="559">
        <v>2.916404</v>
      </c>
      <c r="P19" s="559">
        <v>16.840381000000001</v>
      </c>
      <c r="Q19" s="558">
        <v>1.593356</v>
      </c>
    </row>
    <row r="20" spans="1:17" ht="15.9" customHeight="1">
      <c r="A20" s="564">
        <v>2004</v>
      </c>
      <c r="B20" s="549"/>
      <c r="C20" s="563"/>
      <c r="D20" s="562">
        <v>3304.5809279999999</v>
      </c>
      <c r="E20" s="561">
        <v>1218.534555</v>
      </c>
      <c r="F20" s="558">
        <v>956.34910600000001</v>
      </c>
      <c r="G20" s="559">
        <v>43.238039000000001</v>
      </c>
      <c r="H20" s="559">
        <v>1.9288559999999999</v>
      </c>
      <c r="I20" s="559">
        <v>2.9367510000000001</v>
      </c>
      <c r="J20" s="559">
        <v>821.34027500000002</v>
      </c>
      <c r="K20" s="560">
        <v>248.37054900000001</v>
      </c>
      <c r="L20" s="558">
        <v>137.706805</v>
      </c>
      <c r="M20" s="559">
        <v>111.69047900000001</v>
      </c>
      <c r="N20" s="558">
        <v>20.043615000000003</v>
      </c>
      <c r="O20" s="559">
        <v>3.6190540000000002</v>
      </c>
      <c r="P20" s="559">
        <v>7.627262</v>
      </c>
      <c r="Q20" s="558">
        <v>3.0187849999999998</v>
      </c>
    </row>
    <row r="21" spans="1:17" ht="15.9" customHeight="1">
      <c r="A21" s="564">
        <v>2003</v>
      </c>
      <c r="B21" s="549"/>
      <c r="C21" s="563"/>
      <c r="D21" s="562">
        <v>3128.0025329999999</v>
      </c>
      <c r="E21" s="561">
        <v>1127.1261650000001</v>
      </c>
      <c r="F21" s="558">
        <v>877.17139399999996</v>
      </c>
      <c r="G21" s="559">
        <v>44.227440000000001</v>
      </c>
      <c r="H21" s="559">
        <v>1.6118920000000001</v>
      </c>
      <c r="I21" s="559">
        <v>4.5588850000000001</v>
      </c>
      <c r="J21" s="559">
        <v>746.22233999999992</v>
      </c>
      <c r="K21" s="560">
        <v>243.82769699999997</v>
      </c>
      <c r="L21" s="558">
        <v>103.608262</v>
      </c>
      <c r="M21" s="559">
        <v>76.988236999999998</v>
      </c>
      <c r="N21" s="558">
        <v>22.173439999999999</v>
      </c>
      <c r="O21" s="559">
        <v>5.1153239999999993</v>
      </c>
      <c r="P21" s="559">
        <v>8.8087850000000003</v>
      </c>
      <c r="Q21" s="558">
        <v>0.35525099999999998</v>
      </c>
    </row>
    <row r="22" spans="1:17" ht="15.9" customHeight="1">
      <c r="A22" s="564">
        <v>2002</v>
      </c>
      <c r="B22" s="549"/>
      <c r="C22" s="563"/>
      <c r="D22" s="562">
        <v>2995.069168</v>
      </c>
      <c r="E22" s="561">
        <v>1116.4317639999999</v>
      </c>
      <c r="F22" s="558">
        <v>860.04109199999994</v>
      </c>
      <c r="G22" s="559">
        <v>38.347478000000002</v>
      </c>
      <c r="H22" s="559">
        <v>1.3281229999999999</v>
      </c>
      <c r="I22" s="559">
        <v>4.8251800000000005</v>
      </c>
      <c r="J22" s="559">
        <v>740.42177500000003</v>
      </c>
      <c r="K22" s="560">
        <v>252.055364</v>
      </c>
      <c r="L22" s="558">
        <v>98.051235000000005</v>
      </c>
      <c r="M22" s="559">
        <v>78.52964200000001</v>
      </c>
      <c r="N22" s="558">
        <v>20.175375000000003</v>
      </c>
      <c r="O22" s="559">
        <v>0.94702300000000006</v>
      </c>
      <c r="P22" s="559">
        <v>6.0659729999999996</v>
      </c>
      <c r="Q22" s="558">
        <v>1.0659400000000001</v>
      </c>
    </row>
    <row r="23" spans="1:17" ht="15.9" customHeight="1">
      <c r="A23" s="564">
        <v>2001</v>
      </c>
      <c r="B23" s="549"/>
      <c r="C23" s="563"/>
      <c r="D23" s="562">
        <v>2863.7743129999999</v>
      </c>
      <c r="E23" s="561">
        <v>1073.1090369999999</v>
      </c>
      <c r="F23" s="558">
        <v>840.32053399999995</v>
      </c>
      <c r="G23" s="559">
        <v>40.920025000000003</v>
      </c>
      <c r="H23" s="559">
        <v>1.1184210000000001</v>
      </c>
      <c r="I23" s="559">
        <v>13.312254000000001</v>
      </c>
      <c r="J23" s="559">
        <v>722.71112700000003</v>
      </c>
      <c r="K23" s="560">
        <v>227.79437299999998</v>
      </c>
      <c r="L23" s="558">
        <v>128.92369500000001</v>
      </c>
      <c r="M23" s="559">
        <v>79.919800000000009</v>
      </c>
      <c r="N23" s="558">
        <v>8.9725409999999997</v>
      </c>
      <c r="O23" s="559">
        <v>0.13496100000000003</v>
      </c>
      <c r="P23" s="559">
        <v>5.5970739999999992</v>
      </c>
      <c r="Q23" s="558">
        <v>0.121166</v>
      </c>
    </row>
    <row r="24" spans="1:17" ht="15.9" customHeight="1">
      <c r="A24" s="564">
        <v>2000</v>
      </c>
      <c r="B24" s="549"/>
      <c r="C24" s="563"/>
      <c r="D24" s="562">
        <v>2941.3060580000001</v>
      </c>
      <c r="E24" s="561">
        <v>1139.422777</v>
      </c>
      <c r="F24" s="558">
        <v>818.13057800000001</v>
      </c>
      <c r="G24" s="559">
        <v>18.841600999999997</v>
      </c>
      <c r="H24" s="559">
        <v>2.27352</v>
      </c>
      <c r="I24" s="559">
        <v>1.8687880000000001</v>
      </c>
      <c r="J24" s="559">
        <v>737.08707400000003</v>
      </c>
      <c r="K24" s="560">
        <v>314.92743099999996</v>
      </c>
      <c r="L24" s="558">
        <v>169.863539</v>
      </c>
      <c r="M24" s="559">
        <v>152.209868</v>
      </c>
      <c r="N24" s="558">
        <v>11.795586</v>
      </c>
      <c r="O24" s="559">
        <v>0.10679900000000001</v>
      </c>
      <c r="P24" s="559">
        <v>9.5176270000000009</v>
      </c>
      <c r="Q24" s="558">
        <v>8.8466889999999996</v>
      </c>
    </row>
    <row r="25" spans="1:17" s="542" customFormat="1" ht="11.25" customHeight="1">
      <c r="A25" s="564"/>
      <c r="B25" s="549"/>
      <c r="C25" s="548"/>
      <c r="D25" s="568"/>
      <c r="E25" s="567"/>
      <c r="F25" s="565"/>
      <c r="N25" s="566"/>
      <c r="Q25" s="565"/>
    </row>
    <row r="26" spans="1:17" s="542" customFormat="1" ht="11.25" customHeight="1">
      <c r="A26" s="564"/>
      <c r="B26" s="549"/>
      <c r="C26" s="548"/>
      <c r="D26" s="570"/>
      <c r="E26" s="565"/>
      <c r="F26" s="565"/>
      <c r="N26" s="566"/>
      <c r="Q26" s="565"/>
    </row>
    <row r="27" spans="1:17" s="542" customFormat="1" ht="19.5" customHeight="1">
      <c r="A27" s="570"/>
      <c r="B27" s="547"/>
      <c r="C27" s="548"/>
      <c r="D27" s="568"/>
      <c r="E27" s="567"/>
      <c r="F27" s="565"/>
      <c r="K27" s="569" t="s">
        <v>742</v>
      </c>
      <c r="L27" s="568"/>
      <c r="N27" s="565"/>
      <c r="Q27" s="565"/>
    </row>
    <row r="28" spans="1:17" ht="10.199999999999999">
      <c r="A28" s="564"/>
      <c r="B28" s="549"/>
      <c r="C28" s="548"/>
      <c r="D28" s="568"/>
      <c r="E28" s="567"/>
      <c r="F28" s="565"/>
      <c r="G28" s="542"/>
      <c r="H28" s="542"/>
      <c r="I28" s="542"/>
      <c r="J28" s="542"/>
      <c r="K28" s="542"/>
      <c r="L28" s="542"/>
      <c r="M28" s="542"/>
      <c r="N28" s="566"/>
      <c r="O28" s="542"/>
      <c r="P28" s="542"/>
      <c r="Q28" s="565"/>
    </row>
    <row r="29" spans="1:17" ht="15.9" customHeight="1">
      <c r="A29" s="564">
        <v>2012</v>
      </c>
      <c r="B29" s="549"/>
      <c r="C29" s="563"/>
      <c r="D29" s="562">
        <v>10269.626606</v>
      </c>
      <c r="E29" s="561">
        <v>8001.9874140000002</v>
      </c>
      <c r="F29" s="558">
        <v>4062.8913709999997</v>
      </c>
      <c r="G29" s="559">
        <v>1816.7453410000001</v>
      </c>
      <c r="H29" s="559">
        <v>589.19991700000003</v>
      </c>
      <c r="I29" s="559">
        <v>482.61182199999996</v>
      </c>
      <c r="J29" s="559">
        <v>1967.211376</v>
      </c>
      <c r="K29" s="560">
        <v>3889.9752570000001</v>
      </c>
      <c r="L29" s="558">
        <v>670.38118599999996</v>
      </c>
      <c r="M29" s="559">
        <v>568.15340800000001</v>
      </c>
      <c r="N29" s="558">
        <v>1446.5066870000001</v>
      </c>
      <c r="O29" s="559">
        <v>603.520082</v>
      </c>
      <c r="P29" s="559">
        <v>172.92069499999999</v>
      </c>
      <c r="Q29" s="558">
        <v>29.163425</v>
      </c>
    </row>
    <row r="30" spans="1:17" ht="15.9" customHeight="1">
      <c r="A30" s="564">
        <v>2011</v>
      </c>
      <c r="B30" s="549"/>
      <c r="C30" s="563"/>
      <c r="D30" s="562">
        <v>9964.5075440000001</v>
      </c>
      <c r="E30" s="561">
        <v>7815.6186339999995</v>
      </c>
      <c r="F30" s="558">
        <v>3963.1287699999998</v>
      </c>
      <c r="G30" s="559">
        <v>1725.6414259999999</v>
      </c>
      <c r="H30" s="559">
        <v>464.84085999999996</v>
      </c>
      <c r="I30" s="559">
        <v>447.77728200000001</v>
      </c>
      <c r="J30" s="559">
        <v>1945.844304</v>
      </c>
      <c r="K30" s="560">
        <v>3804.507889</v>
      </c>
      <c r="L30" s="558">
        <v>711.587583</v>
      </c>
      <c r="M30" s="559">
        <v>599.50627300000008</v>
      </c>
      <c r="N30" s="558">
        <v>1339.1262410000002</v>
      </c>
      <c r="O30" s="559">
        <v>552.19758999999999</v>
      </c>
      <c r="P30" s="559">
        <v>210.031408</v>
      </c>
      <c r="Q30" s="558">
        <v>20.453026000000001</v>
      </c>
    </row>
    <row r="31" spans="1:17" ht="15.9" customHeight="1">
      <c r="A31" s="564">
        <v>2010</v>
      </c>
      <c r="B31" s="549"/>
      <c r="C31" s="563"/>
      <c r="D31" s="562">
        <v>8416.163086999999</v>
      </c>
      <c r="E31" s="561">
        <v>6517.4506890000002</v>
      </c>
      <c r="F31" s="558">
        <v>3349.6440050000001</v>
      </c>
      <c r="G31" s="559">
        <v>1463.0283319999999</v>
      </c>
      <c r="H31" s="559">
        <v>369.85916100000003</v>
      </c>
      <c r="I31" s="559">
        <v>314.48081400000001</v>
      </c>
      <c r="J31" s="559">
        <v>1623.5485039999999</v>
      </c>
      <c r="K31" s="560">
        <v>3115.233819</v>
      </c>
      <c r="L31" s="558">
        <v>632.31531000000007</v>
      </c>
      <c r="M31" s="559">
        <v>557.069299</v>
      </c>
      <c r="N31" s="558">
        <v>1052.542046</v>
      </c>
      <c r="O31" s="559">
        <v>477.62271700000002</v>
      </c>
      <c r="P31" s="559">
        <v>150.558424</v>
      </c>
      <c r="Q31" s="558">
        <v>49.766819000000005</v>
      </c>
    </row>
    <row r="32" spans="1:17" ht="15.9" customHeight="1">
      <c r="A32" s="564">
        <v>2009</v>
      </c>
      <c r="B32" s="549"/>
      <c r="C32" s="563"/>
      <c r="D32" s="562">
        <v>7325.3621750000002</v>
      </c>
      <c r="E32" s="561">
        <v>5817.7531650000001</v>
      </c>
      <c r="F32" s="558">
        <v>3125.9307059999996</v>
      </c>
      <c r="G32" s="559">
        <v>1306.2732530000001</v>
      </c>
      <c r="H32" s="559">
        <v>341.65069099999999</v>
      </c>
      <c r="I32" s="559">
        <v>352.36497100000003</v>
      </c>
      <c r="J32" s="559">
        <v>1525.2679850000002</v>
      </c>
      <c r="K32" s="560">
        <v>2645.33529</v>
      </c>
      <c r="L32" s="558">
        <v>613.87849399999993</v>
      </c>
      <c r="M32" s="559">
        <v>536.47998100000007</v>
      </c>
      <c r="N32" s="558">
        <v>779.68152499999997</v>
      </c>
      <c r="O32" s="559">
        <v>335.54788400000001</v>
      </c>
      <c r="P32" s="559">
        <v>102.671024</v>
      </c>
      <c r="Q32" s="558">
        <v>30.180533</v>
      </c>
    </row>
    <row r="33" spans="1:17" ht="15.9" customHeight="1">
      <c r="A33" s="564">
        <v>2008</v>
      </c>
      <c r="B33" s="549"/>
      <c r="C33" s="563"/>
      <c r="D33" s="562">
        <v>9817.6543000000001</v>
      </c>
      <c r="E33" s="561">
        <v>7574.6857699999991</v>
      </c>
      <c r="F33" s="558">
        <v>4118.8419649999996</v>
      </c>
      <c r="G33" s="559">
        <v>2207.3460049999999</v>
      </c>
      <c r="H33" s="559">
        <v>492.14622100000003</v>
      </c>
      <c r="I33" s="559">
        <v>656.35740599999997</v>
      </c>
      <c r="J33" s="559">
        <v>1667.0631289999999</v>
      </c>
      <c r="K33" s="560">
        <v>3383.6702200000004</v>
      </c>
      <c r="L33" s="558">
        <v>839.15802599999995</v>
      </c>
      <c r="M33" s="559">
        <v>690.31497400000001</v>
      </c>
      <c r="N33" s="558">
        <v>1235.65571</v>
      </c>
      <c r="O33" s="559">
        <v>501.52786599999996</v>
      </c>
      <c r="P33" s="559">
        <v>191.85288</v>
      </c>
      <c r="Q33" s="558">
        <v>57.688651</v>
      </c>
    </row>
    <row r="34" spans="1:17" ht="15.9" customHeight="1">
      <c r="A34" s="564">
        <v>2007</v>
      </c>
      <c r="B34" s="549"/>
      <c r="C34" s="563"/>
      <c r="D34" s="562">
        <v>8820.612384</v>
      </c>
      <c r="E34" s="561">
        <v>6858.8703640000003</v>
      </c>
      <c r="F34" s="558">
        <v>3636.1585099999998</v>
      </c>
      <c r="G34" s="559">
        <v>1946.421047</v>
      </c>
      <c r="H34" s="559">
        <v>422.87838099999999</v>
      </c>
      <c r="I34" s="559">
        <v>526.31391599999995</v>
      </c>
      <c r="J34" s="559">
        <v>1463.7476079999999</v>
      </c>
      <c r="K34" s="560">
        <v>3165.1351869999999</v>
      </c>
      <c r="L34" s="558">
        <v>740.48770300000001</v>
      </c>
      <c r="M34" s="559">
        <v>620.67904500000009</v>
      </c>
      <c r="N34" s="558">
        <v>1138.282647</v>
      </c>
      <c r="O34" s="559">
        <v>416.46249200000005</v>
      </c>
      <c r="P34" s="559">
        <v>185.24831499999999</v>
      </c>
      <c r="Q34" s="558">
        <v>22.007578000000002</v>
      </c>
    </row>
    <row r="35" spans="1:17" ht="15.9" customHeight="1">
      <c r="A35" s="564">
        <v>2006</v>
      </c>
      <c r="B35" s="549"/>
      <c r="C35" s="563"/>
      <c r="D35" s="562">
        <v>7762.6760279999999</v>
      </c>
      <c r="E35" s="561">
        <v>5953.173581</v>
      </c>
      <c r="F35" s="558">
        <v>3129.042148</v>
      </c>
      <c r="G35" s="559">
        <v>1574.3960239999999</v>
      </c>
      <c r="H35" s="559">
        <v>272.98463099999998</v>
      </c>
      <c r="I35" s="559">
        <v>592.34574100000009</v>
      </c>
      <c r="J35" s="559">
        <v>1309.0786720000001</v>
      </c>
      <c r="K35" s="560">
        <v>2762.1177740000003</v>
      </c>
      <c r="L35" s="558">
        <v>709.31115899999998</v>
      </c>
      <c r="M35" s="559">
        <v>565.87109499999997</v>
      </c>
      <c r="N35" s="558">
        <v>1024.497621</v>
      </c>
      <c r="O35" s="559">
        <v>341.35424</v>
      </c>
      <c r="P35" s="559">
        <v>155.194481</v>
      </c>
      <c r="Q35" s="558">
        <v>18.108605000000001</v>
      </c>
    </row>
    <row r="36" spans="1:17" ht="15.9" customHeight="1">
      <c r="A36" s="564">
        <v>2005</v>
      </c>
      <c r="B36" s="549"/>
      <c r="C36" s="563"/>
      <c r="D36" s="562">
        <v>6809.1065449999996</v>
      </c>
      <c r="E36" s="561">
        <v>5287.3899689999998</v>
      </c>
      <c r="F36" s="558">
        <v>2746.3200580000002</v>
      </c>
      <c r="G36" s="559">
        <v>1466.756228</v>
      </c>
      <c r="H36" s="559">
        <v>230.86780199999998</v>
      </c>
      <c r="I36" s="559">
        <v>578.3641409999999</v>
      </c>
      <c r="J36" s="559">
        <v>1094.9226619999999</v>
      </c>
      <c r="K36" s="560">
        <v>2487.016157</v>
      </c>
      <c r="L36" s="558">
        <v>605.11159499999997</v>
      </c>
      <c r="M36" s="559">
        <v>505.78761400000002</v>
      </c>
      <c r="N36" s="558">
        <v>821.82278500000007</v>
      </c>
      <c r="O36" s="559">
        <v>219.46903800000001</v>
      </c>
      <c r="P36" s="559">
        <v>127.79684</v>
      </c>
      <c r="Q36" s="558">
        <v>3.7509299999999999</v>
      </c>
    </row>
    <row r="37" spans="1:17" ht="15.9" customHeight="1">
      <c r="A37" s="564">
        <v>2004</v>
      </c>
      <c r="B37" s="549"/>
      <c r="C37" s="563"/>
      <c r="D37" s="562">
        <v>6328.9710760000007</v>
      </c>
      <c r="E37" s="561">
        <v>3788.7786860000001</v>
      </c>
      <c r="F37" s="558">
        <v>2228.8326269999998</v>
      </c>
      <c r="G37" s="559">
        <v>1113.5986659999999</v>
      </c>
      <c r="H37" s="559">
        <v>175.86907600000001</v>
      </c>
      <c r="I37" s="559">
        <v>489.84679999999997</v>
      </c>
      <c r="J37" s="559">
        <v>945.036562</v>
      </c>
      <c r="K37" s="560">
        <v>1513.4377630000001</v>
      </c>
      <c r="L37" s="558">
        <v>535.17722400000002</v>
      </c>
      <c r="M37" s="559">
        <v>438.664467</v>
      </c>
      <c r="N37" s="558">
        <v>476.90009199999997</v>
      </c>
      <c r="O37" s="559">
        <v>108.07409799999999</v>
      </c>
      <c r="P37" s="559">
        <v>134.057097</v>
      </c>
      <c r="Q37" s="558">
        <v>1.7144999999999999</v>
      </c>
    </row>
    <row r="38" spans="1:17" ht="15.9" customHeight="1">
      <c r="A38" s="564">
        <v>2003</v>
      </c>
      <c r="B38" s="549"/>
      <c r="C38" s="563"/>
      <c r="D38" s="562">
        <v>5754.22282</v>
      </c>
      <c r="E38" s="561">
        <v>3479.5323130000002</v>
      </c>
      <c r="F38" s="558">
        <v>1936.907007</v>
      </c>
      <c r="G38" s="559">
        <v>890.22229600000003</v>
      </c>
      <c r="H38" s="559">
        <v>246.36129600000001</v>
      </c>
      <c r="I38" s="559">
        <v>284.41113299999995</v>
      </c>
      <c r="J38" s="559">
        <v>867.48047799999995</v>
      </c>
      <c r="K38" s="560">
        <v>1493.835556</v>
      </c>
      <c r="L38" s="558">
        <v>430.53506499999997</v>
      </c>
      <c r="M38" s="559">
        <v>361.33852399999995</v>
      </c>
      <c r="N38" s="558">
        <v>437.43238899999994</v>
      </c>
      <c r="O38" s="559">
        <v>89.083361000000011</v>
      </c>
      <c r="P38" s="559">
        <v>132.27082199999998</v>
      </c>
      <c r="Q38" s="558">
        <v>3.7537720000000001</v>
      </c>
    </row>
    <row r="39" spans="1:17" ht="15.9" customHeight="1">
      <c r="A39" s="564">
        <v>2002</v>
      </c>
      <c r="B39" s="549"/>
      <c r="C39" s="563"/>
      <c r="D39" s="562">
        <v>5184.4980820000001</v>
      </c>
      <c r="E39" s="561">
        <v>3071.6159739999998</v>
      </c>
      <c r="F39" s="558">
        <v>1729.046439</v>
      </c>
      <c r="G39" s="559">
        <v>710.61407200000008</v>
      </c>
      <c r="H39" s="559">
        <v>217.39348899999999</v>
      </c>
      <c r="I39" s="559">
        <v>175.68935099999999</v>
      </c>
      <c r="J39" s="559">
        <v>820.80204200000003</v>
      </c>
      <c r="K39" s="560">
        <v>1308.322909</v>
      </c>
      <c r="L39" s="558">
        <v>367.373334</v>
      </c>
      <c r="M39" s="559">
        <v>308.1096</v>
      </c>
      <c r="N39" s="558">
        <v>375.63339200000007</v>
      </c>
      <c r="O39" s="559">
        <v>68.930976999999999</v>
      </c>
      <c r="P39" s="559">
        <v>136.29113800000002</v>
      </c>
      <c r="Q39" s="558">
        <v>7.6460060000000007</v>
      </c>
    </row>
    <row r="40" spans="1:17" ht="15.9" customHeight="1">
      <c r="A40" s="564">
        <v>2001</v>
      </c>
      <c r="B40" s="549"/>
      <c r="C40" s="563"/>
      <c r="D40" s="562">
        <v>5026.5196830000004</v>
      </c>
      <c r="E40" s="561">
        <v>2993.1619150000001</v>
      </c>
      <c r="F40" s="558">
        <v>1632.0115390000001</v>
      </c>
      <c r="G40" s="559">
        <v>653.33064300000001</v>
      </c>
      <c r="H40" s="559">
        <v>175.59981500000001</v>
      </c>
      <c r="I40" s="559">
        <v>147.964294</v>
      </c>
      <c r="J40" s="559">
        <v>820.45955900000001</v>
      </c>
      <c r="K40" s="560">
        <v>1324.5631640000001</v>
      </c>
      <c r="L40" s="558">
        <v>424.79742200000004</v>
      </c>
      <c r="M40" s="559">
        <v>342.548227</v>
      </c>
      <c r="N40" s="558">
        <v>339.14567399999999</v>
      </c>
      <c r="O40" s="559">
        <v>49.753667999999998</v>
      </c>
      <c r="P40" s="559">
        <v>124.65319000000001</v>
      </c>
      <c r="Q40" s="558">
        <v>2.649273</v>
      </c>
    </row>
    <row r="41" spans="1:17" ht="15.9" customHeight="1">
      <c r="A41" s="564">
        <v>2000</v>
      </c>
      <c r="B41" s="549"/>
      <c r="C41" s="563"/>
      <c r="D41" s="562">
        <v>4947.7069349999992</v>
      </c>
      <c r="E41" s="561">
        <v>2909.4967729999998</v>
      </c>
      <c r="F41" s="558">
        <v>1551.9835430000001</v>
      </c>
      <c r="G41" s="559">
        <v>582.114823</v>
      </c>
      <c r="H41" s="559">
        <v>187.127466</v>
      </c>
      <c r="I41" s="559">
        <v>115.493802</v>
      </c>
      <c r="J41" s="559">
        <v>809.08695899999998</v>
      </c>
      <c r="K41" s="560">
        <v>1323.2762420000001</v>
      </c>
      <c r="L41" s="558">
        <v>403.15315299999997</v>
      </c>
      <c r="M41" s="559">
        <v>342.07088599999997</v>
      </c>
      <c r="N41" s="558">
        <v>297.694073</v>
      </c>
      <c r="O41" s="559">
        <v>33.447900000000004</v>
      </c>
      <c r="P41" s="559">
        <v>122.517932</v>
      </c>
      <c r="Q41" s="558">
        <v>5.9641960000000003</v>
      </c>
    </row>
    <row r="42" spans="1:17" ht="6.9" customHeight="1">
      <c r="A42" s="557"/>
      <c r="B42" s="556"/>
      <c r="C42" s="555"/>
      <c r="D42" s="554"/>
      <c r="E42" s="553"/>
      <c r="F42" s="550"/>
      <c r="G42" s="551"/>
      <c r="H42" s="551"/>
      <c r="I42" s="551"/>
      <c r="J42" s="551"/>
      <c r="K42" s="552"/>
      <c r="L42" s="550"/>
      <c r="M42" s="551"/>
      <c r="N42" s="550"/>
      <c r="O42" s="551"/>
      <c r="P42" s="551"/>
      <c r="Q42" s="550"/>
    </row>
    <row r="43" spans="1:17" ht="6.9" customHeight="1">
      <c r="A43" s="549"/>
      <c r="B43" s="549"/>
      <c r="C43" s="548"/>
      <c r="D43" s="547"/>
      <c r="E43" s="542"/>
      <c r="F43" s="542"/>
      <c r="G43" s="542"/>
      <c r="H43" s="542"/>
      <c r="I43" s="542"/>
      <c r="J43" s="542"/>
      <c r="K43" s="542"/>
      <c r="L43" s="542"/>
      <c r="M43" s="542"/>
      <c r="N43" s="542"/>
      <c r="O43" s="542"/>
      <c r="P43" s="542"/>
    </row>
    <row r="44" spans="1:17" ht="10.199999999999999">
      <c r="A44" s="711" t="s">
        <v>773</v>
      </c>
      <c r="B44" s="546"/>
    </row>
    <row r="45" spans="1:17" ht="10.199999999999999">
      <c r="A45" s="712" t="s">
        <v>783</v>
      </c>
    </row>
    <row r="46" spans="1:17" ht="10.199999999999999">
      <c r="A46" s="712" t="s">
        <v>784</v>
      </c>
    </row>
    <row r="47" spans="1:17" ht="10.199999999999999">
      <c r="A47" s="712"/>
    </row>
    <row r="48" spans="1:17" ht="10.199999999999999">
      <c r="A48" s="711" t="s">
        <v>774</v>
      </c>
    </row>
    <row r="49" spans="1:2" s="544" customFormat="1" ht="10.199999999999999">
      <c r="A49" s="712" t="s">
        <v>785</v>
      </c>
      <c r="B49" s="545"/>
    </row>
    <row r="50" spans="1:2" s="544" customFormat="1" ht="10.199999999999999">
      <c r="A50" s="712" t="s">
        <v>786</v>
      </c>
      <c r="B50" s="545"/>
    </row>
    <row r="51" spans="1:2" s="544" customFormat="1" ht="10.199999999999999">
      <c r="A51" s="545"/>
      <c r="B51" s="545"/>
    </row>
    <row r="52" spans="1:2" s="544" customFormat="1" ht="10.199999999999999">
      <c r="A52" s="541"/>
      <c r="B52" s="546"/>
    </row>
    <row r="53" spans="1:2" s="544" customFormat="1" ht="10.199999999999999">
      <c r="A53" s="545"/>
      <c r="B53" s="545"/>
    </row>
    <row r="54" spans="1:2" s="544" customFormat="1" ht="10.199999999999999">
      <c r="A54" s="545"/>
      <c r="B54" s="545"/>
    </row>
    <row r="55" spans="1:2" s="544" customFormat="1" ht="10.199999999999999">
      <c r="A55" s="545"/>
      <c r="B55" s="545"/>
    </row>
    <row r="56" spans="1:2" s="544" customFormat="1" ht="10.199999999999999">
      <c r="A56" s="545"/>
      <c r="B56" s="545"/>
    </row>
    <row r="57" spans="1:2" s="544" customFormat="1" ht="10.199999999999999">
      <c r="A57" s="545"/>
      <c r="B57" s="545"/>
    </row>
    <row r="58" spans="1:2" s="544" customFormat="1" ht="10.199999999999999">
      <c r="A58" s="545"/>
      <c r="B58" s="545"/>
    </row>
    <row r="59" spans="1:2" s="544" customFormat="1" ht="10.199999999999999">
      <c r="A59" s="545"/>
      <c r="B59" s="545"/>
    </row>
    <row r="60" spans="1:2" s="544" customFormat="1" ht="10.199999999999999">
      <c r="A60" s="545"/>
      <c r="B60" s="545"/>
    </row>
    <row r="61" spans="1:2" s="544" customFormat="1" ht="10.199999999999999">
      <c r="A61" s="545"/>
      <c r="B61" s="545"/>
    </row>
    <row r="62" spans="1:2" s="544" customFormat="1" ht="10.199999999999999">
      <c r="A62" s="545"/>
      <c r="B62" s="545"/>
    </row>
    <row r="63" spans="1:2" s="544" customFormat="1" ht="10.199999999999999">
      <c r="A63" s="545"/>
      <c r="B63" s="545"/>
    </row>
    <row r="64" spans="1:2" s="544" customFormat="1" ht="10.199999999999999">
      <c r="A64" s="545"/>
      <c r="B64" s="545"/>
    </row>
    <row r="65" s="545" customFormat="1" ht="10.199999999999999"/>
    <row r="66" s="545" customFormat="1" ht="10.199999999999999"/>
    <row r="67" s="545" customFormat="1" ht="10.199999999999999"/>
    <row r="68" s="545" customFormat="1" ht="10.199999999999999"/>
    <row r="69" s="545" customFormat="1" ht="10.199999999999999"/>
    <row r="70" s="545" customFormat="1" ht="10.199999999999999"/>
    <row r="71" s="545" customFormat="1" ht="10.199999999999999"/>
    <row r="72" s="545" customFormat="1" ht="10.199999999999999"/>
    <row r="73" s="545" customFormat="1" ht="10.199999999999999"/>
    <row r="74" s="545" customFormat="1" ht="10.199999999999999"/>
    <row r="75" s="545" customFormat="1" ht="10.199999999999999"/>
    <row r="76" s="545" customFormat="1" ht="10.199999999999999"/>
    <row r="77" s="545" customFormat="1" ht="10.199999999999999"/>
    <row r="78" s="545" customFormat="1" ht="10.199999999999999"/>
    <row r="79" s="545" customFormat="1" ht="10.199999999999999"/>
    <row r="80" s="545" customFormat="1" ht="10.199999999999999"/>
    <row r="81" s="545" customFormat="1" ht="10.199999999999999"/>
    <row r="82" s="545" customFormat="1" ht="10.199999999999999"/>
    <row r="83" s="545" customFormat="1" ht="10.199999999999999"/>
    <row r="84" s="545" customFormat="1" ht="10.199999999999999"/>
    <row r="85" s="545" customFormat="1" ht="10.199999999999999"/>
    <row r="86" s="545" customFormat="1" ht="10.199999999999999"/>
    <row r="87" s="545" customFormat="1" ht="10.199999999999999"/>
    <row r="88" s="545" customFormat="1" ht="10.199999999999999"/>
    <row r="89" s="545" customFormat="1" ht="10.199999999999999"/>
    <row r="90" s="545" customFormat="1" ht="10.199999999999999"/>
    <row r="91" s="545" customFormat="1" ht="10.199999999999999"/>
    <row r="92" s="545" customFormat="1" ht="10.199999999999999"/>
    <row r="93" s="545" customFormat="1" ht="10.199999999999999"/>
    <row r="94" s="545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B6" sqref="B6"/>
    </sheetView>
  </sheetViews>
  <sheetFormatPr defaultColWidth="11.7109375" defaultRowHeight="10.199999999999999"/>
  <cols>
    <col min="1" max="1" width="7" style="615" customWidth="1"/>
    <col min="2" max="2" width="13.28515625" style="613" customWidth="1"/>
    <col min="3" max="3" width="2.140625" style="613" customWidth="1"/>
    <col min="4" max="4" width="11.140625" style="614" customWidth="1"/>
    <col min="5" max="6" width="9.85546875" style="613" customWidth="1"/>
    <col min="7" max="10" width="8.5703125" style="613" customWidth="1"/>
    <col min="11" max="12" width="9.85546875" style="613" customWidth="1"/>
    <col min="13" max="13" width="11.42578125" style="613" customWidth="1"/>
    <col min="14" max="17" width="9.85546875" style="613" customWidth="1"/>
    <col min="18" max="18" width="14.140625" style="613" customWidth="1"/>
    <col min="19" max="16384" width="11.7109375" style="613"/>
  </cols>
  <sheetData>
    <row r="1" spans="1:18" s="662" customFormat="1" ht="12">
      <c r="A1" s="610">
        <v>11</v>
      </c>
      <c r="B1" s="609"/>
      <c r="C1" s="609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09"/>
      <c r="P1" s="609"/>
      <c r="R1" s="610"/>
    </row>
    <row r="2" spans="1:18">
      <c r="A2" s="608" t="s">
        <v>759</v>
      </c>
      <c r="B2" s="544"/>
      <c r="C2" s="544"/>
      <c r="D2" s="602"/>
      <c r="E2" s="602"/>
      <c r="F2" s="607"/>
      <c r="G2" s="606"/>
      <c r="H2" s="606"/>
      <c r="I2" s="605"/>
      <c r="J2" s="605"/>
      <c r="K2" s="605"/>
      <c r="L2" s="605"/>
      <c r="M2" s="605"/>
      <c r="N2" s="605"/>
      <c r="O2" s="541"/>
      <c r="P2" s="541"/>
      <c r="R2" s="604" t="s">
        <v>759</v>
      </c>
    </row>
    <row r="3" spans="1:18">
      <c r="A3" s="603" t="s">
        <v>767</v>
      </c>
      <c r="B3" s="541"/>
      <c r="C3" s="541"/>
      <c r="D3" s="602"/>
      <c r="E3" s="601"/>
      <c r="F3" s="597"/>
      <c r="G3" s="600"/>
      <c r="H3" s="596"/>
      <c r="I3" s="597"/>
      <c r="J3" s="597"/>
      <c r="K3" s="597"/>
      <c r="L3" s="597"/>
      <c r="M3" s="597"/>
      <c r="N3" s="597"/>
      <c r="O3" s="541"/>
      <c r="P3" s="541"/>
      <c r="R3" s="661" t="s">
        <v>766</v>
      </c>
    </row>
    <row r="4" spans="1:18">
      <c r="A4" s="660" t="s">
        <v>758</v>
      </c>
      <c r="B4" s="541"/>
      <c r="C4" s="541"/>
      <c r="D4" s="597"/>
      <c r="E4" s="597"/>
      <c r="F4" s="597"/>
      <c r="G4" s="596"/>
      <c r="H4" s="596"/>
      <c r="I4" s="597"/>
      <c r="J4" s="597"/>
      <c r="K4" s="597"/>
      <c r="L4" s="597"/>
      <c r="M4" s="597"/>
      <c r="N4" s="597"/>
      <c r="O4" s="541"/>
      <c r="P4" s="541"/>
      <c r="R4" s="659" t="s">
        <v>757</v>
      </c>
    </row>
    <row r="5" spans="1:18">
      <c r="A5" s="658"/>
      <c r="B5" s="551"/>
      <c r="C5" s="551"/>
      <c r="D5" s="657"/>
      <c r="E5" s="551"/>
      <c r="F5" s="551"/>
      <c r="G5" s="551"/>
      <c r="H5" s="551"/>
      <c r="I5" s="551"/>
      <c r="J5" s="551"/>
      <c r="K5" s="551"/>
      <c r="L5" s="551"/>
      <c r="M5" s="551"/>
      <c r="N5" s="551"/>
      <c r="O5" s="551"/>
      <c r="P5" s="551"/>
      <c r="Q5" s="551"/>
      <c r="R5" s="542"/>
    </row>
    <row r="6" spans="1:18" s="640" customFormat="1" ht="21.9" customHeight="1">
      <c r="A6" s="656"/>
      <c r="B6" s="655"/>
      <c r="C6" s="654"/>
      <c r="D6" s="674" t="s">
        <v>0</v>
      </c>
      <c r="E6" s="677" t="s">
        <v>756</v>
      </c>
      <c r="F6" s="678"/>
      <c r="G6" s="678"/>
      <c r="H6" s="678"/>
      <c r="I6" s="678"/>
      <c r="J6" s="678"/>
      <c r="K6" s="679"/>
      <c r="L6" s="677" t="s">
        <v>755</v>
      </c>
      <c r="M6" s="679"/>
      <c r="N6" s="698" t="s">
        <v>754</v>
      </c>
      <c r="O6" s="699"/>
      <c r="P6" s="700"/>
      <c r="Q6" s="701" t="s">
        <v>753</v>
      </c>
      <c r="R6" s="653"/>
    </row>
    <row r="7" spans="1:18" s="640" customFormat="1" ht="21.9" customHeight="1">
      <c r="A7" s="652"/>
      <c r="B7" s="651"/>
      <c r="C7" s="650"/>
      <c r="D7" s="675"/>
      <c r="E7" s="686" t="s">
        <v>0</v>
      </c>
      <c r="F7" s="688" t="s">
        <v>752</v>
      </c>
      <c r="G7" s="689"/>
      <c r="H7" s="689"/>
      <c r="I7" s="689"/>
      <c r="J7" s="690"/>
      <c r="K7" s="704" t="s">
        <v>751</v>
      </c>
      <c r="L7" s="706" t="s">
        <v>0</v>
      </c>
      <c r="M7" s="704" t="s">
        <v>750</v>
      </c>
      <c r="N7" s="706" t="s">
        <v>0</v>
      </c>
      <c r="O7" s="707" t="s">
        <v>749</v>
      </c>
      <c r="P7" s="709" t="s">
        <v>748</v>
      </c>
      <c r="Q7" s="702"/>
      <c r="R7" s="649"/>
    </row>
    <row r="8" spans="1:18" s="640" customFormat="1" ht="53.1" customHeight="1">
      <c r="A8" s="648"/>
      <c r="B8" s="647"/>
      <c r="C8" s="646"/>
      <c r="D8" s="676"/>
      <c r="E8" s="687"/>
      <c r="F8" s="645" t="s">
        <v>0</v>
      </c>
      <c r="G8" s="644" t="s">
        <v>747</v>
      </c>
      <c r="H8" s="643" t="s">
        <v>765</v>
      </c>
      <c r="I8" s="643" t="s">
        <v>745</v>
      </c>
      <c r="J8" s="642" t="s">
        <v>744</v>
      </c>
      <c r="K8" s="705"/>
      <c r="L8" s="705"/>
      <c r="M8" s="705"/>
      <c r="N8" s="705"/>
      <c r="O8" s="708"/>
      <c r="P8" s="710"/>
      <c r="Q8" s="703"/>
      <c r="R8" s="641"/>
    </row>
    <row r="9" spans="1:18">
      <c r="A9" s="639"/>
      <c r="B9" s="638"/>
      <c r="C9" s="631"/>
      <c r="D9" s="637"/>
      <c r="E9" s="635"/>
      <c r="F9" s="616"/>
      <c r="G9" s="636"/>
      <c r="H9" s="616"/>
      <c r="I9" s="616"/>
      <c r="J9" s="616"/>
      <c r="K9" s="616"/>
      <c r="L9" s="634"/>
      <c r="M9" s="616"/>
      <c r="N9" s="635"/>
      <c r="O9" s="616"/>
      <c r="P9" s="616"/>
      <c r="Q9" s="634"/>
      <c r="R9" s="633"/>
    </row>
    <row r="10" spans="1:18" ht="15.9" customHeight="1">
      <c r="A10" s="632">
        <v>2012</v>
      </c>
      <c r="B10" s="631" t="s">
        <v>0</v>
      </c>
      <c r="C10" s="631"/>
      <c r="D10" s="630">
        <v>10269.626606</v>
      </c>
      <c r="E10" s="627">
        <v>8001.9874140000002</v>
      </c>
      <c r="F10" s="628">
        <v>4062.8913709999997</v>
      </c>
      <c r="G10" s="629">
        <v>1816.7453410000001</v>
      </c>
      <c r="H10" s="628">
        <v>589.19991700000003</v>
      </c>
      <c r="I10" s="628">
        <v>482.61182199999996</v>
      </c>
      <c r="J10" s="628">
        <v>1967.211376</v>
      </c>
      <c r="K10" s="628">
        <v>3889.9752570000001</v>
      </c>
      <c r="L10" s="627">
        <v>670.38118599999996</v>
      </c>
      <c r="M10" s="628">
        <v>568.15340800000001</v>
      </c>
      <c r="N10" s="627">
        <v>1446.5066870000001</v>
      </c>
      <c r="O10" s="628">
        <v>603.520082</v>
      </c>
      <c r="P10" s="628">
        <v>172.92069499999999</v>
      </c>
      <c r="Q10" s="627">
        <v>29.163425</v>
      </c>
      <c r="R10" s="626" t="s">
        <v>764</v>
      </c>
    </row>
    <row r="11" spans="1:18" ht="15.9" customHeight="1">
      <c r="A11" s="632"/>
      <c r="B11" s="631" t="s">
        <v>763</v>
      </c>
      <c r="C11" s="631"/>
      <c r="D11" s="630">
        <v>3927.1086329999998</v>
      </c>
      <c r="E11" s="627">
        <v>3587.2846049999998</v>
      </c>
      <c r="F11" s="628">
        <v>1963.0698239999999</v>
      </c>
      <c r="G11" s="629">
        <v>915.64303000000007</v>
      </c>
      <c r="H11" s="628">
        <v>471.32117200000005</v>
      </c>
      <c r="I11" s="628">
        <v>285.33313299999998</v>
      </c>
      <c r="J11" s="628">
        <v>907.54985099999999</v>
      </c>
      <c r="K11" s="628">
        <v>1614.0575279999998</v>
      </c>
      <c r="L11" s="627">
        <v>130.56611900000001</v>
      </c>
      <c r="M11" s="628">
        <v>96.443660000000008</v>
      </c>
      <c r="N11" s="627">
        <v>81.322333</v>
      </c>
      <c r="O11" s="628">
        <v>14.88912</v>
      </c>
      <c r="P11" s="628">
        <v>0.85318300000000002</v>
      </c>
      <c r="Q11" s="627">
        <v>23.689878</v>
      </c>
      <c r="R11" s="626" t="s">
        <v>762</v>
      </c>
    </row>
    <row r="12" spans="1:18" ht="15.9" customHeight="1">
      <c r="A12" s="632"/>
      <c r="B12" s="631" t="s">
        <v>761</v>
      </c>
      <c r="C12" s="631"/>
      <c r="D12" s="630">
        <v>6342.5179749999998</v>
      </c>
      <c r="E12" s="627">
        <v>4414.7028140000002</v>
      </c>
      <c r="F12" s="628">
        <v>2099.8215540000001</v>
      </c>
      <c r="G12" s="629">
        <v>901.10231499999998</v>
      </c>
      <c r="H12" s="628">
        <v>117.87874599999999</v>
      </c>
      <c r="I12" s="628">
        <v>197.27869200000001</v>
      </c>
      <c r="J12" s="628">
        <v>1059.661527</v>
      </c>
      <c r="K12" s="628">
        <v>2275.9177289999998</v>
      </c>
      <c r="L12" s="627">
        <v>539.81505799999991</v>
      </c>
      <c r="M12" s="628">
        <v>471.70974100000001</v>
      </c>
      <c r="N12" s="627">
        <v>1365.184358</v>
      </c>
      <c r="O12" s="629">
        <v>588.63096299999995</v>
      </c>
      <c r="P12" s="628">
        <v>172.06751199999999</v>
      </c>
      <c r="Q12" s="627">
        <v>5.4735460000000007</v>
      </c>
      <c r="R12" s="626" t="s">
        <v>760</v>
      </c>
    </row>
    <row r="13" spans="1:18" ht="24" customHeight="1">
      <c r="A13" s="632">
        <v>2011</v>
      </c>
      <c r="B13" s="631" t="s">
        <v>0</v>
      </c>
      <c r="C13" s="631"/>
      <c r="D13" s="630">
        <v>9964.5075440000001</v>
      </c>
      <c r="E13" s="627">
        <v>7815.6186339999995</v>
      </c>
      <c r="F13" s="628">
        <v>3963.1287699999998</v>
      </c>
      <c r="G13" s="629">
        <v>1725.6414259999999</v>
      </c>
      <c r="H13" s="628">
        <v>464.84085999999996</v>
      </c>
      <c r="I13" s="628">
        <v>447.77728200000001</v>
      </c>
      <c r="J13" s="628">
        <v>1945.844304</v>
      </c>
      <c r="K13" s="628">
        <v>3804.507889</v>
      </c>
      <c r="L13" s="627">
        <v>711.587583</v>
      </c>
      <c r="M13" s="628">
        <v>599.50627300000008</v>
      </c>
      <c r="N13" s="627">
        <v>1339.1262410000002</v>
      </c>
      <c r="O13" s="628">
        <v>552.19758999999999</v>
      </c>
      <c r="P13" s="628">
        <v>210.031408</v>
      </c>
      <c r="Q13" s="627">
        <v>20.453026000000001</v>
      </c>
      <c r="R13" s="626" t="s">
        <v>764</v>
      </c>
    </row>
    <row r="14" spans="1:18" ht="15.9" customHeight="1">
      <c r="A14" s="632"/>
      <c r="B14" s="631" t="s">
        <v>763</v>
      </c>
      <c r="C14" s="631"/>
      <c r="D14" s="630">
        <v>3839.4062760000002</v>
      </c>
      <c r="E14" s="627">
        <v>3515.4364070000001</v>
      </c>
      <c r="F14" s="628">
        <v>1970.810493</v>
      </c>
      <c r="G14" s="629">
        <v>904.160304</v>
      </c>
      <c r="H14" s="628">
        <v>353.187274</v>
      </c>
      <c r="I14" s="628">
        <v>302.12685700000003</v>
      </c>
      <c r="J14" s="628">
        <v>902.77161999999998</v>
      </c>
      <c r="K14" s="628">
        <v>1530.545576</v>
      </c>
      <c r="L14" s="627">
        <v>170.46885699999999</v>
      </c>
      <c r="M14" s="628">
        <v>120.57974499999999</v>
      </c>
      <c r="N14" s="627">
        <v>75.904362999999989</v>
      </c>
      <c r="O14" s="628">
        <v>22.649228000000001</v>
      </c>
      <c r="P14" s="628">
        <v>1.6968209999999999</v>
      </c>
      <c r="Q14" s="627">
        <v>17.222617</v>
      </c>
      <c r="R14" s="626" t="s">
        <v>762</v>
      </c>
    </row>
    <row r="15" spans="1:18" ht="15.9" customHeight="1">
      <c r="A15" s="632"/>
      <c r="B15" s="631" t="s">
        <v>761</v>
      </c>
      <c r="C15" s="631"/>
      <c r="D15" s="630">
        <v>6125.1012690000007</v>
      </c>
      <c r="E15" s="627">
        <v>4300.182229</v>
      </c>
      <c r="F15" s="628">
        <v>1992.3182770000001</v>
      </c>
      <c r="G15" s="629">
        <v>821.48112200000003</v>
      </c>
      <c r="H15" s="628">
        <v>111.65358599999999</v>
      </c>
      <c r="I15" s="628">
        <v>145.65042600000001</v>
      </c>
      <c r="J15" s="628">
        <v>1043.072682</v>
      </c>
      <c r="K15" s="628">
        <v>2273.9623139999999</v>
      </c>
      <c r="L15" s="627">
        <v>541.11872499999993</v>
      </c>
      <c r="M15" s="628">
        <v>478.92652600000002</v>
      </c>
      <c r="N15" s="627">
        <v>1263.2218760000001</v>
      </c>
      <c r="O15" s="628">
        <v>529.54836299999999</v>
      </c>
      <c r="P15" s="628">
        <v>208.334586</v>
      </c>
      <c r="Q15" s="627">
        <v>3.2304119999999998</v>
      </c>
      <c r="R15" s="626" t="s">
        <v>760</v>
      </c>
    </row>
    <row r="16" spans="1:18" ht="24" customHeight="1">
      <c r="A16" s="632">
        <v>2010</v>
      </c>
      <c r="B16" s="631" t="s">
        <v>0</v>
      </c>
      <c r="C16" s="631"/>
      <c r="D16" s="630">
        <v>8416.163086999999</v>
      </c>
      <c r="E16" s="627">
        <v>6517.4506890000002</v>
      </c>
      <c r="F16" s="628">
        <v>3349.6440050000001</v>
      </c>
      <c r="G16" s="629">
        <v>1463.0283319999999</v>
      </c>
      <c r="H16" s="628">
        <v>369.85916100000003</v>
      </c>
      <c r="I16" s="628">
        <v>314.48081400000001</v>
      </c>
      <c r="J16" s="628">
        <v>1623.5485039999999</v>
      </c>
      <c r="K16" s="628">
        <v>3115.233819</v>
      </c>
      <c r="L16" s="627">
        <v>632.31531000000007</v>
      </c>
      <c r="M16" s="628">
        <v>557.069299</v>
      </c>
      <c r="N16" s="627">
        <v>1052.542046</v>
      </c>
      <c r="O16" s="628">
        <v>477.62271700000002</v>
      </c>
      <c r="P16" s="628">
        <v>150.558424</v>
      </c>
      <c r="Q16" s="627">
        <v>49.766819000000005</v>
      </c>
      <c r="R16" s="626" t="s">
        <v>764</v>
      </c>
    </row>
    <row r="17" spans="1:18" ht="15.9" customHeight="1">
      <c r="A17" s="632"/>
      <c r="B17" s="631" t="s">
        <v>763</v>
      </c>
      <c r="C17" s="631"/>
      <c r="D17" s="630">
        <v>3134.2057930000001</v>
      </c>
      <c r="E17" s="627">
        <v>2709.728196</v>
      </c>
      <c r="F17" s="628">
        <v>1627.969934</v>
      </c>
      <c r="G17" s="629">
        <v>740.85934400000008</v>
      </c>
      <c r="H17" s="628">
        <v>273.40448200000003</v>
      </c>
      <c r="I17" s="628">
        <v>208.89521100000002</v>
      </c>
      <c r="J17" s="628">
        <v>763.39836500000001</v>
      </c>
      <c r="K17" s="628">
        <v>1066.297718</v>
      </c>
      <c r="L17" s="627">
        <v>137.63695000000001</v>
      </c>
      <c r="M17" s="628">
        <v>117.96452499999999</v>
      </c>
      <c r="N17" s="627">
        <v>82.492292000000006</v>
      </c>
      <c r="O17" s="629">
        <v>17.622104</v>
      </c>
      <c r="P17" s="628">
        <v>0.99735299999999993</v>
      </c>
      <c r="Q17" s="627">
        <v>48.142403999999999</v>
      </c>
      <c r="R17" s="626" t="s">
        <v>762</v>
      </c>
    </row>
    <row r="18" spans="1:18" ht="15.9" customHeight="1">
      <c r="A18" s="632"/>
      <c r="B18" s="631" t="s">
        <v>761</v>
      </c>
      <c r="C18" s="631"/>
      <c r="D18" s="630">
        <v>5281.9572950000002</v>
      </c>
      <c r="E18" s="627">
        <v>3807.7224879999999</v>
      </c>
      <c r="F18" s="628">
        <v>1721.674066</v>
      </c>
      <c r="G18" s="629">
        <v>722.16898600000002</v>
      </c>
      <c r="H18" s="628">
        <v>96.454673999999997</v>
      </c>
      <c r="I18" s="628">
        <v>105.58560300000001</v>
      </c>
      <c r="J18" s="628">
        <v>860.15013899999997</v>
      </c>
      <c r="K18" s="628">
        <v>2048.9361020000001</v>
      </c>
      <c r="L18" s="627">
        <v>494.67837199999997</v>
      </c>
      <c r="M18" s="628">
        <v>439.10478499999999</v>
      </c>
      <c r="N18" s="627">
        <v>970.049755</v>
      </c>
      <c r="O18" s="628">
        <v>460.00061299999999</v>
      </c>
      <c r="P18" s="628">
        <v>149.561072</v>
      </c>
      <c r="Q18" s="627">
        <v>1.6244179999999999</v>
      </c>
      <c r="R18" s="626" t="s">
        <v>760</v>
      </c>
    </row>
    <row r="19" spans="1:18" ht="24" customHeight="1">
      <c r="A19" s="632">
        <v>2009</v>
      </c>
      <c r="B19" s="631" t="s">
        <v>0</v>
      </c>
      <c r="C19" s="631"/>
      <c r="D19" s="630">
        <v>7325.3621750000002</v>
      </c>
      <c r="E19" s="627">
        <v>5817.7531650000001</v>
      </c>
      <c r="F19" s="628">
        <v>3125.9307059999996</v>
      </c>
      <c r="G19" s="629">
        <v>1306.2732530000001</v>
      </c>
      <c r="H19" s="628">
        <v>341.65069099999999</v>
      </c>
      <c r="I19" s="628">
        <v>352.36497100000003</v>
      </c>
      <c r="J19" s="628">
        <v>1525.2679850000002</v>
      </c>
      <c r="K19" s="628">
        <v>2645.33529</v>
      </c>
      <c r="L19" s="627">
        <v>613.87849399999993</v>
      </c>
      <c r="M19" s="628">
        <v>536.47998100000007</v>
      </c>
      <c r="N19" s="627">
        <v>779.68152499999997</v>
      </c>
      <c r="O19" s="628">
        <v>335.54788400000001</v>
      </c>
      <c r="P19" s="628">
        <v>102.671024</v>
      </c>
      <c r="Q19" s="627">
        <v>30.180533</v>
      </c>
      <c r="R19" s="626" t="s">
        <v>764</v>
      </c>
    </row>
    <row r="20" spans="1:18" ht="15.9" customHeight="1">
      <c r="A20" s="632"/>
      <c r="B20" s="631" t="s">
        <v>763</v>
      </c>
      <c r="C20" s="631"/>
      <c r="D20" s="630">
        <v>2765.6113020000003</v>
      </c>
      <c r="E20" s="627">
        <v>2454.2989270000003</v>
      </c>
      <c r="F20" s="628">
        <v>1537.4844410000001</v>
      </c>
      <c r="G20" s="629">
        <v>636.90487100000007</v>
      </c>
      <c r="H20" s="628">
        <v>253.76314199999999</v>
      </c>
      <c r="I20" s="628">
        <v>210.19934599999999</v>
      </c>
      <c r="J20" s="628">
        <v>756.62303300000008</v>
      </c>
      <c r="K20" s="628">
        <v>901.35917000000006</v>
      </c>
      <c r="L20" s="627">
        <v>129.985682</v>
      </c>
      <c r="M20" s="628">
        <v>102.07324</v>
      </c>
      <c r="N20" s="627">
        <v>69.758040999999992</v>
      </c>
      <c r="O20" s="628">
        <v>11.846923</v>
      </c>
      <c r="P20" s="628">
        <v>0.60730600000000001</v>
      </c>
      <c r="Q20" s="627">
        <v>28.149205000000002</v>
      </c>
      <c r="R20" s="626" t="s">
        <v>762</v>
      </c>
    </row>
    <row r="21" spans="1:18" ht="15.9" customHeight="1">
      <c r="A21" s="632"/>
      <c r="B21" s="631" t="s">
        <v>761</v>
      </c>
      <c r="C21" s="631"/>
      <c r="D21" s="630">
        <v>4559.750873</v>
      </c>
      <c r="E21" s="627">
        <v>3363.4542310000002</v>
      </c>
      <c r="F21" s="628">
        <v>1588.4462590000001</v>
      </c>
      <c r="G21" s="629">
        <v>669.36837700000001</v>
      </c>
      <c r="H21" s="628">
        <v>87.887548999999993</v>
      </c>
      <c r="I21" s="628">
        <v>142.16562200000001</v>
      </c>
      <c r="J21" s="628">
        <v>768.6449520000001</v>
      </c>
      <c r="K21" s="628">
        <v>1743.976118</v>
      </c>
      <c r="L21" s="627">
        <v>483.89282000000003</v>
      </c>
      <c r="M21" s="628">
        <v>434.40675099999999</v>
      </c>
      <c r="N21" s="627">
        <v>709.923495</v>
      </c>
      <c r="O21" s="628">
        <v>323.700963</v>
      </c>
      <c r="P21" s="628">
        <v>102.063716</v>
      </c>
      <c r="Q21" s="627">
        <v>2.0313289999999999</v>
      </c>
      <c r="R21" s="626" t="s">
        <v>760</v>
      </c>
    </row>
    <row r="22" spans="1:18" ht="24" customHeight="1">
      <c r="A22" s="632">
        <v>2008</v>
      </c>
      <c r="B22" s="631" t="s">
        <v>0</v>
      </c>
      <c r="C22" s="631"/>
      <c r="D22" s="630">
        <v>9817.6543000000001</v>
      </c>
      <c r="E22" s="627">
        <v>7574.6857699999991</v>
      </c>
      <c r="F22" s="628">
        <v>4118.8419649999996</v>
      </c>
      <c r="G22" s="629">
        <v>2207.3460049999999</v>
      </c>
      <c r="H22" s="628">
        <v>492.14622100000003</v>
      </c>
      <c r="I22" s="628">
        <v>656.35740599999997</v>
      </c>
      <c r="J22" s="628">
        <v>1667.0631289999999</v>
      </c>
      <c r="K22" s="628">
        <v>3383.6702200000004</v>
      </c>
      <c r="L22" s="627">
        <v>839.15802599999995</v>
      </c>
      <c r="M22" s="628">
        <v>690.31497400000001</v>
      </c>
      <c r="N22" s="627">
        <v>1235.65571</v>
      </c>
      <c r="O22" s="628">
        <v>501.52786599999996</v>
      </c>
      <c r="P22" s="628">
        <v>191.85288</v>
      </c>
      <c r="Q22" s="627">
        <v>57.688651</v>
      </c>
      <c r="R22" s="626" t="s">
        <v>764</v>
      </c>
    </row>
    <row r="23" spans="1:18" ht="15.9" customHeight="1">
      <c r="A23" s="632"/>
      <c r="B23" s="631" t="s">
        <v>763</v>
      </c>
      <c r="C23" s="631"/>
      <c r="D23" s="630">
        <v>3592.4292379999997</v>
      </c>
      <c r="E23" s="627">
        <v>3215.1902140000002</v>
      </c>
      <c r="F23" s="628">
        <v>1997.932182</v>
      </c>
      <c r="G23" s="629">
        <v>1218.3221939999999</v>
      </c>
      <c r="H23" s="628">
        <v>389.236602</v>
      </c>
      <c r="I23" s="628">
        <v>319.53710600000005</v>
      </c>
      <c r="J23" s="628">
        <v>722.25997600000005</v>
      </c>
      <c r="K23" s="628">
        <v>1193.5318189999998</v>
      </c>
      <c r="L23" s="627">
        <v>116.40164299999999</v>
      </c>
      <c r="M23" s="628">
        <v>95.033714000000003</v>
      </c>
      <c r="N23" s="627">
        <v>91.883741999999998</v>
      </c>
      <c r="O23" s="628">
        <v>8.9936699999999998</v>
      </c>
      <c r="P23" s="628">
        <v>0.87376799999999999</v>
      </c>
      <c r="Q23" s="627">
        <v>56.522154999999998</v>
      </c>
      <c r="R23" s="626" t="s">
        <v>762</v>
      </c>
    </row>
    <row r="24" spans="1:18" ht="15.9" customHeight="1">
      <c r="A24" s="632"/>
      <c r="B24" s="631" t="s">
        <v>761</v>
      </c>
      <c r="C24" s="631"/>
      <c r="D24" s="630">
        <v>6225.2250619999995</v>
      </c>
      <c r="E24" s="627">
        <v>4359.4955559999999</v>
      </c>
      <c r="F24" s="628">
        <v>2120.9097820000002</v>
      </c>
      <c r="G24" s="629">
        <v>989.02381200000002</v>
      </c>
      <c r="H24" s="628">
        <v>102.909621</v>
      </c>
      <c r="I24" s="628">
        <v>336.82030099999997</v>
      </c>
      <c r="J24" s="628">
        <v>944.80315000000007</v>
      </c>
      <c r="K24" s="628">
        <v>2190.1384010000002</v>
      </c>
      <c r="L24" s="627">
        <v>722.75638200000003</v>
      </c>
      <c r="M24" s="628">
        <v>595.28125699999998</v>
      </c>
      <c r="N24" s="627">
        <v>1143.7719710000001</v>
      </c>
      <c r="O24" s="628">
        <v>492.53419500000001</v>
      </c>
      <c r="P24" s="628">
        <v>190.97911199999999</v>
      </c>
      <c r="Q24" s="627">
        <v>1.1664970000000001</v>
      </c>
      <c r="R24" s="626" t="s">
        <v>760</v>
      </c>
    </row>
    <row r="25" spans="1:18" ht="24" customHeight="1">
      <c r="A25" s="632">
        <v>2007</v>
      </c>
      <c r="B25" s="631" t="s">
        <v>0</v>
      </c>
      <c r="C25" s="631"/>
      <c r="D25" s="630">
        <v>8820.612384</v>
      </c>
      <c r="E25" s="627">
        <v>6858.8703640000003</v>
      </c>
      <c r="F25" s="628">
        <v>3636.1585099999998</v>
      </c>
      <c r="G25" s="629">
        <v>1946.421047</v>
      </c>
      <c r="H25" s="628">
        <v>422.87838099999999</v>
      </c>
      <c r="I25" s="628">
        <v>526.31391599999995</v>
      </c>
      <c r="J25" s="628">
        <v>1463.7476079999999</v>
      </c>
      <c r="K25" s="628">
        <v>3165.1351869999999</v>
      </c>
      <c r="L25" s="627">
        <v>740.48770300000001</v>
      </c>
      <c r="M25" s="628">
        <v>620.67904500000009</v>
      </c>
      <c r="N25" s="627">
        <v>1138.282647</v>
      </c>
      <c r="O25" s="628">
        <v>416.46249200000005</v>
      </c>
      <c r="P25" s="628">
        <v>185.24831499999999</v>
      </c>
      <c r="Q25" s="627">
        <v>22.007578000000002</v>
      </c>
      <c r="R25" s="626" t="s">
        <v>764</v>
      </c>
    </row>
    <row r="26" spans="1:18" ht="15.9" customHeight="1">
      <c r="A26" s="632"/>
      <c r="B26" s="631" t="s">
        <v>763</v>
      </c>
      <c r="C26" s="631"/>
      <c r="D26" s="630">
        <v>2967.5147510000002</v>
      </c>
      <c r="E26" s="627">
        <v>2687.0803839999999</v>
      </c>
      <c r="F26" s="628">
        <v>1759.4235689999998</v>
      </c>
      <c r="G26" s="629">
        <v>1071.7429010000001</v>
      </c>
      <c r="H26" s="628">
        <v>327.384885</v>
      </c>
      <c r="I26" s="628">
        <v>246.286305</v>
      </c>
      <c r="J26" s="628">
        <v>651.64915500000006</v>
      </c>
      <c r="K26" s="628">
        <v>912.08914200000004</v>
      </c>
      <c r="L26" s="627">
        <v>103.25122900000001</v>
      </c>
      <c r="M26" s="628">
        <v>82.745346000000012</v>
      </c>
      <c r="N26" s="627">
        <v>94.746359000000012</v>
      </c>
      <c r="O26" s="628">
        <v>19.971539</v>
      </c>
      <c r="P26" s="628">
        <v>0.61283100000000001</v>
      </c>
      <c r="Q26" s="627">
        <v>20.613598999999997</v>
      </c>
      <c r="R26" s="626" t="s">
        <v>762</v>
      </c>
    </row>
    <row r="27" spans="1:18" ht="15.9" customHeight="1">
      <c r="A27" s="632"/>
      <c r="B27" s="631" t="s">
        <v>761</v>
      </c>
      <c r="C27" s="631"/>
      <c r="D27" s="630">
        <v>5853.0976339999997</v>
      </c>
      <c r="E27" s="627">
        <v>4171.7899770000004</v>
      </c>
      <c r="F27" s="628">
        <v>1876.7349389999999</v>
      </c>
      <c r="G27" s="629">
        <v>874.67813999999998</v>
      </c>
      <c r="H27" s="628">
        <v>95.493494000000013</v>
      </c>
      <c r="I27" s="628">
        <v>280.02760899999998</v>
      </c>
      <c r="J27" s="628">
        <v>812.09845299999995</v>
      </c>
      <c r="K27" s="628">
        <v>2253.0460440000002</v>
      </c>
      <c r="L27" s="627">
        <v>637.236493</v>
      </c>
      <c r="M27" s="628">
        <v>537.93371400000001</v>
      </c>
      <c r="N27" s="627">
        <v>1043.5362930000001</v>
      </c>
      <c r="O27" s="628">
        <v>396.49095199999999</v>
      </c>
      <c r="P27" s="628">
        <v>184.63548499999999</v>
      </c>
      <c r="Q27" s="627">
        <v>1.3939790000000001</v>
      </c>
      <c r="R27" s="626" t="s">
        <v>760</v>
      </c>
    </row>
    <row r="28" spans="1:18" ht="24" customHeight="1">
      <c r="A28" s="632">
        <v>2006</v>
      </c>
      <c r="B28" s="631" t="s">
        <v>0</v>
      </c>
      <c r="C28" s="631"/>
      <c r="D28" s="630">
        <v>7762.6760279999999</v>
      </c>
      <c r="E28" s="627">
        <v>5953.173581</v>
      </c>
      <c r="F28" s="628">
        <v>3129.042148</v>
      </c>
      <c r="G28" s="629">
        <v>1574.3960239999999</v>
      </c>
      <c r="H28" s="628">
        <v>272.98463099999998</v>
      </c>
      <c r="I28" s="628">
        <v>592.34574100000009</v>
      </c>
      <c r="J28" s="628">
        <v>1309.0786720000001</v>
      </c>
      <c r="K28" s="628">
        <v>2762.1177740000003</v>
      </c>
      <c r="L28" s="627">
        <v>709.31115899999998</v>
      </c>
      <c r="M28" s="628">
        <v>565.87109499999997</v>
      </c>
      <c r="N28" s="627">
        <v>1024.497621</v>
      </c>
      <c r="O28" s="628">
        <v>341.35424</v>
      </c>
      <c r="P28" s="628">
        <v>155.194481</v>
      </c>
      <c r="Q28" s="627">
        <v>18.108605000000001</v>
      </c>
      <c r="R28" s="626" t="s">
        <v>764</v>
      </c>
    </row>
    <row r="29" spans="1:18" ht="15.9" customHeight="1">
      <c r="A29" s="632"/>
      <c r="B29" s="631" t="s">
        <v>763</v>
      </c>
      <c r="C29" s="631"/>
      <c r="D29" s="630">
        <v>2568.962309</v>
      </c>
      <c r="E29" s="627">
        <v>2262.2384819999997</v>
      </c>
      <c r="F29" s="628">
        <v>1463.458028</v>
      </c>
      <c r="G29" s="629">
        <v>808.91085900000007</v>
      </c>
      <c r="H29" s="628">
        <v>191.15607399999999</v>
      </c>
      <c r="I29" s="628">
        <v>289.38274899999999</v>
      </c>
      <c r="J29" s="628">
        <v>562.49822800000004</v>
      </c>
      <c r="K29" s="628">
        <v>773.29703500000005</v>
      </c>
      <c r="L29" s="627">
        <v>131.77477500000001</v>
      </c>
      <c r="M29" s="628">
        <v>111.335939</v>
      </c>
      <c r="N29" s="627">
        <v>100.824416</v>
      </c>
      <c r="O29" s="628">
        <v>27.462122000000001</v>
      </c>
      <c r="P29" s="628">
        <v>1.9995540000000001</v>
      </c>
      <c r="Q29" s="627">
        <v>13.747831</v>
      </c>
      <c r="R29" s="626" t="s">
        <v>762</v>
      </c>
    </row>
    <row r="30" spans="1:18" ht="15.9" customHeight="1">
      <c r="A30" s="632"/>
      <c r="B30" s="631" t="s">
        <v>761</v>
      </c>
      <c r="C30" s="631"/>
      <c r="D30" s="630">
        <v>5193.7137210000001</v>
      </c>
      <c r="E30" s="627">
        <v>3690.9351080000001</v>
      </c>
      <c r="F30" s="628">
        <v>1665.584126</v>
      </c>
      <c r="G30" s="629">
        <v>765.48516700000005</v>
      </c>
      <c r="H30" s="628">
        <v>81.828558999999998</v>
      </c>
      <c r="I30" s="628">
        <v>302.96299499999998</v>
      </c>
      <c r="J30" s="628">
        <v>746.58044700000005</v>
      </c>
      <c r="K30" s="628">
        <v>1988.820741</v>
      </c>
      <c r="L30" s="627">
        <v>577.53638600000011</v>
      </c>
      <c r="M30" s="628">
        <v>454.53515899999996</v>
      </c>
      <c r="N30" s="627">
        <v>923.67320700000005</v>
      </c>
      <c r="O30" s="628">
        <v>313.89211899999998</v>
      </c>
      <c r="P30" s="628">
        <v>153.19492700000001</v>
      </c>
      <c r="Q30" s="627">
        <v>4.3607769999999997</v>
      </c>
      <c r="R30" s="626" t="s">
        <v>760</v>
      </c>
    </row>
    <row r="31" spans="1:18" ht="24" customHeight="1">
      <c r="A31" s="632">
        <v>2005</v>
      </c>
      <c r="B31" s="631" t="s">
        <v>0</v>
      </c>
      <c r="C31" s="631"/>
      <c r="D31" s="630">
        <v>6809.1065449999996</v>
      </c>
      <c r="E31" s="627">
        <v>5287.3899689999998</v>
      </c>
      <c r="F31" s="628">
        <v>2746.3200580000002</v>
      </c>
      <c r="G31" s="629">
        <v>1466.756228</v>
      </c>
      <c r="H31" s="628">
        <v>230.86780199999998</v>
      </c>
      <c r="I31" s="628">
        <v>578.3641409999999</v>
      </c>
      <c r="J31" s="628">
        <v>1094.9226619999999</v>
      </c>
      <c r="K31" s="628">
        <v>2487.016157</v>
      </c>
      <c r="L31" s="627">
        <v>605.11159499999997</v>
      </c>
      <c r="M31" s="628">
        <v>505.78761400000002</v>
      </c>
      <c r="N31" s="627">
        <v>821.82278500000007</v>
      </c>
      <c r="O31" s="628">
        <v>219.46903800000001</v>
      </c>
      <c r="P31" s="628">
        <v>127.79684</v>
      </c>
      <c r="Q31" s="627">
        <v>3.7509299999999999</v>
      </c>
      <c r="R31" s="626" t="s">
        <v>764</v>
      </c>
    </row>
    <row r="32" spans="1:18" ht="15.9" customHeight="1">
      <c r="A32" s="632"/>
      <c r="B32" s="631" t="s">
        <v>763</v>
      </c>
      <c r="C32" s="631"/>
      <c r="D32" s="630">
        <v>2277.8091759999998</v>
      </c>
      <c r="E32" s="627">
        <v>1915.6953719999999</v>
      </c>
      <c r="F32" s="628">
        <v>1370.881247</v>
      </c>
      <c r="G32" s="629">
        <v>794.68375399999991</v>
      </c>
      <c r="H32" s="628">
        <v>155.61254699999998</v>
      </c>
      <c r="I32" s="628">
        <v>314.60058199999997</v>
      </c>
      <c r="J32" s="628">
        <v>520.27325599999995</v>
      </c>
      <c r="K32" s="628">
        <v>519.88117799999998</v>
      </c>
      <c r="L32" s="627">
        <v>156.08905200000001</v>
      </c>
      <c r="M32" s="628">
        <v>135.135153</v>
      </c>
      <c r="N32" s="627">
        <v>113.251813</v>
      </c>
      <c r="O32" s="628">
        <v>23.195730999999999</v>
      </c>
      <c r="P32" s="628">
        <v>2.1060050000000001</v>
      </c>
      <c r="Q32" s="627">
        <v>1.0277070000000001</v>
      </c>
      <c r="R32" s="626" t="s">
        <v>762</v>
      </c>
    </row>
    <row r="33" spans="1:18" ht="15.9" customHeight="1">
      <c r="A33" s="632"/>
      <c r="B33" s="631" t="s">
        <v>761</v>
      </c>
      <c r="C33" s="631"/>
      <c r="D33" s="630">
        <v>4531.2973689999999</v>
      </c>
      <c r="E33" s="627">
        <v>3371.6946090000001</v>
      </c>
      <c r="F33" s="628">
        <v>1375.4388230000002</v>
      </c>
      <c r="G33" s="629">
        <v>672.07248100000004</v>
      </c>
      <c r="H33" s="628">
        <v>75.255257</v>
      </c>
      <c r="I33" s="628">
        <v>263.76356400000003</v>
      </c>
      <c r="J33" s="628">
        <v>574.649405</v>
      </c>
      <c r="K33" s="628">
        <v>1967.13498</v>
      </c>
      <c r="L33" s="627">
        <v>449.02255200000002</v>
      </c>
      <c r="M33" s="628">
        <v>370.65247099999999</v>
      </c>
      <c r="N33" s="627">
        <v>708.57096799999999</v>
      </c>
      <c r="O33" s="628">
        <v>196.27330699999999</v>
      </c>
      <c r="P33" s="628">
        <v>125.69083599999999</v>
      </c>
      <c r="Q33" s="627">
        <v>2.7232249999999998</v>
      </c>
      <c r="R33" s="626" t="s">
        <v>760</v>
      </c>
    </row>
    <row r="34" spans="1:18" ht="24" customHeight="1">
      <c r="A34" s="632">
        <v>2004</v>
      </c>
      <c r="B34" s="631" t="s">
        <v>0</v>
      </c>
      <c r="C34" s="631"/>
      <c r="D34" s="630">
        <v>6328.9710760000007</v>
      </c>
      <c r="E34" s="627">
        <v>3788.7786860000001</v>
      </c>
      <c r="F34" s="628">
        <v>2228.8326269999998</v>
      </c>
      <c r="G34" s="629">
        <v>1113.5986659999999</v>
      </c>
      <c r="H34" s="628">
        <v>175.86907600000001</v>
      </c>
      <c r="I34" s="628">
        <v>489.84679999999997</v>
      </c>
      <c r="J34" s="628">
        <v>945.036562</v>
      </c>
      <c r="K34" s="628">
        <v>1513.4377630000001</v>
      </c>
      <c r="L34" s="627">
        <v>535.17722400000002</v>
      </c>
      <c r="M34" s="628">
        <v>438.664467</v>
      </c>
      <c r="N34" s="627">
        <v>476.90009199999997</v>
      </c>
      <c r="O34" s="628">
        <v>108.07409799999999</v>
      </c>
      <c r="P34" s="628">
        <v>134.057097</v>
      </c>
      <c r="Q34" s="627">
        <v>1.7144999999999999</v>
      </c>
      <c r="R34" s="626" t="s">
        <v>764</v>
      </c>
    </row>
    <row r="35" spans="1:18" ht="15.9" customHeight="1">
      <c r="A35" s="632"/>
      <c r="B35" s="631" t="s">
        <v>763</v>
      </c>
      <c r="C35" s="631"/>
      <c r="D35" s="630">
        <v>3335.5187989999999</v>
      </c>
      <c r="E35" s="627">
        <v>1648.4771989999999</v>
      </c>
      <c r="F35" s="628">
        <v>1123.3319529999999</v>
      </c>
      <c r="G35" s="629">
        <v>594.484151</v>
      </c>
      <c r="H35" s="628">
        <v>111.335379</v>
      </c>
      <c r="I35" s="628">
        <v>312.92046799999997</v>
      </c>
      <c r="J35" s="628">
        <v>487.41845000000001</v>
      </c>
      <c r="K35" s="628">
        <v>511.63787400000001</v>
      </c>
      <c r="L35" s="627">
        <v>99.553062999999995</v>
      </c>
      <c r="M35" s="628">
        <v>89.501103000000001</v>
      </c>
      <c r="N35" s="627">
        <v>61.647017000000005</v>
      </c>
      <c r="O35" s="628">
        <v>12.897281000000001</v>
      </c>
      <c r="P35" s="628">
        <v>1.7760820000000002</v>
      </c>
      <c r="Q35" s="627">
        <v>0.70663100000000001</v>
      </c>
      <c r="R35" s="626" t="s">
        <v>762</v>
      </c>
    </row>
    <row r="36" spans="1:18" ht="15.9" customHeight="1">
      <c r="A36" s="632"/>
      <c r="B36" s="631" t="s">
        <v>761</v>
      </c>
      <c r="C36" s="631"/>
      <c r="D36" s="630">
        <v>2993.4522790000001</v>
      </c>
      <c r="E36" s="627">
        <v>2140.3014959999996</v>
      </c>
      <c r="F36" s="628">
        <v>1105.500681</v>
      </c>
      <c r="G36" s="629">
        <v>519.11452099999997</v>
      </c>
      <c r="H36" s="628">
        <v>64.533698000000001</v>
      </c>
      <c r="I36" s="628">
        <v>176.92633900000001</v>
      </c>
      <c r="J36" s="628">
        <v>457.61811299999999</v>
      </c>
      <c r="K36" s="628">
        <v>1001.79989</v>
      </c>
      <c r="L36" s="627">
        <v>435.62415500000003</v>
      </c>
      <c r="M36" s="628">
        <v>349.16335800000002</v>
      </c>
      <c r="N36" s="627">
        <v>415.25307900000007</v>
      </c>
      <c r="O36" s="628">
        <v>95.176817999999997</v>
      </c>
      <c r="P36" s="628">
        <v>132.28101500000002</v>
      </c>
      <c r="Q36" s="627">
        <v>1.007871</v>
      </c>
      <c r="R36" s="626" t="s">
        <v>760</v>
      </c>
    </row>
    <row r="37" spans="1:18" ht="24" customHeight="1">
      <c r="A37" s="632">
        <v>2003</v>
      </c>
      <c r="B37" s="631" t="s">
        <v>0</v>
      </c>
      <c r="C37" s="631"/>
      <c r="D37" s="630">
        <v>5754.22282</v>
      </c>
      <c r="E37" s="627">
        <v>3479.5323130000002</v>
      </c>
      <c r="F37" s="628">
        <v>1936.907007</v>
      </c>
      <c r="G37" s="629">
        <v>890.22229600000003</v>
      </c>
      <c r="H37" s="628">
        <v>246.36129600000001</v>
      </c>
      <c r="I37" s="628">
        <v>284.41113299999995</v>
      </c>
      <c r="J37" s="628">
        <v>867.48047799999995</v>
      </c>
      <c r="K37" s="628">
        <v>1493.835556</v>
      </c>
      <c r="L37" s="627">
        <v>430.53506499999997</v>
      </c>
      <c r="M37" s="628">
        <v>361.33852399999995</v>
      </c>
      <c r="N37" s="627">
        <v>437.43238899999994</v>
      </c>
      <c r="O37" s="628">
        <v>89.083361000000011</v>
      </c>
      <c r="P37" s="628">
        <v>132.27082199999998</v>
      </c>
      <c r="Q37" s="627">
        <v>3.7537720000000001</v>
      </c>
      <c r="R37" s="626" t="s">
        <v>764</v>
      </c>
    </row>
    <row r="38" spans="1:18" ht="15.9" customHeight="1">
      <c r="A38" s="632"/>
      <c r="B38" s="631" t="s">
        <v>763</v>
      </c>
      <c r="C38" s="631"/>
      <c r="D38" s="630">
        <v>3057.721532</v>
      </c>
      <c r="E38" s="627">
        <v>1530.05736</v>
      </c>
      <c r="F38" s="628">
        <v>954.848027</v>
      </c>
      <c r="G38" s="629">
        <v>441.89275799999996</v>
      </c>
      <c r="H38" s="628">
        <v>184.77345600000001</v>
      </c>
      <c r="I38" s="628">
        <v>139.54923300000002</v>
      </c>
      <c r="J38" s="628">
        <v>446.94050500000003</v>
      </c>
      <c r="K38" s="628">
        <v>563.36134300000003</v>
      </c>
      <c r="L38" s="627">
        <v>62.696892999999996</v>
      </c>
      <c r="M38" s="628">
        <v>56.894041999999999</v>
      </c>
      <c r="N38" s="627">
        <v>61.245781999999998</v>
      </c>
      <c r="O38" s="628">
        <v>11.230815</v>
      </c>
      <c r="P38" s="628">
        <v>2.0882260000000001</v>
      </c>
      <c r="Q38" s="627">
        <v>1.5410050000000002</v>
      </c>
      <c r="R38" s="626" t="s">
        <v>762</v>
      </c>
    </row>
    <row r="39" spans="1:18" ht="15.9" customHeight="1">
      <c r="A39" s="632"/>
      <c r="B39" s="631" t="s">
        <v>761</v>
      </c>
      <c r="C39" s="631"/>
      <c r="D39" s="630">
        <v>2696.5012880000004</v>
      </c>
      <c r="E39" s="627">
        <v>1949.474964</v>
      </c>
      <c r="F39" s="628">
        <v>982.058989</v>
      </c>
      <c r="G39" s="629">
        <v>448.329542</v>
      </c>
      <c r="H39" s="628">
        <v>61.587838000000005</v>
      </c>
      <c r="I39" s="628">
        <v>144.86190200000001</v>
      </c>
      <c r="J39" s="628">
        <v>420.53997399999997</v>
      </c>
      <c r="K39" s="628">
        <v>930.47421499999996</v>
      </c>
      <c r="L39" s="627">
        <v>367.83817599999998</v>
      </c>
      <c r="M39" s="628">
        <v>304.44448700000004</v>
      </c>
      <c r="N39" s="627">
        <v>376.18660999999997</v>
      </c>
      <c r="O39" s="628">
        <v>77.852546000000004</v>
      </c>
      <c r="P39" s="628">
        <v>130.18259600000002</v>
      </c>
      <c r="Q39" s="627">
        <v>2.2127689999999998</v>
      </c>
      <c r="R39" s="626" t="s">
        <v>760</v>
      </c>
    </row>
    <row r="40" spans="1:18" ht="24" customHeight="1">
      <c r="A40" s="632">
        <v>2002</v>
      </c>
      <c r="B40" s="631" t="s">
        <v>0</v>
      </c>
      <c r="C40" s="631"/>
      <c r="D40" s="630">
        <v>5184.4980820000001</v>
      </c>
      <c r="E40" s="627">
        <v>3071.6159739999998</v>
      </c>
      <c r="F40" s="628">
        <v>1729.046439</v>
      </c>
      <c r="G40" s="629">
        <v>710.61407200000008</v>
      </c>
      <c r="H40" s="628">
        <v>217.39348899999999</v>
      </c>
      <c r="I40" s="628">
        <v>175.68935099999999</v>
      </c>
      <c r="J40" s="628">
        <v>820.80204200000003</v>
      </c>
      <c r="K40" s="628">
        <v>1308.322909</v>
      </c>
      <c r="L40" s="627">
        <v>367.373334</v>
      </c>
      <c r="M40" s="628">
        <v>308.1096</v>
      </c>
      <c r="N40" s="627">
        <v>375.63339200000007</v>
      </c>
      <c r="O40" s="628">
        <v>68.930976999999999</v>
      </c>
      <c r="P40" s="628">
        <v>136.29113800000002</v>
      </c>
      <c r="Q40" s="627">
        <v>7.6460060000000007</v>
      </c>
      <c r="R40" s="626" t="s">
        <v>764</v>
      </c>
    </row>
    <row r="41" spans="1:18" ht="15.9" customHeight="1">
      <c r="A41" s="632"/>
      <c r="B41" s="631" t="s">
        <v>763</v>
      </c>
      <c r="C41" s="631"/>
      <c r="D41" s="630">
        <v>2759.547352</v>
      </c>
      <c r="E41" s="627">
        <v>1301.3857290000001</v>
      </c>
      <c r="F41" s="628">
        <v>799.34340399999996</v>
      </c>
      <c r="G41" s="629">
        <v>342.32664199999999</v>
      </c>
      <c r="H41" s="628">
        <v>168.49080900000001</v>
      </c>
      <c r="I41" s="628">
        <v>77.167833999999999</v>
      </c>
      <c r="J41" s="628">
        <v>400.61525599999999</v>
      </c>
      <c r="K41" s="628">
        <v>489.060586</v>
      </c>
      <c r="L41" s="627">
        <v>51.130156999999997</v>
      </c>
      <c r="M41" s="628">
        <v>49.292282</v>
      </c>
      <c r="N41" s="627">
        <v>41.175830999999995</v>
      </c>
      <c r="O41" s="628">
        <v>7.537223</v>
      </c>
      <c r="P41" s="628">
        <v>2.4690090000000002</v>
      </c>
      <c r="Q41" s="627">
        <v>3.6235759999999999</v>
      </c>
      <c r="R41" s="626" t="s">
        <v>762</v>
      </c>
    </row>
    <row r="42" spans="1:18" ht="15.9" customHeight="1">
      <c r="A42" s="632"/>
      <c r="B42" s="631" t="s">
        <v>761</v>
      </c>
      <c r="C42" s="631"/>
      <c r="D42" s="630">
        <v>2424.9507280000003</v>
      </c>
      <c r="E42" s="627">
        <v>1770.230241</v>
      </c>
      <c r="F42" s="628">
        <v>929.70303200000001</v>
      </c>
      <c r="G42" s="629">
        <v>368.28743199999997</v>
      </c>
      <c r="H42" s="628">
        <v>48.902680000000004</v>
      </c>
      <c r="I42" s="628">
        <v>98.521518999999998</v>
      </c>
      <c r="J42" s="628">
        <v>420.18678000000006</v>
      </c>
      <c r="K42" s="628">
        <v>819.26232200000004</v>
      </c>
      <c r="L42" s="627">
        <v>316.24318</v>
      </c>
      <c r="M42" s="628">
        <v>258.81732</v>
      </c>
      <c r="N42" s="627">
        <v>334.45755799999995</v>
      </c>
      <c r="O42" s="628">
        <v>61.393752999999997</v>
      </c>
      <c r="P42" s="628">
        <v>133.82213099999998</v>
      </c>
      <c r="Q42" s="627">
        <v>4.0224299999999999</v>
      </c>
      <c r="R42" s="626" t="s">
        <v>760</v>
      </c>
    </row>
    <row r="43" spans="1:18" ht="24" customHeight="1">
      <c r="A43" s="632">
        <v>2001</v>
      </c>
      <c r="B43" s="631" t="s">
        <v>0</v>
      </c>
      <c r="C43" s="631"/>
      <c r="D43" s="630">
        <v>5026.5196830000004</v>
      </c>
      <c r="E43" s="627">
        <v>2993.1619150000001</v>
      </c>
      <c r="F43" s="628">
        <v>1632.0115390000001</v>
      </c>
      <c r="G43" s="629">
        <v>653.33064300000001</v>
      </c>
      <c r="H43" s="628">
        <v>175.59981500000001</v>
      </c>
      <c r="I43" s="628">
        <v>147.964294</v>
      </c>
      <c r="J43" s="628">
        <v>820.45955900000001</v>
      </c>
      <c r="K43" s="628">
        <v>1324.5631640000001</v>
      </c>
      <c r="L43" s="627">
        <v>424.79742200000004</v>
      </c>
      <c r="M43" s="628">
        <v>342.548227</v>
      </c>
      <c r="N43" s="627">
        <v>339.14567399999999</v>
      </c>
      <c r="O43" s="628">
        <v>49.753667999999998</v>
      </c>
      <c r="P43" s="628">
        <v>124.65319000000001</v>
      </c>
      <c r="Q43" s="627">
        <v>2.649273</v>
      </c>
      <c r="R43" s="626" t="s">
        <v>764</v>
      </c>
    </row>
    <row r="44" spans="1:18" ht="15.9" customHeight="1">
      <c r="A44" s="632"/>
      <c r="B44" s="631" t="s">
        <v>763</v>
      </c>
      <c r="C44" s="631"/>
      <c r="D44" s="630">
        <v>2753.628749</v>
      </c>
      <c r="E44" s="627">
        <v>1362.0956610000001</v>
      </c>
      <c r="F44" s="628">
        <v>804.49453799999992</v>
      </c>
      <c r="G44" s="629">
        <v>363.035484</v>
      </c>
      <c r="H44" s="628">
        <v>136.30820800000001</v>
      </c>
      <c r="I44" s="628">
        <v>88.283512999999999</v>
      </c>
      <c r="J44" s="628">
        <v>399.62740100000002</v>
      </c>
      <c r="K44" s="628">
        <v>539.79330299999992</v>
      </c>
      <c r="L44" s="627">
        <v>74.823505999999995</v>
      </c>
      <c r="M44" s="628">
        <v>69.988096999999996</v>
      </c>
      <c r="N44" s="627">
        <v>50.738542000000002</v>
      </c>
      <c r="O44" s="628">
        <v>7.4487120000000004</v>
      </c>
      <c r="P44" s="628">
        <v>4.1472150000000001</v>
      </c>
      <c r="Q44" s="627">
        <v>1.8073159999999999</v>
      </c>
      <c r="R44" s="626" t="s">
        <v>762</v>
      </c>
    </row>
    <row r="45" spans="1:18" ht="15.9" customHeight="1">
      <c r="A45" s="632"/>
      <c r="B45" s="631" t="s">
        <v>761</v>
      </c>
      <c r="C45" s="631"/>
      <c r="D45" s="630">
        <v>2272.8909360000002</v>
      </c>
      <c r="E45" s="627">
        <v>1631.066253</v>
      </c>
      <c r="F45" s="628">
        <v>827.51699600000006</v>
      </c>
      <c r="G45" s="629">
        <v>290.29515399999997</v>
      </c>
      <c r="H45" s="628">
        <v>39.291608000000004</v>
      </c>
      <c r="I45" s="628">
        <v>59.680776999999999</v>
      </c>
      <c r="J45" s="628">
        <v>420.832157</v>
      </c>
      <c r="K45" s="628">
        <v>784.76986399999998</v>
      </c>
      <c r="L45" s="627">
        <v>349.97390799999999</v>
      </c>
      <c r="M45" s="628">
        <v>272.56012300000003</v>
      </c>
      <c r="N45" s="627">
        <v>288.40713300000004</v>
      </c>
      <c r="O45" s="628">
        <v>42.304955999999997</v>
      </c>
      <c r="P45" s="628">
        <v>120.50597500000001</v>
      </c>
      <c r="Q45" s="627">
        <v>0.8419589999999999</v>
      </c>
      <c r="R45" s="626" t="s">
        <v>760</v>
      </c>
    </row>
    <row r="46" spans="1:18" ht="24" customHeight="1">
      <c r="A46" s="632">
        <v>2000</v>
      </c>
      <c r="B46" s="631" t="s">
        <v>0</v>
      </c>
      <c r="C46" s="631"/>
      <c r="D46" s="630">
        <v>4947.7069349999992</v>
      </c>
      <c r="E46" s="627">
        <v>2909.4967729999998</v>
      </c>
      <c r="F46" s="628">
        <v>1551.9835430000001</v>
      </c>
      <c r="G46" s="629">
        <v>582.114823</v>
      </c>
      <c r="H46" s="628">
        <v>187.127466</v>
      </c>
      <c r="I46" s="628">
        <v>115.493802</v>
      </c>
      <c r="J46" s="628">
        <v>809.08695899999998</v>
      </c>
      <c r="K46" s="628">
        <v>1323.2762420000001</v>
      </c>
      <c r="L46" s="627">
        <v>403.15315299999997</v>
      </c>
      <c r="M46" s="628">
        <v>342.07088599999997</v>
      </c>
      <c r="N46" s="627">
        <v>297.694073</v>
      </c>
      <c r="O46" s="628">
        <v>33.447900000000004</v>
      </c>
      <c r="P46" s="628">
        <v>122.517932</v>
      </c>
      <c r="Q46" s="627">
        <v>5.9641960000000003</v>
      </c>
      <c r="R46" s="626" t="s">
        <v>764</v>
      </c>
    </row>
    <row r="47" spans="1:18" ht="15.9" customHeight="1">
      <c r="A47" s="632"/>
      <c r="B47" s="631" t="s">
        <v>763</v>
      </c>
      <c r="C47" s="631"/>
      <c r="D47" s="630">
        <v>2835.6417850000003</v>
      </c>
      <c r="E47" s="627">
        <v>1359.813541</v>
      </c>
      <c r="F47" s="628">
        <v>813.23138100000006</v>
      </c>
      <c r="G47" s="629">
        <v>341.27847700000001</v>
      </c>
      <c r="H47" s="628">
        <v>154.411327</v>
      </c>
      <c r="I47" s="628">
        <v>69.085802000000001</v>
      </c>
      <c r="J47" s="628">
        <v>417.29967499999998</v>
      </c>
      <c r="K47" s="628">
        <v>528.47727500000008</v>
      </c>
      <c r="L47" s="627">
        <v>82.055712999999997</v>
      </c>
      <c r="M47" s="628">
        <v>77.182035999999997</v>
      </c>
      <c r="N47" s="627">
        <v>56.962745999999996</v>
      </c>
      <c r="O47" s="628">
        <v>10.563872999999999</v>
      </c>
      <c r="P47" s="628">
        <v>5.6639530000000002</v>
      </c>
      <c r="Q47" s="627">
        <v>5.1007969999999991</v>
      </c>
      <c r="R47" s="626" t="s">
        <v>762</v>
      </c>
    </row>
    <row r="48" spans="1:18" ht="15.9" customHeight="1">
      <c r="A48" s="632"/>
      <c r="B48" s="631" t="s">
        <v>761</v>
      </c>
      <c r="C48" s="631"/>
      <c r="D48" s="630">
        <v>2112.065149</v>
      </c>
      <c r="E48" s="627">
        <v>1549.683233</v>
      </c>
      <c r="F48" s="628">
        <v>738.752163</v>
      </c>
      <c r="G48" s="629">
        <v>240.83634400000003</v>
      </c>
      <c r="H48" s="628">
        <v>32.716138000000001</v>
      </c>
      <c r="I48" s="628">
        <v>46.407999000000004</v>
      </c>
      <c r="J48" s="628">
        <v>391.787283</v>
      </c>
      <c r="K48" s="628">
        <v>794.79896699999995</v>
      </c>
      <c r="L48" s="627">
        <v>321.09743199999997</v>
      </c>
      <c r="M48" s="628">
        <v>264.88884300000001</v>
      </c>
      <c r="N48" s="627">
        <v>240.73133000000001</v>
      </c>
      <c r="O48" s="628">
        <v>22.884026000000002</v>
      </c>
      <c r="P48" s="628">
        <v>116.85397900000001</v>
      </c>
      <c r="Q48" s="627">
        <v>0.863398</v>
      </c>
      <c r="R48" s="626" t="s">
        <v>760</v>
      </c>
    </row>
    <row r="49" spans="1:18">
      <c r="A49" s="625"/>
      <c r="B49" s="624"/>
      <c r="C49" s="624"/>
      <c r="D49" s="623"/>
      <c r="E49" s="622"/>
      <c r="F49" s="621"/>
      <c r="G49" s="620"/>
      <c r="H49" s="621"/>
      <c r="I49" s="621"/>
      <c r="J49" s="621"/>
      <c r="K49" s="621"/>
      <c r="L49" s="622"/>
      <c r="M49" s="621"/>
      <c r="N49" s="622"/>
      <c r="O49" s="621"/>
      <c r="P49" s="621"/>
      <c r="Q49" s="620"/>
      <c r="R49" s="619"/>
    </row>
    <row r="51" spans="1:18" s="616" customFormat="1">
      <c r="A51" s="546" t="s">
        <v>773</v>
      </c>
      <c r="D51" s="617"/>
    </row>
    <row r="52" spans="1:18" s="616" customFormat="1">
      <c r="A52" s="546" t="s">
        <v>775</v>
      </c>
      <c r="D52" s="617"/>
    </row>
    <row r="53" spans="1:18" s="616" customFormat="1">
      <c r="A53" s="546" t="s">
        <v>776</v>
      </c>
      <c r="D53" s="617"/>
    </row>
    <row r="54" spans="1:18" s="616" customFormat="1">
      <c r="A54" s="546" t="s">
        <v>777</v>
      </c>
      <c r="D54" s="617"/>
    </row>
    <row r="55" spans="1:18" s="616" customFormat="1">
      <c r="A55" s="546" t="s">
        <v>778</v>
      </c>
      <c r="D55" s="617"/>
    </row>
    <row r="56" spans="1:18" s="616" customFormat="1">
      <c r="A56" s="546" t="s">
        <v>774</v>
      </c>
      <c r="D56" s="617"/>
    </row>
    <row r="57" spans="1:18" s="616" customFormat="1">
      <c r="A57" s="546" t="s">
        <v>779</v>
      </c>
      <c r="D57" s="617"/>
    </row>
    <row r="58" spans="1:18" s="616" customFormat="1">
      <c r="A58" s="546" t="s">
        <v>780</v>
      </c>
      <c r="D58" s="617"/>
    </row>
    <row r="59" spans="1:18" s="616" customFormat="1">
      <c r="A59" s="546" t="s">
        <v>781</v>
      </c>
      <c r="D59" s="617"/>
    </row>
    <row r="60" spans="1:18" s="616" customFormat="1">
      <c r="A60" s="618"/>
      <c r="D60" s="617"/>
    </row>
    <row r="61" spans="1:18" s="616" customFormat="1">
      <c r="A61" s="618"/>
      <c r="D61" s="617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B6" sqref="B6"/>
    </sheetView>
  </sheetViews>
  <sheetFormatPr defaultColWidth="11.7109375" defaultRowHeight="10.199999999999999"/>
  <cols>
    <col min="1" max="1" width="5.85546875" style="616" customWidth="1"/>
    <col min="2" max="2" width="13" style="616" customWidth="1"/>
    <col min="3" max="3" width="2.140625" style="616" customWidth="1"/>
    <col min="4" max="4" width="11.140625" style="617" customWidth="1"/>
    <col min="5" max="6" width="9.85546875" style="616" customWidth="1"/>
    <col min="7" max="11" width="8.5703125" style="616" customWidth="1"/>
    <col min="12" max="13" width="9.85546875" style="616" customWidth="1"/>
    <col min="14" max="14" width="11" style="616" customWidth="1"/>
    <col min="15" max="17" width="8.5703125" style="616" customWidth="1"/>
    <col min="18" max="18" width="13.42578125" style="616" customWidth="1"/>
    <col min="19" max="16384" width="11.7109375" style="616"/>
  </cols>
  <sheetData>
    <row r="1" spans="1:18" s="672" customFormat="1" ht="12">
      <c r="A1" s="610">
        <v>12</v>
      </c>
      <c r="B1" s="673"/>
      <c r="C1" s="673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73"/>
      <c r="P1" s="673"/>
      <c r="R1" s="610"/>
    </row>
    <row r="2" spans="1:18">
      <c r="A2" s="608" t="s">
        <v>759</v>
      </c>
      <c r="B2" s="671"/>
      <c r="C2" s="671"/>
      <c r="D2" s="602"/>
      <c r="E2" s="602"/>
      <c r="F2" s="607"/>
      <c r="G2" s="606"/>
      <c r="H2" s="606"/>
      <c r="I2" s="605"/>
      <c r="J2" s="605"/>
      <c r="K2" s="605"/>
      <c r="L2" s="605"/>
      <c r="M2" s="605"/>
      <c r="N2" s="605"/>
      <c r="O2" s="669"/>
      <c r="P2" s="669"/>
      <c r="R2" s="604" t="s">
        <v>759</v>
      </c>
    </row>
    <row r="3" spans="1:18">
      <c r="A3" s="608" t="s">
        <v>769</v>
      </c>
      <c r="B3" s="669"/>
      <c r="C3" s="669"/>
      <c r="D3" s="602"/>
      <c r="E3" s="601"/>
      <c r="F3" s="597"/>
      <c r="G3" s="600"/>
      <c r="H3" s="596"/>
      <c r="I3" s="597"/>
      <c r="J3" s="597"/>
      <c r="K3" s="597"/>
      <c r="L3" s="597"/>
      <c r="M3" s="597"/>
      <c r="N3" s="597"/>
      <c r="O3" s="669"/>
      <c r="P3" s="669"/>
      <c r="R3" s="599" t="s">
        <v>768</v>
      </c>
    </row>
    <row r="4" spans="1:18">
      <c r="A4" s="670" t="s">
        <v>758</v>
      </c>
      <c r="B4" s="669"/>
      <c r="C4" s="669"/>
      <c r="D4" s="597"/>
      <c r="E4" s="597"/>
      <c r="F4" s="597"/>
      <c r="G4" s="596"/>
      <c r="H4" s="596"/>
      <c r="I4" s="597"/>
      <c r="J4" s="597"/>
      <c r="K4" s="597"/>
      <c r="L4" s="597"/>
      <c r="M4" s="597"/>
      <c r="N4" s="597"/>
      <c r="O4" s="669"/>
      <c r="P4" s="669"/>
      <c r="R4" s="596" t="s">
        <v>757</v>
      </c>
    </row>
    <row r="5" spans="1:18">
      <c r="A5" s="667"/>
      <c r="B5" s="667"/>
      <c r="C5" s="667"/>
      <c r="D5" s="668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6"/>
    </row>
    <row r="6" spans="1:18" s="664" customFormat="1" ht="21.9" customHeight="1">
      <c r="A6" s="656"/>
      <c r="B6" s="655"/>
      <c r="C6" s="654"/>
      <c r="D6" s="674" t="s">
        <v>0</v>
      </c>
      <c r="E6" s="677" t="s">
        <v>756</v>
      </c>
      <c r="F6" s="678"/>
      <c r="G6" s="678"/>
      <c r="H6" s="678"/>
      <c r="I6" s="678"/>
      <c r="J6" s="678"/>
      <c r="K6" s="679"/>
      <c r="L6" s="677" t="s">
        <v>755</v>
      </c>
      <c r="M6" s="679"/>
      <c r="N6" s="698" t="s">
        <v>754</v>
      </c>
      <c r="O6" s="699"/>
      <c r="P6" s="700"/>
      <c r="Q6" s="701" t="s">
        <v>753</v>
      </c>
      <c r="R6" s="653"/>
    </row>
    <row r="7" spans="1:18" s="664" customFormat="1" ht="24" customHeight="1">
      <c r="A7" s="652"/>
      <c r="B7" s="651"/>
      <c r="C7" s="650"/>
      <c r="D7" s="675"/>
      <c r="E7" s="686" t="s">
        <v>0</v>
      </c>
      <c r="F7" s="688" t="s">
        <v>752</v>
      </c>
      <c r="G7" s="689"/>
      <c r="H7" s="689"/>
      <c r="I7" s="689"/>
      <c r="J7" s="690"/>
      <c r="K7" s="704" t="s">
        <v>751</v>
      </c>
      <c r="L7" s="706" t="s">
        <v>0</v>
      </c>
      <c r="M7" s="704" t="s">
        <v>750</v>
      </c>
      <c r="N7" s="706" t="s">
        <v>0</v>
      </c>
      <c r="O7" s="707" t="s">
        <v>749</v>
      </c>
      <c r="P7" s="709" t="s">
        <v>748</v>
      </c>
      <c r="Q7" s="702"/>
      <c r="R7" s="649"/>
    </row>
    <row r="8" spans="1:18" s="664" customFormat="1" ht="53.4" customHeight="1">
      <c r="A8" s="648"/>
      <c r="B8" s="647"/>
      <c r="C8" s="646"/>
      <c r="D8" s="676"/>
      <c r="E8" s="687"/>
      <c r="F8" s="645" t="s">
        <v>0</v>
      </c>
      <c r="G8" s="644" t="s">
        <v>747</v>
      </c>
      <c r="H8" s="643" t="s">
        <v>765</v>
      </c>
      <c r="I8" s="643" t="s">
        <v>745</v>
      </c>
      <c r="J8" s="665" t="s">
        <v>744</v>
      </c>
      <c r="K8" s="705"/>
      <c r="L8" s="705"/>
      <c r="M8" s="705"/>
      <c r="N8" s="705"/>
      <c r="O8" s="708"/>
      <c r="P8" s="710"/>
      <c r="Q8" s="703"/>
      <c r="R8" s="641"/>
    </row>
    <row r="9" spans="1:18">
      <c r="A9" s="639"/>
      <c r="B9" s="638"/>
      <c r="C9" s="631"/>
      <c r="D9" s="637"/>
      <c r="E9" s="635"/>
      <c r="G9" s="636"/>
      <c r="L9" s="634"/>
      <c r="N9" s="635"/>
      <c r="Q9" s="634"/>
      <c r="R9" s="633"/>
    </row>
    <row r="10" spans="1:18" ht="15.9" customHeight="1">
      <c r="A10" s="632">
        <v>2012</v>
      </c>
      <c r="B10" s="631" t="s">
        <v>0</v>
      </c>
      <c r="C10" s="631"/>
      <c r="D10" s="630">
        <v>5339.088393</v>
      </c>
      <c r="E10" s="627">
        <v>4984.2444780000005</v>
      </c>
      <c r="F10" s="628">
        <v>2440.0803169999999</v>
      </c>
      <c r="G10" s="629">
        <v>162.45665</v>
      </c>
      <c r="H10" s="628">
        <v>13.983193999999999</v>
      </c>
      <c r="I10" s="628">
        <v>18.765495999999999</v>
      </c>
      <c r="J10" s="628">
        <v>2026.3587660000001</v>
      </c>
      <c r="K10" s="628">
        <v>2489.7242030000002</v>
      </c>
      <c r="L10" s="627">
        <v>245.013769</v>
      </c>
      <c r="M10" s="628">
        <v>242.71313500000002</v>
      </c>
      <c r="N10" s="627">
        <v>103.95528100000001</v>
      </c>
      <c r="O10" s="628">
        <v>3.682569</v>
      </c>
      <c r="P10" s="628">
        <v>32.379674000000001</v>
      </c>
      <c r="Q10" s="627">
        <v>5.0122010000000001</v>
      </c>
      <c r="R10" s="626" t="s">
        <v>764</v>
      </c>
    </row>
    <row r="11" spans="1:18" ht="15.9" customHeight="1">
      <c r="A11" s="632"/>
      <c r="B11" s="631" t="s">
        <v>763</v>
      </c>
      <c r="C11" s="631"/>
      <c r="D11" s="630">
        <v>1585.808389</v>
      </c>
      <c r="E11" s="627">
        <v>1264.0763480000001</v>
      </c>
      <c r="F11" s="628">
        <v>786.83458299999995</v>
      </c>
      <c r="G11" s="629">
        <v>71.765263000000004</v>
      </c>
      <c r="H11" s="628">
        <v>4.6170730000000004</v>
      </c>
      <c r="I11" s="628">
        <v>4.6965690000000002</v>
      </c>
      <c r="J11" s="628">
        <v>610.87602500000003</v>
      </c>
      <c r="K11" s="628">
        <v>436.941619</v>
      </c>
      <c r="L11" s="627">
        <v>226.55198100000001</v>
      </c>
      <c r="M11" s="628">
        <v>224.70272700000001</v>
      </c>
      <c r="N11" s="627">
        <v>92.474654999999998</v>
      </c>
      <c r="O11" s="628">
        <v>2.1653440000000002</v>
      </c>
      <c r="P11" s="628">
        <v>31.303995</v>
      </c>
      <c r="Q11" s="627">
        <v>2.6275780000000002</v>
      </c>
      <c r="R11" s="626" t="s">
        <v>762</v>
      </c>
    </row>
    <row r="12" spans="1:18" ht="15.9" customHeight="1">
      <c r="A12" s="632"/>
      <c r="B12" s="631" t="s">
        <v>761</v>
      </c>
      <c r="C12" s="631"/>
      <c r="D12" s="630">
        <v>3753.2800040000002</v>
      </c>
      <c r="E12" s="627">
        <v>3720.1681400000002</v>
      </c>
      <c r="F12" s="628">
        <v>1653.2457429999999</v>
      </c>
      <c r="G12" s="629">
        <v>90.691389000000001</v>
      </c>
      <c r="H12" s="628">
        <v>9.3661190000000012</v>
      </c>
      <c r="I12" s="628">
        <v>14.068928</v>
      </c>
      <c r="J12" s="628">
        <v>1415.482743</v>
      </c>
      <c r="K12" s="628">
        <v>2052.7825849999999</v>
      </c>
      <c r="L12" s="627">
        <v>18.461786</v>
      </c>
      <c r="M12" s="628">
        <v>18.010407000000001</v>
      </c>
      <c r="N12" s="627">
        <v>11.480632</v>
      </c>
      <c r="O12" s="629">
        <v>1.5172239999999999</v>
      </c>
      <c r="P12" s="628">
        <v>1.0756790000000001</v>
      </c>
      <c r="Q12" s="627">
        <v>2.3846250000000002</v>
      </c>
      <c r="R12" s="626" t="s">
        <v>760</v>
      </c>
    </row>
    <row r="13" spans="1:18" ht="24" customHeight="1">
      <c r="A13" s="632">
        <v>2011</v>
      </c>
      <c r="B13" s="631" t="s">
        <v>0</v>
      </c>
      <c r="C13" s="631"/>
      <c r="D13" s="630">
        <v>5308.1790719999999</v>
      </c>
      <c r="E13" s="627">
        <v>4827.3914709999999</v>
      </c>
      <c r="F13" s="628">
        <v>2310.0863990000003</v>
      </c>
      <c r="G13" s="629">
        <v>142.87574600000002</v>
      </c>
      <c r="H13" s="628">
        <v>10.161665999999999</v>
      </c>
      <c r="I13" s="628">
        <v>16.371618000000002</v>
      </c>
      <c r="J13" s="628">
        <v>1942.9201880000001</v>
      </c>
      <c r="K13" s="628">
        <v>2446.463816</v>
      </c>
      <c r="L13" s="627">
        <v>325.83190500000001</v>
      </c>
      <c r="M13" s="628">
        <v>318.040639</v>
      </c>
      <c r="N13" s="627">
        <v>149.28661700000001</v>
      </c>
      <c r="O13" s="628">
        <v>2.048854</v>
      </c>
      <c r="P13" s="628">
        <v>49.485105000000004</v>
      </c>
      <c r="Q13" s="627">
        <v>4.309704</v>
      </c>
      <c r="R13" s="626" t="s">
        <v>764</v>
      </c>
    </row>
    <row r="14" spans="1:18" ht="15.9" customHeight="1">
      <c r="A14" s="632"/>
      <c r="B14" s="631" t="s">
        <v>763</v>
      </c>
      <c r="C14" s="631"/>
      <c r="D14" s="630">
        <v>1718.1342999999999</v>
      </c>
      <c r="E14" s="627">
        <v>1278.969233</v>
      </c>
      <c r="F14" s="628">
        <v>735.242301</v>
      </c>
      <c r="G14" s="629">
        <v>46.970133000000004</v>
      </c>
      <c r="H14" s="628">
        <v>2.5010680000000001</v>
      </c>
      <c r="I14" s="628">
        <v>2.4820340000000001</v>
      </c>
      <c r="J14" s="628">
        <v>603.36059599999999</v>
      </c>
      <c r="K14" s="628">
        <v>482.61364500000002</v>
      </c>
      <c r="L14" s="627">
        <v>300.93633199999999</v>
      </c>
      <c r="M14" s="628">
        <v>293.64058299999999</v>
      </c>
      <c r="N14" s="627">
        <v>137.03413899999998</v>
      </c>
      <c r="O14" s="628">
        <v>0.91378899999999996</v>
      </c>
      <c r="P14" s="628">
        <v>47.027302000000006</v>
      </c>
      <c r="Q14" s="627">
        <v>1.4754269999999998</v>
      </c>
      <c r="R14" s="626" t="s">
        <v>762</v>
      </c>
    </row>
    <row r="15" spans="1:18" ht="15.9" customHeight="1">
      <c r="A15" s="632"/>
      <c r="B15" s="631" t="s">
        <v>761</v>
      </c>
      <c r="C15" s="631"/>
      <c r="D15" s="630">
        <v>3590.0447730000001</v>
      </c>
      <c r="E15" s="627">
        <v>3548.4222439999999</v>
      </c>
      <c r="F15" s="628">
        <v>1574.8441070000001</v>
      </c>
      <c r="G15" s="629">
        <v>95.905614</v>
      </c>
      <c r="H15" s="628">
        <v>7.660596</v>
      </c>
      <c r="I15" s="628">
        <v>13.889586</v>
      </c>
      <c r="J15" s="628">
        <v>1339.5595949999999</v>
      </c>
      <c r="K15" s="628">
        <v>1963.8501699999999</v>
      </c>
      <c r="L15" s="627">
        <v>24.895580000000002</v>
      </c>
      <c r="M15" s="628">
        <v>24.400062999999999</v>
      </c>
      <c r="N15" s="627">
        <v>12.25248</v>
      </c>
      <c r="O15" s="628">
        <v>1.1350660000000001</v>
      </c>
      <c r="P15" s="628">
        <v>2.4578039999999999</v>
      </c>
      <c r="Q15" s="627">
        <v>2.834279</v>
      </c>
      <c r="R15" s="626" t="s">
        <v>760</v>
      </c>
    </row>
    <row r="16" spans="1:18" ht="24" customHeight="1">
      <c r="A16" s="632">
        <v>2010</v>
      </c>
      <c r="B16" s="631" t="s">
        <v>0</v>
      </c>
      <c r="C16" s="631"/>
      <c r="D16" s="630">
        <v>4499.2432520000002</v>
      </c>
      <c r="E16" s="627">
        <v>4197.3537309999992</v>
      </c>
      <c r="F16" s="628">
        <v>1953.621218</v>
      </c>
      <c r="G16" s="629">
        <v>114.195615</v>
      </c>
      <c r="H16" s="628">
        <v>11.454345999999999</v>
      </c>
      <c r="I16" s="628">
        <v>17.086132000000003</v>
      </c>
      <c r="J16" s="628">
        <v>1613.620044</v>
      </c>
      <c r="K16" s="628">
        <v>2176.0166439999998</v>
      </c>
      <c r="L16" s="627">
        <v>214.29338899999999</v>
      </c>
      <c r="M16" s="628">
        <v>194.39613399999999</v>
      </c>
      <c r="N16" s="627">
        <v>82.767181000000008</v>
      </c>
      <c r="O16" s="628">
        <v>3.300338</v>
      </c>
      <c r="P16" s="628">
        <v>18.673303000000001</v>
      </c>
      <c r="Q16" s="627">
        <v>3.833526</v>
      </c>
      <c r="R16" s="626" t="s">
        <v>764</v>
      </c>
    </row>
    <row r="17" spans="1:18" ht="15.9" customHeight="1">
      <c r="A17" s="632"/>
      <c r="B17" s="631" t="s">
        <v>763</v>
      </c>
      <c r="C17" s="631"/>
      <c r="D17" s="630">
        <v>1287.9965390000002</v>
      </c>
      <c r="E17" s="627">
        <v>1012.5810670000001</v>
      </c>
      <c r="F17" s="628">
        <v>609.216815</v>
      </c>
      <c r="G17" s="629">
        <v>33.383623</v>
      </c>
      <c r="H17" s="628">
        <v>1.6012519999999999</v>
      </c>
      <c r="I17" s="628">
        <v>7.5063320000000004</v>
      </c>
      <c r="J17" s="628">
        <v>478.76987600000001</v>
      </c>
      <c r="K17" s="628">
        <v>344.022899</v>
      </c>
      <c r="L17" s="627">
        <v>200.15964700000001</v>
      </c>
      <c r="M17" s="628">
        <v>181.45737400000002</v>
      </c>
      <c r="N17" s="627">
        <v>73.143848999999989</v>
      </c>
      <c r="O17" s="629">
        <v>2.2988530000000003</v>
      </c>
      <c r="P17" s="628">
        <v>18.169528999999997</v>
      </c>
      <c r="Q17" s="627">
        <v>2.1340870000000001</v>
      </c>
      <c r="R17" s="626" t="s">
        <v>762</v>
      </c>
    </row>
    <row r="18" spans="1:18" ht="15.9" customHeight="1">
      <c r="A18" s="632"/>
      <c r="B18" s="631" t="s">
        <v>761</v>
      </c>
      <c r="C18" s="631"/>
      <c r="D18" s="630">
        <v>3211.2467160000001</v>
      </c>
      <c r="E18" s="627">
        <v>3184.7726749999997</v>
      </c>
      <c r="F18" s="628">
        <v>1344.4044120000001</v>
      </c>
      <c r="G18" s="629">
        <v>80.811994999999996</v>
      </c>
      <c r="H18" s="628">
        <v>9.8530949999999997</v>
      </c>
      <c r="I18" s="628">
        <v>9.5797999999999988</v>
      </c>
      <c r="J18" s="628">
        <v>1134.8501680000002</v>
      </c>
      <c r="K18" s="628">
        <v>1831.9937450000002</v>
      </c>
      <c r="L18" s="627">
        <v>14.133745000000001</v>
      </c>
      <c r="M18" s="628">
        <v>12.938761000000001</v>
      </c>
      <c r="N18" s="627">
        <v>9.6233330000000006</v>
      </c>
      <c r="O18" s="628">
        <v>1.0014860000000001</v>
      </c>
      <c r="P18" s="628">
        <v>0.50377400000000006</v>
      </c>
      <c r="Q18" s="627">
        <v>1.6994390000000001</v>
      </c>
      <c r="R18" s="626" t="s">
        <v>760</v>
      </c>
    </row>
    <row r="19" spans="1:18" ht="24" customHeight="1">
      <c r="A19" s="632">
        <v>2009</v>
      </c>
      <c r="B19" s="631" t="s">
        <v>0</v>
      </c>
      <c r="C19" s="631"/>
      <c r="D19" s="630">
        <v>3866.0800980000004</v>
      </c>
      <c r="E19" s="627">
        <v>3547.2198800000001</v>
      </c>
      <c r="F19" s="628">
        <v>1711.3670279999999</v>
      </c>
      <c r="G19" s="629">
        <v>87.383561</v>
      </c>
      <c r="H19" s="628">
        <v>5.1102059999999998</v>
      </c>
      <c r="I19" s="628">
        <v>15.562063999999999</v>
      </c>
      <c r="J19" s="628">
        <v>1411.2094529999999</v>
      </c>
      <c r="K19" s="628">
        <v>1802.6828889999999</v>
      </c>
      <c r="L19" s="627">
        <v>246.974242</v>
      </c>
      <c r="M19" s="628">
        <v>221.68028099999998</v>
      </c>
      <c r="N19" s="627">
        <v>64.64864</v>
      </c>
      <c r="O19" s="628">
        <v>2.5712820000000001</v>
      </c>
      <c r="P19" s="628">
        <v>19.148678</v>
      </c>
      <c r="Q19" s="627">
        <v>4.5860130000000003</v>
      </c>
      <c r="R19" s="626" t="s">
        <v>764</v>
      </c>
    </row>
    <row r="20" spans="1:18" ht="15.9" customHeight="1">
      <c r="A20" s="632"/>
      <c r="B20" s="631" t="s">
        <v>763</v>
      </c>
      <c r="C20" s="631"/>
      <c r="D20" s="630">
        <v>1114.5738970000002</v>
      </c>
      <c r="E20" s="627">
        <v>826.40608200000008</v>
      </c>
      <c r="F20" s="628">
        <v>532.71135800000002</v>
      </c>
      <c r="G20" s="629">
        <v>19.289677999999999</v>
      </c>
      <c r="H20" s="628">
        <v>0.78370899999999999</v>
      </c>
      <c r="I20" s="628">
        <v>5.3448400000000005</v>
      </c>
      <c r="J20" s="628">
        <v>418.55023199999999</v>
      </c>
      <c r="K20" s="628">
        <v>270.56595500000003</v>
      </c>
      <c r="L20" s="627">
        <v>225.926817</v>
      </c>
      <c r="M20" s="628">
        <v>201.01841000000002</v>
      </c>
      <c r="N20" s="627">
        <v>58.398707999999999</v>
      </c>
      <c r="O20" s="628">
        <v>2.0140769999999999</v>
      </c>
      <c r="P20" s="628">
        <v>18.567627999999999</v>
      </c>
      <c r="Q20" s="627">
        <v>3.5514140000000003</v>
      </c>
      <c r="R20" s="626" t="s">
        <v>762</v>
      </c>
    </row>
    <row r="21" spans="1:18" ht="15.9" customHeight="1">
      <c r="A21" s="632"/>
      <c r="B21" s="631" t="s">
        <v>761</v>
      </c>
      <c r="C21" s="631"/>
      <c r="D21" s="630">
        <v>2751.506202</v>
      </c>
      <c r="E21" s="627">
        <v>2720.8137999999999</v>
      </c>
      <c r="F21" s="628">
        <v>1178.655671</v>
      </c>
      <c r="G21" s="629">
        <v>68.093884000000003</v>
      </c>
      <c r="H21" s="628">
        <v>4.326498</v>
      </c>
      <c r="I21" s="628">
        <v>10.217222</v>
      </c>
      <c r="J21" s="628">
        <v>992.659221</v>
      </c>
      <c r="K21" s="628">
        <v>1532.116935</v>
      </c>
      <c r="L21" s="627">
        <v>21.047425</v>
      </c>
      <c r="M21" s="628">
        <v>20.661871999999999</v>
      </c>
      <c r="N21" s="627">
        <v>6.2499390000000004</v>
      </c>
      <c r="O21" s="628">
        <v>0.55720500000000006</v>
      </c>
      <c r="P21" s="628">
        <v>0.5810510000000001</v>
      </c>
      <c r="Q21" s="627">
        <v>1.0346</v>
      </c>
      <c r="R21" s="626" t="s">
        <v>760</v>
      </c>
    </row>
    <row r="22" spans="1:18" ht="24" customHeight="1">
      <c r="A22" s="632">
        <v>2008</v>
      </c>
      <c r="B22" s="631" t="s">
        <v>0</v>
      </c>
      <c r="C22" s="631"/>
      <c r="D22" s="630">
        <v>4641.0704930000002</v>
      </c>
      <c r="E22" s="627">
        <v>4256.4296399999994</v>
      </c>
      <c r="F22" s="628">
        <v>1976.195307</v>
      </c>
      <c r="G22" s="629">
        <v>94.239127999999994</v>
      </c>
      <c r="H22" s="628">
        <v>11.107978999999998</v>
      </c>
      <c r="I22" s="628">
        <v>13.692392</v>
      </c>
      <c r="J22" s="628">
        <v>1655.719525</v>
      </c>
      <c r="K22" s="628">
        <v>2243.9911179999999</v>
      </c>
      <c r="L22" s="627">
        <v>320.68203299999999</v>
      </c>
      <c r="M22" s="628">
        <v>317.54770100000002</v>
      </c>
      <c r="N22" s="627">
        <v>59.264587000000006</v>
      </c>
      <c r="O22" s="628">
        <v>7.0877969999999992</v>
      </c>
      <c r="P22" s="628">
        <v>18.816246</v>
      </c>
      <c r="Q22" s="627">
        <v>3.4581529999999998</v>
      </c>
      <c r="R22" s="626" t="s">
        <v>764</v>
      </c>
    </row>
    <row r="23" spans="1:18" ht="15.9" customHeight="1">
      <c r="A23" s="632"/>
      <c r="B23" s="631" t="s">
        <v>763</v>
      </c>
      <c r="C23" s="631"/>
      <c r="D23" s="630">
        <v>1207.5166790000001</v>
      </c>
      <c r="E23" s="627">
        <v>910.8507340000001</v>
      </c>
      <c r="F23" s="628">
        <v>592.0896019999999</v>
      </c>
      <c r="G23" s="629">
        <v>24.64574</v>
      </c>
      <c r="H23" s="628">
        <v>1.757841</v>
      </c>
      <c r="I23" s="628">
        <v>4.6292039999999997</v>
      </c>
      <c r="J23" s="628">
        <v>472.10062300000004</v>
      </c>
      <c r="K23" s="628">
        <v>290.256306</v>
      </c>
      <c r="L23" s="627">
        <v>246.35467499999999</v>
      </c>
      <c r="M23" s="628">
        <v>244.23895800000003</v>
      </c>
      <c r="N23" s="627">
        <v>47.631978000000004</v>
      </c>
      <c r="O23" s="628">
        <v>3.2503120000000001</v>
      </c>
      <c r="P23" s="628">
        <v>18.666345</v>
      </c>
      <c r="Q23" s="627">
        <v>2.1469149999999999</v>
      </c>
      <c r="R23" s="626" t="s">
        <v>762</v>
      </c>
    </row>
    <row r="24" spans="1:18" ht="15.9" customHeight="1">
      <c r="A24" s="632"/>
      <c r="B24" s="631" t="s">
        <v>761</v>
      </c>
      <c r="C24" s="631"/>
      <c r="D24" s="630">
        <v>3433.5538149999998</v>
      </c>
      <c r="E24" s="627">
        <v>3345.5789139999997</v>
      </c>
      <c r="F24" s="628">
        <v>1384.1057109999999</v>
      </c>
      <c r="G24" s="629">
        <v>69.593392000000009</v>
      </c>
      <c r="H24" s="628">
        <v>9.3501380000000012</v>
      </c>
      <c r="I24" s="628">
        <v>9.0631910000000016</v>
      </c>
      <c r="J24" s="628">
        <v>1183.6189010000001</v>
      </c>
      <c r="K24" s="628">
        <v>1953.734813</v>
      </c>
      <c r="L24" s="627">
        <v>74.327361999999994</v>
      </c>
      <c r="M24" s="628">
        <v>73.308746999999997</v>
      </c>
      <c r="N24" s="627">
        <v>11.632612</v>
      </c>
      <c r="O24" s="628">
        <v>3.8374869999999999</v>
      </c>
      <c r="P24" s="628">
        <v>0.14990000000000001</v>
      </c>
      <c r="Q24" s="627">
        <v>1.3112380000000001</v>
      </c>
      <c r="R24" s="626" t="s">
        <v>760</v>
      </c>
    </row>
    <row r="25" spans="1:18" ht="24" customHeight="1">
      <c r="A25" s="632">
        <v>2007</v>
      </c>
      <c r="B25" s="631" t="s">
        <v>0</v>
      </c>
      <c r="C25" s="631"/>
      <c r="D25" s="630">
        <v>4014.5386450000001</v>
      </c>
      <c r="E25" s="627">
        <v>3672.5388390000003</v>
      </c>
      <c r="F25" s="628">
        <v>1630.6222399999999</v>
      </c>
      <c r="G25" s="629">
        <v>70.860355999999996</v>
      </c>
      <c r="H25" s="628">
        <v>10.306009</v>
      </c>
      <c r="I25" s="628">
        <v>10.112109</v>
      </c>
      <c r="J25" s="628">
        <v>1374.06032</v>
      </c>
      <c r="K25" s="628">
        <v>2029.8004429999999</v>
      </c>
      <c r="L25" s="627">
        <v>291.59255300000001</v>
      </c>
      <c r="M25" s="628">
        <v>251.90618000000001</v>
      </c>
      <c r="N25" s="627">
        <v>48.91386</v>
      </c>
      <c r="O25" s="628">
        <v>6.9947349999999995</v>
      </c>
      <c r="P25" s="628">
        <v>15.508759</v>
      </c>
      <c r="Q25" s="627">
        <v>1.4606859999999999</v>
      </c>
      <c r="R25" s="626" t="s">
        <v>764</v>
      </c>
    </row>
    <row r="26" spans="1:18" ht="15.9" customHeight="1">
      <c r="A26" s="632"/>
      <c r="B26" s="631" t="s">
        <v>763</v>
      </c>
      <c r="C26" s="631"/>
      <c r="D26" s="630">
        <v>1002.271132</v>
      </c>
      <c r="E26" s="627">
        <v>723.28389500000003</v>
      </c>
      <c r="F26" s="628">
        <v>497.81196699999998</v>
      </c>
      <c r="G26" s="629">
        <v>19.804075000000001</v>
      </c>
      <c r="H26" s="628">
        <v>3.0349609999999996</v>
      </c>
      <c r="I26" s="628">
        <v>4.1453800000000003</v>
      </c>
      <c r="J26" s="628">
        <v>401.35440199999999</v>
      </c>
      <c r="K26" s="628">
        <v>221.19769299999999</v>
      </c>
      <c r="L26" s="627">
        <v>238.258385</v>
      </c>
      <c r="M26" s="628">
        <v>199.81630900000002</v>
      </c>
      <c r="N26" s="627">
        <v>39.511336999999997</v>
      </c>
      <c r="O26" s="628">
        <v>6.2797650000000003</v>
      </c>
      <c r="P26" s="628">
        <v>14.275254</v>
      </c>
      <c r="Q26" s="627">
        <v>0.96284500000000006</v>
      </c>
      <c r="R26" s="626" t="s">
        <v>762</v>
      </c>
    </row>
    <row r="27" spans="1:18" ht="15.9" customHeight="1">
      <c r="A27" s="632"/>
      <c r="B27" s="631" t="s">
        <v>761</v>
      </c>
      <c r="C27" s="631"/>
      <c r="D27" s="630">
        <v>3012.2675129999998</v>
      </c>
      <c r="E27" s="627">
        <v>2949.2549549999999</v>
      </c>
      <c r="F27" s="628">
        <v>1132.8102819999999</v>
      </c>
      <c r="G27" s="629">
        <v>51.056281999999996</v>
      </c>
      <c r="H27" s="628">
        <v>7.2710499999999998</v>
      </c>
      <c r="I27" s="628">
        <v>5.9667269999999997</v>
      </c>
      <c r="J27" s="628">
        <v>972.70592500000009</v>
      </c>
      <c r="K27" s="628">
        <v>1808.6027509999999</v>
      </c>
      <c r="L27" s="627">
        <v>53.334171000000005</v>
      </c>
      <c r="M27" s="628">
        <v>52.089874000000002</v>
      </c>
      <c r="N27" s="627">
        <v>9.4025269999999992</v>
      </c>
      <c r="O27" s="628">
        <v>0.71496900000000008</v>
      </c>
      <c r="P27" s="628">
        <v>1.2335050000000001</v>
      </c>
      <c r="Q27" s="627">
        <v>0.49784100000000003</v>
      </c>
      <c r="R27" s="626" t="s">
        <v>760</v>
      </c>
    </row>
    <row r="28" spans="1:18" ht="24" customHeight="1">
      <c r="A28" s="632">
        <v>2006</v>
      </c>
      <c r="B28" s="631" t="s">
        <v>0</v>
      </c>
      <c r="C28" s="631"/>
      <c r="D28" s="630">
        <v>3729.9929480000001</v>
      </c>
      <c r="E28" s="627">
        <v>3424.4903610000001</v>
      </c>
      <c r="F28" s="628">
        <v>1421.3771429999999</v>
      </c>
      <c r="G28" s="629">
        <v>56.247266000000003</v>
      </c>
      <c r="H28" s="628">
        <v>4.055561</v>
      </c>
      <c r="I28" s="628">
        <v>7.1501329999999994</v>
      </c>
      <c r="J28" s="628">
        <v>1221.2637009999999</v>
      </c>
      <c r="K28" s="628">
        <v>1976.637285</v>
      </c>
      <c r="L28" s="627">
        <v>232.63594699999999</v>
      </c>
      <c r="M28" s="628">
        <v>217.469551</v>
      </c>
      <c r="N28" s="627">
        <v>70.451943</v>
      </c>
      <c r="O28" s="628">
        <v>6.5076229999999997</v>
      </c>
      <c r="P28" s="628">
        <v>17.631050999999999</v>
      </c>
      <c r="Q28" s="627">
        <v>2.4928699999999999</v>
      </c>
      <c r="R28" s="626" t="s">
        <v>764</v>
      </c>
    </row>
    <row r="29" spans="1:18" ht="15.9" customHeight="1">
      <c r="A29" s="632"/>
      <c r="B29" s="631" t="s">
        <v>763</v>
      </c>
      <c r="C29" s="631"/>
      <c r="D29" s="630">
        <v>852.10440599999993</v>
      </c>
      <c r="E29" s="627">
        <v>612.95951000000002</v>
      </c>
      <c r="F29" s="628">
        <v>407.94847900000002</v>
      </c>
      <c r="G29" s="629">
        <v>10.966469</v>
      </c>
      <c r="H29" s="628">
        <v>0.35554000000000002</v>
      </c>
      <c r="I29" s="628">
        <v>1.6989539999999999</v>
      </c>
      <c r="J29" s="628">
        <v>349.938581</v>
      </c>
      <c r="K29" s="628">
        <v>184.92528799999999</v>
      </c>
      <c r="L29" s="627">
        <v>176.124268</v>
      </c>
      <c r="M29" s="628">
        <v>161.794027</v>
      </c>
      <c r="N29" s="627">
        <v>60.907770999999997</v>
      </c>
      <c r="O29" s="628">
        <v>5.0038050000000007</v>
      </c>
      <c r="P29" s="628">
        <v>16.039314000000001</v>
      </c>
      <c r="Q29" s="627">
        <v>2.0759020000000001</v>
      </c>
      <c r="R29" s="626" t="s">
        <v>762</v>
      </c>
    </row>
    <row r="30" spans="1:18" ht="15.9" customHeight="1">
      <c r="A30" s="632"/>
      <c r="B30" s="631" t="s">
        <v>761</v>
      </c>
      <c r="C30" s="631"/>
      <c r="D30" s="630">
        <v>2877.888543</v>
      </c>
      <c r="E30" s="627">
        <v>2811.5308519999999</v>
      </c>
      <c r="F30" s="628">
        <v>1013.428662</v>
      </c>
      <c r="G30" s="629">
        <v>45.280799000000002</v>
      </c>
      <c r="H30" s="628">
        <v>3.700024</v>
      </c>
      <c r="I30" s="628">
        <v>5.4511799999999999</v>
      </c>
      <c r="J30" s="628">
        <v>871.32511899999997</v>
      </c>
      <c r="K30" s="628">
        <v>1791.712</v>
      </c>
      <c r="L30" s="627">
        <v>56.511684000000002</v>
      </c>
      <c r="M30" s="628">
        <v>55.675525999999998</v>
      </c>
      <c r="N30" s="627">
        <v>9.5441710000000004</v>
      </c>
      <c r="O30" s="628">
        <v>1.5038179999999999</v>
      </c>
      <c r="P30" s="628">
        <v>1.5917380000000001</v>
      </c>
      <c r="Q30" s="627">
        <v>0.41697000000000001</v>
      </c>
      <c r="R30" s="626" t="s">
        <v>760</v>
      </c>
    </row>
    <row r="31" spans="1:18" ht="24" customHeight="1">
      <c r="A31" s="632">
        <v>2005</v>
      </c>
      <c r="B31" s="631" t="s">
        <v>0</v>
      </c>
      <c r="C31" s="631"/>
      <c r="D31" s="630">
        <v>3436.4757840000002</v>
      </c>
      <c r="E31" s="627">
        <v>3193.5660290000001</v>
      </c>
      <c r="F31" s="628">
        <v>1352.845642</v>
      </c>
      <c r="G31" s="629">
        <v>51.728635000000004</v>
      </c>
      <c r="H31" s="628">
        <v>2.8569019999999998</v>
      </c>
      <c r="I31" s="628">
        <v>5.3261459999999996</v>
      </c>
      <c r="J31" s="628">
        <v>1185.848497</v>
      </c>
      <c r="K31" s="628">
        <v>1818.392746</v>
      </c>
      <c r="L31" s="627">
        <v>200.81875099999999</v>
      </c>
      <c r="M31" s="628">
        <v>174.43915900000002</v>
      </c>
      <c r="N31" s="627">
        <v>39.341535</v>
      </c>
      <c r="O31" s="628">
        <v>2.916404</v>
      </c>
      <c r="P31" s="628">
        <v>16.840381000000001</v>
      </c>
      <c r="Q31" s="627">
        <v>1.593356</v>
      </c>
      <c r="R31" s="626" t="s">
        <v>764</v>
      </c>
    </row>
    <row r="32" spans="1:18" ht="15.9" customHeight="1">
      <c r="A32" s="632"/>
      <c r="B32" s="631" t="s">
        <v>763</v>
      </c>
      <c r="C32" s="631"/>
      <c r="D32" s="630">
        <v>733.53055799999993</v>
      </c>
      <c r="E32" s="627">
        <v>517.05916300000001</v>
      </c>
      <c r="F32" s="628">
        <v>339.51760999999999</v>
      </c>
      <c r="G32" s="629">
        <v>12.453816000000002</v>
      </c>
      <c r="H32" s="628">
        <v>0.31402400000000003</v>
      </c>
      <c r="I32" s="628">
        <v>1.4964090000000001</v>
      </c>
      <c r="J32" s="628">
        <v>289.849942</v>
      </c>
      <c r="K32" s="628">
        <v>158.93307999999999</v>
      </c>
      <c r="L32" s="627">
        <v>183.498335</v>
      </c>
      <c r="M32" s="628">
        <v>159.79762599999998</v>
      </c>
      <c r="N32" s="627">
        <v>31.817086000000003</v>
      </c>
      <c r="O32" s="628">
        <v>2.4832710000000002</v>
      </c>
      <c r="P32" s="628">
        <v>15.815704999999999</v>
      </c>
      <c r="Q32" s="627">
        <v>1.221811</v>
      </c>
      <c r="R32" s="626" t="s">
        <v>762</v>
      </c>
    </row>
    <row r="33" spans="1:18" ht="15.9" customHeight="1">
      <c r="A33" s="632"/>
      <c r="B33" s="631" t="s">
        <v>761</v>
      </c>
      <c r="C33" s="631"/>
      <c r="D33" s="630">
        <v>2702.945228</v>
      </c>
      <c r="E33" s="627">
        <v>2676.5068689999998</v>
      </c>
      <c r="F33" s="628">
        <v>1013.328034</v>
      </c>
      <c r="G33" s="629">
        <v>39.274821000000003</v>
      </c>
      <c r="H33" s="628">
        <v>2.5428760000000001</v>
      </c>
      <c r="I33" s="628">
        <v>3.829739</v>
      </c>
      <c r="J33" s="628">
        <v>895.99855400000001</v>
      </c>
      <c r="K33" s="628">
        <v>1659.459666</v>
      </c>
      <c r="L33" s="627">
        <v>17.320418</v>
      </c>
      <c r="M33" s="628">
        <v>14.641532999999999</v>
      </c>
      <c r="N33" s="627">
        <v>7.5244479999999996</v>
      </c>
      <c r="O33" s="628">
        <v>0.43313200000000002</v>
      </c>
      <c r="P33" s="628">
        <v>1.024675</v>
      </c>
      <c r="Q33" s="627">
        <v>0.37154599999999999</v>
      </c>
      <c r="R33" s="626" t="s">
        <v>760</v>
      </c>
    </row>
    <row r="34" spans="1:18" ht="24" customHeight="1">
      <c r="A34" s="632">
        <v>2004</v>
      </c>
      <c r="B34" s="631" t="s">
        <v>0</v>
      </c>
      <c r="C34" s="631"/>
      <c r="D34" s="630">
        <v>3304.5809279999999</v>
      </c>
      <c r="E34" s="627">
        <v>1218.534555</v>
      </c>
      <c r="F34" s="628">
        <v>956.34910600000001</v>
      </c>
      <c r="G34" s="629">
        <v>43.238039000000001</v>
      </c>
      <c r="H34" s="628">
        <v>1.9288559999999999</v>
      </c>
      <c r="I34" s="628">
        <v>2.9367510000000001</v>
      </c>
      <c r="J34" s="628">
        <v>821.34027500000002</v>
      </c>
      <c r="K34" s="628">
        <v>248.37054900000001</v>
      </c>
      <c r="L34" s="627">
        <v>137.706805</v>
      </c>
      <c r="M34" s="628">
        <v>111.69047900000001</v>
      </c>
      <c r="N34" s="627">
        <v>20.043615000000003</v>
      </c>
      <c r="O34" s="628">
        <v>3.6190540000000002</v>
      </c>
      <c r="P34" s="628">
        <v>7.627262</v>
      </c>
      <c r="Q34" s="627">
        <v>3.0187849999999998</v>
      </c>
      <c r="R34" s="626" t="s">
        <v>764</v>
      </c>
    </row>
    <row r="35" spans="1:18" ht="15.9" customHeight="1">
      <c r="A35" s="632"/>
      <c r="B35" s="631" t="s">
        <v>763</v>
      </c>
      <c r="C35" s="631"/>
      <c r="D35" s="630">
        <v>2522.4605630000001</v>
      </c>
      <c r="E35" s="627">
        <v>450.92924200000004</v>
      </c>
      <c r="F35" s="628">
        <v>303.79160300000001</v>
      </c>
      <c r="G35" s="629">
        <v>10.329409999999999</v>
      </c>
      <c r="H35" s="628">
        <v>0.24709299999999998</v>
      </c>
      <c r="I35" s="628">
        <v>0.55678099999999997</v>
      </c>
      <c r="J35" s="628">
        <v>271.19996800000001</v>
      </c>
      <c r="K35" s="628">
        <v>133.52623499999999</v>
      </c>
      <c r="L35" s="627">
        <v>130.10536999999999</v>
      </c>
      <c r="M35" s="628">
        <v>104.47581100000001</v>
      </c>
      <c r="N35" s="627">
        <v>18.364557000000001</v>
      </c>
      <c r="O35" s="628">
        <v>3.518116</v>
      </c>
      <c r="P35" s="628">
        <v>7.6072540000000002</v>
      </c>
      <c r="Q35" s="627">
        <v>4.1546999999999994E-2</v>
      </c>
      <c r="R35" s="626" t="s">
        <v>762</v>
      </c>
    </row>
    <row r="36" spans="1:18" ht="15.9" customHeight="1">
      <c r="A36" s="632"/>
      <c r="B36" s="631" t="s">
        <v>761</v>
      </c>
      <c r="C36" s="631"/>
      <c r="D36" s="630">
        <v>782.12036499999999</v>
      </c>
      <c r="E36" s="627">
        <v>767.60531800000001</v>
      </c>
      <c r="F36" s="628">
        <v>652.5575060000001</v>
      </c>
      <c r="G36" s="629">
        <v>32.908633999999999</v>
      </c>
      <c r="H36" s="628">
        <v>1.6817639999999998</v>
      </c>
      <c r="I36" s="628">
        <v>2.3799720000000004</v>
      </c>
      <c r="J36" s="628">
        <v>550.14030600000001</v>
      </c>
      <c r="K36" s="628">
        <v>114.84431500000001</v>
      </c>
      <c r="L36" s="627">
        <v>7.6014399999999993</v>
      </c>
      <c r="M36" s="628">
        <v>7.2146710000000001</v>
      </c>
      <c r="N36" s="627">
        <v>1.6790579999999999</v>
      </c>
      <c r="O36" s="628">
        <v>0.100938</v>
      </c>
      <c r="P36" s="628">
        <v>2.0008999999999999E-2</v>
      </c>
      <c r="Q36" s="627">
        <v>2.9772379999999998</v>
      </c>
      <c r="R36" s="626" t="s">
        <v>760</v>
      </c>
    </row>
    <row r="37" spans="1:18" ht="24" customHeight="1">
      <c r="A37" s="632">
        <v>2003</v>
      </c>
      <c r="B37" s="631" t="s">
        <v>0</v>
      </c>
      <c r="C37" s="631"/>
      <c r="D37" s="630">
        <v>3128.0025329999999</v>
      </c>
      <c r="E37" s="627">
        <v>1127.1261650000001</v>
      </c>
      <c r="F37" s="628">
        <v>877.17139399999996</v>
      </c>
      <c r="G37" s="629">
        <v>44.227440000000001</v>
      </c>
      <c r="H37" s="628">
        <v>1.6118920000000001</v>
      </c>
      <c r="I37" s="628">
        <v>4.5588850000000001</v>
      </c>
      <c r="J37" s="628">
        <v>746.22233999999992</v>
      </c>
      <c r="K37" s="628">
        <v>243.82769699999997</v>
      </c>
      <c r="L37" s="627">
        <v>103.608262</v>
      </c>
      <c r="M37" s="628">
        <v>76.988236999999998</v>
      </c>
      <c r="N37" s="627">
        <v>22.173439999999999</v>
      </c>
      <c r="O37" s="628">
        <v>5.1153239999999993</v>
      </c>
      <c r="P37" s="628">
        <v>8.8087850000000003</v>
      </c>
      <c r="Q37" s="627">
        <v>0.35525099999999998</v>
      </c>
      <c r="R37" s="626" t="s">
        <v>764</v>
      </c>
    </row>
    <row r="38" spans="1:18" ht="15.9" customHeight="1">
      <c r="A38" s="632"/>
      <c r="B38" s="631" t="s">
        <v>763</v>
      </c>
      <c r="C38" s="631"/>
      <c r="D38" s="630">
        <v>2422.136966</v>
      </c>
      <c r="E38" s="627">
        <v>428.87140500000004</v>
      </c>
      <c r="F38" s="628">
        <v>311.08218399999998</v>
      </c>
      <c r="G38" s="629">
        <v>11.851629000000001</v>
      </c>
      <c r="H38" s="628">
        <v>0.38567700000000005</v>
      </c>
      <c r="I38" s="628">
        <v>2.3176039999999998</v>
      </c>
      <c r="J38" s="628">
        <v>270.88697200000001</v>
      </c>
      <c r="K38" s="628">
        <v>111.866637</v>
      </c>
      <c r="L38" s="627">
        <v>98.976699999999994</v>
      </c>
      <c r="M38" s="628">
        <v>72.875878999999998</v>
      </c>
      <c r="N38" s="627">
        <v>21.173245999999999</v>
      </c>
      <c r="O38" s="628">
        <v>4.8756469999999998</v>
      </c>
      <c r="P38" s="628">
        <v>8.7837960000000006</v>
      </c>
      <c r="Q38" s="627">
        <v>0.10280400000000001</v>
      </c>
      <c r="R38" s="626" t="s">
        <v>762</v>
      </c>
    </row>
    <row r="39" spans="1:18" ht="15.9" customHeight="1">
      <c r="A39" s="632"/>
      <c r="B39" s="631" t="s">
        <v>761</v>
      </c>
      <c r="C39" s="631"/>
      <c r="D39" s="630">
        <v>705.86556599999994</v>
      </c>
      <c r="E39" s="627">
        <v>698.25475600000004</v>
      </c>
      <c r="F39" s="628">
        <v>566.08920799999999</v>
      </c>
      <c r="G39" s="629">
        <v>32.375810999999999</v>
      </c>
      <c r="H39" s="628">
        <v>1.2262139999999999</v>
      </c>
      <c r="I39" s="628">
        <v>2.2412829999999997</v>
      </c>
      <c r="J39" s="628">
        <v>475.33536599999996</v>
      </c>
      <c r="K39" s="628">
        <v>131.96105900000001</v>
      </c>
      <c r="L39" s="627">
        <v>4.63157</v>
      </c>
      <c r="M39" s="628">
        <v>4.1123649999999996</v>
      </c>
      <c r="N39" s="627">
        <v>1.0001959999999999</v>
      </c>
      <c r="O39" s="628">
        <v>0.239678</v>
      </c>
      <c r="P39" s="628">
        <v>2.4989000000000001E-2</v>
      </c>
      <c r="Q39" s="627">
        <v>0.25244800000000001</v>
      </c>
      <c r="R39" s="626" t="s">
        <v>760</v>
      </c>
    </row>
    <row r="40" spans="1:18" ht="24" customHeight="1">
      <c r="A40" s="632">
        <v>2002</v>
      </c>
      <c r="B40" s="631" t="s">
        <v>0</v>
      </c>
      <c r="C40" s="631"/>
      <c r="D40" s="630">
        <v>2995.069168</v>
      </c>
      <c r="E40" s="627">
        <v>1116.4317639999999</v>
      </c>
      <c r="F40" s="628">
        <v>860.04109199999994</v>
      </c>
      <c r="G40" s="629">
        <v>38.347478000000002</v>
      </c>
      <c r="H40" s="628">
        <v>1.3281229999999999</v>
      </c>
      <c r="I40" s="628">
        <v>4.8251800000000005</v>
      </c>
      <c r="J40" s="628">
        <v>740.42177500000003</v>
      </c>
      <c r="K40" s="628">
        <v>252.055364</v>
      </c>
      <c r="L40" s="627">
        <v>98.051235000000005</v>
      </c>
      <c r="M40" s="628">
        <v>78.52964200000001</v>
      </c>
      <c r="N40" s="627">
        <v>20.175375000000003</v>
      </c>
      <c r="O40" s="628">
        <v>0.94702300000000006</v>
      </c>
      <c r="P40" s="628">
        <v>6.0659729999999996</v>
      </c>
      <c r="Q40" s="627">
        <v>1.0659400000000001</v>
      </c>
      <c r="R40" s="626" t="s">
        <v>764</v>
      </c>
    </row>
    <row r="41" spans="1:18" ht="15.9" customHeight="1">
      <c r="A41" s="632"/>
      <c r="B41" s="631" t="s">
        <v>763</v>
      </c>
      <c r="C41" s="631"/>
      <c r="D41" s="630">
        <v>2285.3690759999999</v>
      </c>
      <c r="E41" s="627">
        <v>418.57151699999997</v>
      </c>
      <c r="F41" s="628">
        <v>302.59462199999996</v>
      </c>
      <c r="G41" s="629">
        <v>10.392597</v>
      </c>
      <c r="H41" s="628">
        <v>0.371056</v>
      </c>
      <c r="I41" s="628">
        <v>2.4174199999999999</v>
      </c>
      <c r="J41" s="628">
        <v>259.47578700000003</v>
      </c>
      <c r="K41" s="628">
        <v>111.788731</v>
      </c>
      <c r="L41" s="627">
        <v>90.057823999999997</v>
      </c>
      <c r="M41" s="628">
        <v>70.671365000000009</v>
      </c>
      <c r="N41" s="627">
        <v>18.498996999999999</v>
      </c>
      <c r="O41" s="628">
        <v>0.65764299999999998</v>
      </c>
      <c r="P41" s="628">
        <v>6.0421079999999998</v>
      </c>
      <c r="Q41" s="627">
        <v>0.71269799999999994</v>
      </c>
      <c r="R41" s="626" t="s">
        <v>762</v>
      </c>
    </row>
    <row r="42" spans="1:18" ht="15.9" customHeight="1">
      <c r="A42" s="632"/>
      <c r="B42" s="631" t="s">
        <v>761</v>
      </c>
      <c r="C42" s="631"/>
      <c r="D42" s="630">
        <v>709.70009300000004</v>
      </c>
      <c r="E42" s="627">
        <v>697.86026200000003</v>
      </c>
      <c r="F42" s="628">
        <v>557.44648400000005</v>
      </c>
      <c r="G42" s="629">
        <v>27.954886999999999</v>
      </c>
      <c r="H42" s="628">
        <v>0.95706899999999995</v>
      </c>
      <c r="I42" s="628">
        <v>2.407762</v>
      </c>
      <c r="J42" s="628">
        <v>480.94598999999999</v>
      </c>
      <c r="K42" s="628">
        <v>140.26663399999998</v>
      </c>
      <c r="L42" s="627">
        <v>7.9934129999999994</v>
      </c>
      <c r="M42" s="628">
        <v>7.8582770000000002</v>
      </c>
      <c r="N42" s="627">
        <v>1.6763780000000001</v>
      </c>
      <c r="O42" s="628">
        <v>0.289379</v>
      </c>
      <c r="P42" s="628">
        <v>2.3864999999999997E-2</v>
      </c>
      <c r="Q42" s="627">
        <v>0.35324099999999997</v>
      </c>
      <c r="R42" s="626" t="s">
        <v>760</v>
      </c>
    </row>
    <row r="43" spans="1:18" ht="24" customHeight="1">
      <c r="A43" s="632">
        <v>2001</v>
      </c>
      <c r="B43" s="631" t="s">
        <v>0</v>
      </c>
      <c r="C43" s="631"/>
      <c r="D43" s="630">
        <v>2863.7743129999999</v>
      </c>
      <c r="E43" s="627">
        <v>1073.1090369999999</v>
      </c>
      <c r="F43" s="628">
        <v>840.32053399999995</v>
      </c>
      <c r="G43" s="629">
        <v>40.920025000000003</v>
      </c>
      <c r="H43" s="628">
        <v>1.1184210000000001</v>
      </c>
      <c r="I43" s="628">
        <v>13.312254000000001</v>
      </c>
      <c r="J43" s="628">
        <v>722.71112700000003</v>
      </c>
      <c r="K43" s="628">
        <v>227.79437299999998</v>
      </c>
      <c r="L43" s="627">
        <v>128.92369500000001</v>
      </c>
      <c r="M43" s="628">
        <v>79.919800000000009</v>
      </c>
      <c r="N43" s="627">
        <v>8.9725409999999997</v>
      </c>
      <c r="O43" s="628">
        <v>0.13496100000000003</v>
      </c>
      <c r="P43" s="628">
        <v>5.5970739999999992</v>
      </c>
      <c r="Q43" s="627">
        <v>0.121166</v>
      </c>
      <c r="R43" s="626" t="s">
        <v>764</v>
      </c>
    </row>
    <row r="44" spans="1:18" ht="15.9" customHeight="1">
      <c r="A44" s="632"/>
      <c r="B44" s="631" t="s">
        <v>763</v>
      </c>
      <c r="C44" s="631"/>
      <c r="D44" s="630">
        <v>2241.3220019999999</v>
      </c>
      <c r="E44" s="627">
        <v>456.14289000000002</v>
      </c>
      <c r="F44" s="628">
        <v>324.58780099999996</v>
      </c>
      <c r="G44" s="629">
        <v>8.1345020000000012</v>
      </c>
      <c r="H44" s="628">
        <v>0.212726</v>
      </c>
      <c r="I44" s="628">
        <v>0.52970700000000004</v>
      </c>
      <c r="J44" s="628">
        <v>280.23506300000003</v>
      </c>
      <c r="K44" s="628">
        <v>126.701335</v>
      </c>
      <c r="L44" s="627">
        <v>126.00174800000001</v>
      </c>
      <c r="M44" s="628">
        <v>77.139285999999998</v>
      </c>
      <c r="N44" s="627">
        <v>8.5430930000000007</v>
      </c>
      <c r="O44" s="628">
        <v>9.277500000000001E-2</v>
      </c>
      <c r="P44" s="628">
        <v>5.5106820000000001</v>
      </c>
      <c r="Q44" s="627">
        <v>3.7463000000000003E-2</v>
      </c>
      <c r="R44" s="626" t="s">
        <v>762</v>
      </c>
    </row>
    <row r="45" spans="1:18" ht="15.9" customHeight="1">
      <c r="A45" s="632"/>
      <c r="B45" s="631" t="s">
        <v>761</v>
      </c>
      <c r="C45" s="631"/>
      <c r="D45" s="630">
        <v>622.45231200000001</v>
      </c>
      <c r="E45" s="627">
        <v>616.96615199999997</v>
      </c>
      <c r="F45" s="628">
        <v>515.73273700000004</v>
      </c>
      <c r="G45" s="629">
        <v>32.785525</v>
      </c>
      <c r="H45" s="628">
        <v>0.905694</v>
      </c>
      <c r="I45" s="628">
        <v>12.782548</v>
      </c>
      <c r="J45" s="628">
        <v>442.47606199999996</v>
      </c>
      <c r="K45" s="628">
        <v>101.09303999999999</v>
      </c>
      <c r="L45" s="627">
        <v>2.921951</v>
      </c>
      <c r="M45" s="628">
        <v>2.7805169999999997</v>
      </c>
      <c r="N45" s="627">
        <v>0.42944800000000005</v>
      </c>
      <c r="O45" s="628">
        <v>4.2186999999999995E-2</v>
      </c>
      <c r="P45" s="628">
        <v>8.6391999999999997E-2</v>
      </c>
      <c r="Q45" s="627">
        <v>8.3703E-2</v>
      </c>
      <c r="R45" s="626" t="s">
        <v>760</v>
      </c>
    </row>
    <row r="46" spans="1:18" ht="24" customHeight="1">
      <c r="A46" s="632">
        <v>2000</v>
      </c>
      <c r="B46" s="631" t="s">
        <v>0</v>
      </c>
      <c r="C46" s="631"/>
      <c r="D46" s="630">
        <v>2941.3060580000001</v>
      </c>
      <c r="E46" s="627">
        <v>1139.422777</v>
      </c>
      <c r="F46" s="628">
        <v>818.13057800000001</v>
      </c>
      <c r="G46" s="629">
        <v>18.841600999999997</v>
      </c>
      <c r="H46" s="628">
        <v>2.27352</v>
      </c>
      <c r="I46" s="628">
        <v>1.8687880000000001</v>
      </c>
      <c r="J46" s="628">
        <v>737.08707400000003</v>
      </c>
      <c r="K46" s="628">
        <v>314.92743099999996</v>
      </c>
      <c r="L46" s="627">
        <v>169.863539</v>
      </c>
      <c r="M46" s="628">
        <v>152.209868</v>
      </c>
      <c r="N46" s="627">
        <v>11.795586</v>
      </c>
      <c r="O46" s="628">
        <v>0.10679900000000001</v>
      </c>
      <c r="P46" s="628">
        <v>9.5176270000000009</v>
      </c>
      <c r="Q46" s="627">
        <v>8.8466889999999996</v>
      </c>
      <c r="R46" s="626" t="s">
        <v>764</v>
      </c>
    </row>
    <row r="47" spans="1:18" ht="15.9" customHeight="1">
      <c r="A47" s="632"/>
      <c r="B47" s="631" t="s">
        <v>763</v>
      </c>
      <c r="C47" s="631"/>
      <c r="D47" s="630">
        <v>2335.523463</v>
      </c>
      <c r="E47" s="627">
        <v>540.39495599999998</v>
      </c>
      <c r="F47" s="628">
        <v>314.16570300000001</v>
      </c>
      <c r="G47" s="629">
        <v>3.7133780000000001</v>
      </c>
      <c r="H47" s="628">
        <v>0.34631299999999998</v>
      </c>
      <c r="I47" s="628">
        <v>0.42918599999999996</v>
      </c>
      <c r="J47" s="628">
        <v>285.30174499999998</v>
      </c>
      <c r="K47" s="628">
        <v>220.150533</v>
      </c>
      <c r="L47" s="627">
        <v>165.98131099999998</v>
      </c>
      <c r="M47" s="628">
        <v>148.492279</v>
      </c>
      <c r="N47" s="627">
        <v>11.146133000000001</v>
      </c>
      <c r="O47" s="628">
        <v>0</v>
      </c>
      <c r="P47" s="628">
        <v>9.4948150000000009</v>
      </c>
      <c r="Q47" s="627">
        <v>8.83432</v>
      </c>
      <c r="R47" s="626" t="s">
        <v>762</v>
      </c>
    </row>
    <row r="48" spans="1:18" ht="15.9" customHeight="1">
      <c r="A48" s="632"/>
      <c r="B48" s="631" t="s">
        <v>761</v>
      </c>
      <c r="C48" s="631"/>
      <c r="D48" s="630">
        <v>605.78259500000001</v>
      </c>
      <c r="E48" s="627">
        <v>599.02782200000001</v>
      </c>
      <c r="F48" s="628">
        <v>503.96487400000001</v>
      </c>
      <c r="G48" s="629">
        <v>15.128225</v>
      </c>
      <c r="H48" s="628">
        <v>1.927208</v>
      </c>
      <c r="I48" s="628">
        <v>1.439603</v>
      </c>
      <c r="J48" s="628">
        <v>451.78533000000004</v>
      </c>
      <c r="K48" s="628">
        <v>94.776899</v>
      </c>
      <c r="L48" s="627">
        <v>3.8822359999999998</v>
      </c>
      <c r="M48" s="628">
        <v>3.717597</v>
      </c>
      <c r="N48" s="627">
        <v>0.64945100000000011</v>
      </c>
      <c r="O48" s="628">
        <v>0.10679900000000001</v>
      </c>
      <c r="P48" s="628">
        <v>2.2812000000000002E-2</v>
      </c>
      <c r="Q48" s="627">
        <v>1.2369999999999999E-2</v>
      </c>
      <c r="R48" s="626" t="s">
        <v>760</v>
      </c>
    </row>
    <row r="49" spans="1:18" ht="8.1" customHeight="1">
      <c r="A49" s="625"/>
      <c r="B49" s="624"/>
      <c r="C49" s="624"/>
      <c r="D49" s="623"/>
      <c r="E49" s="622"/>
      <c r="F49" s="621"/>
      <c r="G49" s="620"/>
      <c r="H49" s="621"/>
      <c r="I49" s="621"/>
      <c r="J49" s="621"/>
      <c r="K49" s="621"/>
      <c r="L49" s="622"/>
      <c r="M49" s="621"/>
      <c r="N49" s="622"/>
      <c r="O49" s="621"/>
      <c r="P49" s="621"/>
      <c r="Q49" s="620"/>
      <c r="R49" s="619"/>
    </row>
    <row r="51" spans="1:18">
      <c r="A51" s="546" t="s">
        <v>773</v>
      </c>
    </row>
    <row r="52" spans="1:18">
      <c r="A52" s="546" t="s">
        <v>775</v>
      </c>
    </row>
    <row r="53" spans="1:18">
      <c r="A53" s="546" t="s">
        <v>776</v>
      </c>
    </row>
    <row r="54" spans="1:18">
      <c r="A54" s="546" t="s">
        <v>777</v>
      </c>
    </row>
    <row r="55" spans="1:18">
      <c r="A55" s="546" t="s">
        <v>778</v>
      </c>
    </row>
    <row r="56" spans="1:18">
      <c r="A56" s="546" t="s">
        <v>774</v>
      </c>
    </row>
    <row r="57" spans="1:18">
      <c r="A57" s="546" t="s">
        <v>779</v>
      </c>
    </row>
    <row r="58" spans="1:18">
      <c r="A58" s="546" t="s">
        <v>780</v>
      </c>
      <c r="D58" s="663"/>
    </row>
    <row r="59" spans="1:18">
      <c r="A59" s="546" t="s">
        <v>781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34"/>
  <sheetViews>
    <sheetView showGridLines="0" workbookViewId="0"/>
  </sheetViews>
  <sheetFormatPr defaultColWidth="12.42578125" defaultRowHeight="12" customHeight="1"/>
  <cols>
    <col min="1" max="1" width="29.28515625" style="278" customWidth="1"/>
    <col min="2" max="14" width="9.7109375" style="280" customWidth="1"/>
    <col min="15" max="15" width="1.7109375" style="278" customWidth="1"/>
    <col min="16" max="16" width="32.5703125" style="278" customWidth="1"/>
    <col min="17" max="17" width="4.42578125" style="279" customWidth="1"/>
    <col min="18" max="18" width="36.85546875" style="278" customWidth="1"/>
    <col min="19" max="16384" width="12.42578125" style="278"/>
  </cols>
  <sheetData>
    <row r="1" spans="1:17" s="316" customFormat="1" ht="12" customHeight="1">
      <c r="A1" s="42">
        <v>13</v>
      </c>
      <c r="B1" s="210"/>
      <c r="C1" s="210"/>
      <c r="D1" s="210"/>
      <c r="E1" s="210"/>
      <c r="F1" s="319"/>
      <c r="G1" s="319"/>
      <c r="H1" s="319"/>
      <c r="I1" s="318"/>
      <c r="J1" s="318"/>
      <c r="K1" s="318"/>
      <c r="L1" s="318"/>
      <c r="M1" s="318"/>
      <c r="N1" s="318"/>
      <c r="P1" s="315"/>
      <c r="Q1" s="317"/>
    </row>
    <row r="2" spans="1:17" ht="12" customHeight="1">
      <c r="A2" s="42" t="s">
        <v>4</v>
      </c>
      <c r="B2" s="4"/>
      <c r="C2" s="4"/>
      <c r="D2" s="4"/>
      <c r="E2" s="4"/>
      <c r="I2" s="311"/>
      <c r="J2" s="311"/>
      <c r="K2" s="311"/>
      <c r="L2" s="311"/>
      <c r="M2" s="311"/>
      <c r="N2" s="311"/>
      <c r="P2" s="315" t="s">
        <v>4</v>
      </c>
    </row>
    <row r="3" spans="1:17" ht="12" customHeight="1">
      <c r="A3" s="314" t="s">
        <v>267</v>
      </c>
      <c r="B3" s="4"/>
      <c r="C3" s="4"/>
      <c r="E3" s="4"/>
      <c r="I3" s="311"/>
      <c r="J3" s="311"/>
      <c r="K3" s="311"/>
      <c r="L3" s="311"/>
      <c r="M3" s="311"/>
      <c r="N3" s="311"/>
      <c r="P3" s="313" t="s">
        <v>266</v>
      </c>
    </row>
    <row r="4" spans="1:17" ht="12" customHeight="1">
      <c r="A4" s="312" t="s">
        <v>75</v>
      </c>
      <c r="B4" s="4"/>
      <c r="C4" s="4"/>
      <c r="E4" s="4"/>
      <c r="I4" s="311"/>
      <c r="J4" s="311"/>
      <c r="K4" s="311"/>
      <c r="L4" s="311"/>
      <c r="M4" s="311"/>
      <c r="N4" s="311"/>
      <c r="P4" s="310" t="s">
        <v>76</v>
      </c>
    </row>
    <row r="5" spans="1:17" ht="12" customHeight="1">
      <c r="A5" s="309"/>
      <c r="B5" s="59"/>
      <c r="C5" s="59"/>
      <c r="D5" s="308"/>
      <c r="E5" s="59"/>
      <c r="F5" s="308"/>
      <c r="G5" s="308"/>
      <c r="H5" s="54"/>
      <c r="I5" s="54"/>
      <c r="J5" s="54"/>
      <c r="K5" s="54"/>
      <c r="L5" s="54"/>
      <c r="M5" s="54"/>
      <c r="N5" s="54"/>
      <c r="O5" s="286"/>
      <c r="P5" s="286"/>
    </row>
    <row r="6" spans="1:17" ht="12" customHeight="1">
      <c r="A6" s="307"/>
      <c r="B6" s="65">
        <v>2000</v>
      </c>
      <c r="C6" s="65">
        <v>2001</v>
      </c>
      <c r="D6" s="65">
        <v>2002</v>
      </c>
      <c r="E6" s="64">
        <v>2003</v>
      </c>
      <c r="F6" s="306">
        <v>2004</v>
      </c>
      <c r="G6" s="306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66">
        <v>2011</v>
      </c>
      <c r="N6" s="66">
        <v>2012</v>
      </c>
      <c r="O6" s="305"/>
      <c r="P6" s="305"/>
    </row>
    <row r="7" spans="1:17" ht="12" customHeight="1">
      <c r="A7" s="304"/>
      <c r="H7" s="54"/>
      <c r="I7" s="54"/>
      <c r="J7" s="54"/>
      <c r="K7" s="54"/>
      <c r="L7" s="54"/>
      <c r="M7" s="54"/>
      <c r="N7" s="54"/>
    </row>
    <row r="8" spans="1:17" s="302" customFormat="1" ht="21.9" customHeight="1">
      <c r="A8" s="300" t="s">
        <v>265</v>
      </c>
      <c r="B8" s="303">
        <v>2831.3</v>
      </c>
      <c r="C8" s="303">
        <v>3147.7</v>
      </c>
      <c r="D8" s="303">
        <v>3987.1</v>
      </c>
      <c r="E8" s="303">
        <v>7916.7</v>
      </c>
      <c r="F8" s="303">
        <v>8210.5</v>
      </c>
      <c r="G8" s="303">
        <v>8876.8000000000011</v>
      </c>
      <c r="H8" s="303">
        <v>9692.3000000000011</v>
      </c>
      <c r="I8" s="303">
        <v>9349.1</v>
      </c>
      <c r="J8" s="303">
        <v>9994.2000000000007</v>
      </c>
      <c r="K8" s="303">
        <v>9881.7999999999993</v>
      </c>
      <c r="L8" s="303">
        <v>9698.4</v>
      </c>
      <c r="M8" s="303">
        <v>10669.5</v>
      </c>
      <c r="N8" s="303">
        <v>12120.9</v>
      </c>
      <c r="P8" s="299" t="s">
        <v>264</v>
      </c>
    </row>
    <row r="9" spans="1:17" s="290" customFormat="1" ht="21.9" customHeight="1">
      <c r="A9" s="282" t="s">
        <v>263</v>
      </c>
      <c r="B9" s="291">
        <v>2831.3</v>
      </c>
      <c r="C9" s="291">
        <v>3147.7</v>
      </c>
      <c r="D9" s="291">
        <v>3987.1</v>
      </c>
      <c r="E9" s="291">
        <v>4717.2</v>
      </c>
      <c r="F9" s="291">
        <v>4777.8999999999996</v>
      </c>
      <c r="G9" s="291">
        <v>4976.1000000000004</v>
      </c>
      <c r="H9" s="291">
        <v>5692.6</v>
      </c>
      <c r="I9" s="291">
        <v>5444.3</v>
      </c>
      <c r="J9" s="291">
        <v>5837.3</v>
      </c>
      <c r="K9" s="291">
        <v>6550.3</v>
      </c>
      <c r="L9" s="291">
        <v>6805.6</v>
      </c>
      <c r="M9" s="291">
        <v>7115.7</v>
      </c>
      <c r="N9" s="291">
        <v>8021.2</v>
      </c>
      <c r="P9" s="301" t="s">
        <v>262</v>
      </c>
    </row>
    <row r="10" spans="1:17" s="290" customFormat="1" ht="21.9" customHeight="1">
      <c r="A10" s="282" t="s">
        <v>261</v>
      </c>
      <c r="B10" s="291" t="s">
        <v>1</v>
      </c>
      <c r="C10" s="291" t="s">
        <v>1</v>
      </c>
      <c r="D10" s="291" t="s">
        <v>1</v>
      </c>
      <c r="E10" s="291">
        <v>3199.5</v>
      </c>
      <c r="F10" s="291">
        <v>3432.6000000000004</v>
      </c>
      <c r="G10" s="291">
        <v>3900.7000000000007</v>
      </c>
      <c r="H10" s="291">
        <v>3999.7000000000007</v>
      </c>
      <c r="I10" s="291">
        <v>3904.8</v>
      </c>
      <c r="J10" s="291">
        <v>4156.9000000000005</v>
      </c>
      <c r="K10" s="291">
        <v>3331.4999999999991</v>
      </c>
      <c r="L10" s="291">
        <v>2892.7999999999993</v>
      </c>
      <c r="M10" s="291">
        <v>3553.8</v>
      </c>
      <c r="N10" s="291">
        <v>4099.7</v>
      </c>
      <c r="P10" s="301" t="s">
        <v>260</v>
      </c>
    </row>
    <row r="11" spans="1:17" s="290" customFormat="1" ht="12" customHeight="1">
      <c r="A11" s="282" t="s">
        <v>259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P11" s="301" t="s">
        <v>259</v>
      </c>
    </row>
    <row r="12" spans="1:17" s="290" customFormat="1" ht="12" customHeight="1">
      <c r="A12" s="300" t="s">
        <v>258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P12" s="299" t="s">
        <v>257</v>
      </c>
    </row>
    <row r="13" spans="1:17" s="290" customFormat="1" ht="18.75" customHeight="1">
      <c r="A13" s="295" t="s">
        <v>256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P13" s="294" t="s">
        <v>255</v>
      </c>
    </row>
    <row r="14" spans="1:17" s="290" customFormat="1" ht="12" customHeight="1">
      <c r="A14" s="292" t="s">
        <v>254</v>
      </c>
      <c r="B14" s="291">
        <v>2665</v>
      </c>
      <c r="C14" s="291">
        <v>2924</v>
      </c>
      <c r="D14" s="291">
        <v>3987</v>
      </c>
      <c r="E14" s="291">
        <v>4657.2</v>
      </c>
      <c r="F14" s="291">
        <v>4670.8999999999996</v>
      </c>
      <c r="G14" s="291">
        <v>4962.1000000000004</v>
      </c>
      <c r="H14" s="291">
        <v>5675.6</v>
      </c>
      <c r="I14" s="291">
        <v>5434.3</v>
      </c>
      <c r="J14" s="291">
        <v>5829.3</v>
      </c>
      <c r="K14" s="291">
        <v>6545.3</v>
      </c>
      <c r="L14" s="291">
        <v>6831.4</v>
      </c>
      <c r="M14" s="291" t="s">
        <v>1</v>
      </c>
      <c r="N14" s="291" t="s">
        <v>1</v>
      </c>
      <c r="P14" s="289" t="s">
        <v>253</v>
      </c>
    </row>
    <row r="15" spans="1:17" s="290" customFormat="1" ht="12" customHeight="1">
      <c r="A15" s="292" t="s">
        <v>252</v>
      </c>
      <c r="B15" s="291">
        <v>166.3</v>
      </c>
      <c r="C15" s="291">
        <v>223</v>
      </c>
      <c r="D15" s="291" t="s">
        <v>1</v>
      </c>
      <c r="E15" s="291">
        <v>60</v>
      </c>
      <c r="F15" s="291">
        <v>107</v>
      </c>
      <c r="G15" s="291">
        <v>14</v>
      </c>
      <c r="H15" s="291">
        <v>17</v>
      </c>
      <c r="I15" s="291">
        <v>10</v>
      </c>
      <c r="J15" s="291">
        <v>8</v>
      </c>
      <c r="K15" s="291">
        <v>5</v>
      </c>
      <c r="L15" s="291" t="s">
        <v>1</v>
      </c>
      <c r="M15" s="291" t="s">
        <v>1</v>
      </c>
      <c r="N15" s="291" t="s">
        <v>1</v>
      </c>
      <c r="P15" s="289" t="s">
        <v>251</v>
      </c>
    </row>
    <row r="16" spans="1:17" s="290" customFormat="1" ht="18.75" customHeight="1">
      <c r="A16" s="295" t="s">
        <v>250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P16" s="294" t="s">
        <v>249</v>
      </c>
    </row>
    <row r="17" spans="1:16" s="290" customFormat="1" ht="16.5" customHeight="1">
      <c r="A17" s="292" t="s">
        <v>248</v>
      </c>
      <c r="B17" s="291" t="s">
        <v>1</v>
      </c>
      <c r="C17" s="291">
        <v>2823.8</v>
      </c>
      <c r="D17" s="291">
        <v>3025.3999999999996</v>
      </c>
      <c r="E17" s="291">
        <v>3334.9</v>
      </c>
      <c r="F17" s="291">
        <v>3201.1</v>
      </c>
      <c r="G17" s="291">
        <v>3292.3999999999996</v>
      </c>
      <c r="H17" s="291">
        <v>3196.8999999999996</v>
      </c>
      <c r="I17" s="291">
        <v>3200.04</v>
      </c>
      <c r="J17" s="291">
        <v>3568.2000000000003</v>
      </c>
      <c r="K17" s="291">
        <v>3899</v>
      </c>
      <c r="L17" s="291">
        <v>4199.5</v>
      </c>
      <c r="M17" s="291" t="s">
        <v>1</v>
      </c>
      <c r="N17" s="291" t="s">
        <v>1</v>
      </c>
      <c r="P17" s="289" t="s">
        <v>247</v>
      </c>
    </row>
    <row r="18" spans="1:16" s="278" customFormat="1" ht="12" customHeight="1">
      <c r="A18" s="298" t="s">
        <v>246</v>
      </c>
      <c r="B18" s="297" t="s">
        <v>1</v>
      </c>
      <c r="C18" s="297">
        <v>2164.2000000000003</v>
      </c>
      <c r="D18" s="297">
        <v>2316.6999999999998</v>
      </c>
      <c r="E18" s="297">
        <v>2574</v>
      </c>
      <c r="F18" s="297">
        <v>2454.7999999999997</v>
      </c>
      <c r="G18" s="297">
        <v>2620.6999999999998</v>
      </c>
      <c r="H18" s="297">
        <v>2525.1</v>
      </c>
      <c r="I18" s="297">
        <v>2516.3000000000002</v>
      </c>
      <c r="J18" s="297">
        <v>2838.1000000000004</v>
      </c>
      <c r="K18" s="297">
        <v>3214.9</v>
      </c>
      <c r="L18" s="297">
        <v>3536.7000000000003</v>
      </c>
      <c r="M18" s="297" t="s">
        <v>1</v>
      </c>
      <c r="N18" s="297" t="s">
        <v>1</v>
      </c>
      <c r="O18" s="290"/>
      <c r="P18" s="296" t="s">
        <v>245</v>
      </c>
    </row>
    <row r="19" spans="1:16" s="278" customFormat="1" ht="12" customHeight="1">
      <c r="A19" s="292" t="s">
        <v>244</v>
      </c>
      <c r="B19" s="291" t="s">
        <v>1</v>
      </c>
      <c r="C19" s="291">
        <v>659.6</v>
      </c>
      <c r="D19" s="291">
        <v>708.69999999999993</v>
      </c>
      <c r="E19" s="291">
        <v>760.90000000000009</v>
      </c>
      <c r="F19" s="291">
        <v>746.30000000000007</v>
      </c>
      <c r="G19" s="291">
        <v>671.7</v>
      </c>
      <c r="H19" s="291">
        <v>671.8</v>
      </c>
      <c r="I19" s="291">
        <v>683.74</v>
      </c>
      <c r="J19" s="291">
        <v>730.1</v>
      </c>
      <c r="K19" s="291">
        <v>684.1</v>
      </c>
      <c r="L19" s="291">
        <v>662.8</v>
      </c>
      <c r="M19" s="291" t="s">
        <v>1</v>
      </c>
      <c r="N19" s="291" t="s">
        <v>1</v>
      </c>
      <c r="O19" s="293"/>
      <c r="P19" s="289" t="s">
        <v>243</v>
      </c>
    </row>
    <row r="20" spans="1:16" s="278" customFormat="1" ht="12" customHeight="1">
      <c r="A20" s="292"/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3"/>
      <c r="P20" s="289"/>
    </row>
    <row r="21" spans="1:16" s="278" customFormat="1" ht="16.5" customHeight="1">
      <c r="A21" s="292" t="s">
        <v>242</v>
      </c>
      <c r="B21" s="291" t="s">
        <v>1</v>
      </c>
      <c r="C21" s="291">
        <v>323.89999999999998</v>
      </c>
      <c r="D21" s="291">
        <v>961.7</v>
      </c>
      <c r="E21" s="291">
        <v>1382.3</v>
      </c>
      <c r="F21" s="291">
        <v>1576.8</v>
      </c>
      <c r="G21" s="291">
        <v>1683.7</v>
      </c>
      <c r="H21" s="291">
        <v>2495.6999999999998</v>
      </c>
      <c r="I21" s="291">
        <v>2244.2399999999998</v>
      </c>
      <c r="J21" s="291">
        <v>2269.1</v>
      </c>
      <c r="K21" s="291">
        <v>2651.3</v>
      </c>
      <c r="L21" s="291">
        <v>2631.9</v>
      </c>
      <c r="M21" s="291" t="s">
        <v>1</v>
      </c>
      <c r="N21" s="291" t="s">
        <v>1</v>
      </c>
      <c r="O21" s="293"/>
      <c r="P21" s="289" t="s">
        <v>241</v>
      </c>
    </row>
    <row r="22" spans="1:16" s="278" customFormat="1" ht="12" customHeight="1">
      <c r="A22" s="292" t="s">
        <v>240</v>
      </c>
      <c r="B22" s="291" t="s">
        <v>1</v>
      </c>
      <c r="C22" s="291">
        <v>323.89999999999998</v>
      </c>
      <c r="D22" s="291">
        <v>961.7</v>
      </c>
      <c r="E22" s="291">
        <v>1382.3</v>
      </c>
      <c r="F22" s="291">
        <v>1576.8</v>
      </c>
      <c r="G22" s="291">
        <v>1683.7</v>
      </c>
      <c r="H22" s="291">
        <v>2495.6999999999998</v>
      </c>
      <c r="I22" s="291">
        <v>2244.2399999999998</v>
      </c>
      <c r="J22" s="291">
        <v>2269.1</v>
      </c>
      <c r="K22" s="291">
        <v>2651.3</v>
      </c>
      <c r="L22" s="291">
        <v>2631.9</v>
      </c>
      <c r="M22" s="291" t="s">
        <v>1</v>
      </c>
      <c r="N22" s="291" t="s">
        <v>1</v>
      </c>
      <c r="O22" s="293"/>
      <c r="P22" s="289" t="s">
        <v>239</v>
      </c>
    </row>
    <row r="23" spans="1:16" s="278" customFormat="1" ht="12" customHeight="1">
      <c r="A23" s="292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3"/>
      <c r="P23" s="289"/>
    </row>
    <row r="24" spans="1:16" s="279" customFormat="1" ht="20.100000000000001" customHeight="1">
      <c r="A24" s="295" t="s">
        <v>238</v>
      </c>
      <c r="B24" s="291">
        <v>495.5</v>
      </c>
      <c r="C24" s="291">
        <v>967.5</v>
      </c>
      <c r="D24" s="291">
        <v>1761.4</v>
      </c>
      <c r="E24" s="291">
        <v>872.7</v>
      </c>
      <c r="F24" s="291">
        <v>778.43</v>
      </c>
      <c r="G24" s="291">
        <v>1002.3</v>
      </c>
      <c r="H24" s="291">
        <v>1163.3</v>
      </c>
      <c r="I24" s="291">
        <v>245.2</v>
      </c>
      <c r="J24" s="291">
        <v>705.7</v>
      </c>
      <c r="K24" s="291">
        <v>1002.7</v>
      </c>
      <c r="L24" s="291">
        <v>704.2</v>
      </c>
      <c r="M24" s="291" t="s">
        <v>1</v>
      </c>
      <c r="N24" s="291" t="s">
        <v>1</v>
      </c>
      <c r="O24" s="290"/>
      <c r="P24" s="294" t="s">
        <v>237</v>
      </c>
    </row>
    <row r="25" spans="1:16" s="278" customFormat="1" ht="12" customHeight="1">
      <c r="A25" s="292" t="s">
        <v>236</v>
      </c>
      <c r="B25" s="291">
        <v>363.29999999999995</v>
      </c>
      <c r="C25" s="291">
        <v>534.9</v>
      </c>
      <c r="D25" s="291">
        <v>733</v>
      </c>
      <c r="E25" s="291">
        <v>498.1</v>
      </c>
      <c r="F25" s="291">
        <v>946.4</v>
      </c>
      <c r="G25" s="291">
        <v>920.30000000000007</v>
      </c>
      <c r="H25" s="291">
        <v>1136.8499999999999</v>
      </c>
      <c r="I25" s="291">
        <v>904.3</v>
      </c>
      <c r="J25" s="291">
        <v>770.4</v>
      </c>
      <c r="K25" s="291">
        <v>1005.4</v>
      </c>
      <c r="L25" s="291">
        <v>904.59999999999991</v>
      </c>
      <c r="M25" s="291" t="s">
        <v>1</v>
      </c>
      <c r="N25" s="291" t="s">
        <v>1</v>
      </c>
      <c r="O25" s="293"/>
      <c r="P25" s="289" t="s">
        <v>235</v>
      </c>
    </row>
    <row r="26" spans="1:16" s="278" customFormat="1" ht="12" customHeight="1">
      <c r="A26" s="292" t="s">
        <v>234</v>
      </c>
      <c r="B26" s="291">
        <v>230.1</v>
      </c>
      <c r="C26" s="291">
        <v>379.9</v>
      </c>
      <c r="D26" s="291">
        <v>539.70000000000005</v>
      </c>
      <c r="E26" s="291">
        <v>218.8</v>
      </c>
      <c r="F26" s="291">
        <v>643.9</v>
      </c>
      <c r="G26" s="291">
        <v>580.70000000000005</v>
      </c>
      <c r="H26" s="291">
        <v>736.75</v>
      </c>
      <c r="I26" s="291">
        <v>504</v>
      </c>
      <c r="J26" s="291">
        <v>381</v>
      </c>
      <c r="K26" s="291">
        <v>611.5</v>
      </c>
      <c r="L26" s="291">
        <v>504.2</v>
      </c>
      <c r="M26" s="291" t="s">
        <v>1</v>
      </c>
      <c r="N26" s="291" t="s">
        <v>1</v>
      </c>
      <c r="O26" s="293"/>
      <c r="P26" s="289" t="s">
        <v>233</v>
      </c>
    </row>
    <row r="27" spans="1:16" s="279" customFormat="1" ht="12" customHeight="1">
      <c r="A27" s="292" t="s">
        <v>232</v>
      </c>
      <c r="B27" s="291">
        <v>133.19999999999999</v>
      </c>
      <c r="C27" s="291">
        <v>155</v>
      </c>
      <c r="D27" s="291">
        <v>193.3</v>
      </c>
      <c r="E27" s="291">
        <v>279.3</v>
      </c>
      <c r="F27" s="291">
        <v>302.5</v>
      </c>
      <c r="G27" s="291">
        <v>339.6</v>
      </c>
      <c r="H27" s="291">
        <v>400.1</v>
      </c>
      <c r="I27" s="291">
        <v>400.3</v>
      </c>
      <c r="J27" s="291">
        <v>389.4</v>
      </c>
      <c r="K27" s="291">
        <v>393.9</v>
      </c>
      <c r="L27" s="291">
        <v>400.4</v>
      </c>
      <c r="M27" s="291" t="s">
        <v>1</v>
      </c>
      <c r="N27" s="291" t="s">
        <v>1</v>
      </c>
      <c r="O27" s="290"/>
      <c r="P27" s="289" t="s">
        <v>231</v>
      </c>
    </row>
    <row r="28" spans="1:16" s="278" customFormat="1" ht="12" customHeight="1">
      <c r="A28" s="288"/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6"/>
      <c r="P28" s="286"/>
    </row>
    <row r="29" spans="1:16" s="278" customFormat="1" ht="12" customHeight="1">
      <c r="A29" s="285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79"/>
      <c r="P29" s="279"/>
    </row>
    <row r="30" spans="1:16" s="278" customFormat="1" ht="12" customHeight="1">
      <c r="A30" s="99" t="s">
        <v>61</v>
      </c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79"/>
    </row>
    <row r="31" spans="1:16" s="278" customFormat="1" ht="12" customHeight="1">
      <c r="A31" s="283" t="s">
        <v>230</v>
      </c>
      <c r="B31" s="280"/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</row>
    <row r="33" spans="1:16" s="278" customFormat="1" ht="12" customHeight="1">
      <c r="A33" s="85" t="s">
        <v>54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P33" s="282"/>
    </row>
    <row r="34" spans="1:16" s="278" customFormat="1" ht="12" customHeight="1">
      <c r="A34" s="281" t="s">
        <v>229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</row>
  </sheetData>
  <pageMargins left="0.15748031496062992" right="0.15748031496062992" top="0.98425196850393704" bottom="0.98425196850393704" header="0.51181102362204722" footer="0.51181102362204722"/>
  <pageSetup scale="86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R43"/>
  <sheetViews>
    <sheetView showGridLines="0" workbookViewId="0"/>
  </sheetViews>
  <sheetFormatPr defaultColWidth="11.28515625" defaultRowHeight="12" customHeight="1"/>
  <cols>
    <col min="1" max="1" width="32.7109375" style="105" customWidth="1"/>
    <col min="2" max="3" width="8.85546875" style="46" customWidth="1"/>
    <col min="4" max="4" width="1.7109375" style="40" customWidth="1"/>
    <col min="5" max="5" width="7.85546875" style="40" customWidth="1"/>
    <col min="6" max="16" width="7.85546875" style="46" customWidth="1"/>
    <col min="17" max="17" width="2.7109375" style="46" customWidth="1"/>
    <col min="18" max="18" width="30" style="46" customWidth="1"/>
    <col min="19" max="27" width="7" style="46" customWidth="1"/>
    <col min="28" max="40" width="10.7109375" style="46" customWidth="1"/>
    <col min="41" max="247" width="11.28515625" style="46"/>
    <col min="248" max="248" width="32.7109375" style="46" customWidth="1"/>
    <col min="249" max="249" width="2.28515625" style="46" customWidth="1"/>
    <col min="250" max="261" width="7.28515625" style="46" customWidth="1"/>
    <col min="262" max="262" width="1.7109375" style="46" customWidth="1"/>
    <col min="263" max="264" width="6.7109375" style="46" customWidth="1"/>
    <col min="265" max="268" width="7" style="46" customWidth="1"/>
    <col min="269" max="271" width="6.7109375" style="46" customWidth="1"/>
    <col min="272" max="272" width="2.7109375" style="46" customWidth="1"/>
    <col min="273" max="273" width="0.85546875" style="46" customWidth="1"/>
    <col min="274" max="274" width="50.28515625" style="46" customWidth="1"/>
    <col min="275" max="283" width="7" style="46" customWidth="1"/>
    <col min="284" max="296" width="10.7109375" style="46" customWidth="1"/>
    <col min="297" max="503" width="11.28515625" style="46"/>
    <col min="504" max="504" width="32.7109375" style="46" customWidth="1"/>
    <col min="505" max="505" width="2.28515625" style="46" customWidth="1"/>
    <col min="506" max="517" width="7.28515625" style="46" customWidth="1"/>
    <col min="518" max="518" width="1.7109375" style="46" customWidth="1"/>
    <col min="519" max="520" width="6.7109375" style="46" customWidth="1"/>
    <col min="521" max="524" width="7" style="46" customWidth="1"/>
    <col min="525" max="527" width="6.7109375" style="46" customWidth="1"/>
    <col min="528" max="528" width="2.7109375" style="46" customWidth="1"/>
    <col min="529" max="529" width="0.85546875" style="46" customWidth="1"/>
    <col min="530" max="530" width="50.28515625" style="46" customWidth="1"/>
    <col min="531" max="539" width="7" style="46" customWidth="1"/>
    <col min="540" max="552" width="10.7109375" style="46" customWidth="1"/>
    <col min="553" max="759" width="11.28515625" style="46"/>
    <col min="760" max="760" width="32.7109375" style="46" customWidth="1"/>
    <col min="761" max="761" width="2.28515625" style="46" customWidth="1"/>
    <col min="762" max="773" width="7.28515625" style="46" customWidth="1"/>
    <col min="774" max="774" width="1.7109375" style="46" customWidth="1"/>
    <col min="775" max="776" width="6.7109375" style="46" customWidth="1"/>
    <col min="777" max="780" width="7" style="46" customWidth="1"/>
    <col min="781" max="783" width="6.7109375" style="46" customWidth="1"/>
    <col min="784" max="784" width="2.7109375" style="46" customWidth="1"/>
    <col min="785" max="785" width="0.85546875" style="46" customWidth="1"/>
    <col min="786" max="786" width="50.28515625" style="46" customWidth="1"/>
    <col min="787" max="795" width="7" style="46" customWidth="1"/>
    <col min="796" max="808" width="10.7109375" style="46" customWidth="1"/>
    <col min="809" max="1015" width="11.28515625" style="46"/>
    <col min="1016" max="1016" width="32.7109375" style="46" customWidth="1"/>
    <col min="1017" max="1017" width="2.28515625" style="46" customWidth="1"/>
    <col min="1018" max="1029" width="7.28515625" style="46" customWidth="1"/>
    <col min="1030" max="1030" width="1.7109375" style="46" customWidth="1"/>
    <col min="1031" max="1032" width="6.7109375" style="46" customWidth="1"/>
    <col min="1033" max="1036" width="7" style="46" customWidth="1"/>
    <col min="1037" max="1039" width="6.7109375" style="46" customWidth="1"/>
    <col min="1040" max="1040" width="2.7109375" style="46" customWidth="1"/>
    <col min="1041" max="1041" width="0.85546875" style="46" customWidth="1"/>
    <col min="1042" max="1042" width="50.28515625" style="46" customWidth="1"/>
    <col min="1043" max="1051" width="7" style="46" customWidth="1"/>
    <col min="1052" max="1064" width="10.7109375" style="46" customWidth="1"/>
    <col min="1065" max="1271" width="11.28515625" style="46"/>
    <col min="1272" max="1272" width="32.7109375" style="46" customWidth="1"/>
    <col min="1273" max="1273" width="2.28515625" style="46" customWidth="1"/>
    <col min="1274" max="1285" width="7.28515625" style="46" customWidth="1"/>
    <col min="1286" max="1286" width="1.7109375" style="46" customWidth="1"/>
    <col min="1287" max="1288" width="6.7109375" style="46" customWidth="1"/>
    <col min="1289" max="1292" width="7" style="46" customWidth="1"/>
    <col min="1293" max="1295" width="6.7109375" style="46" customWidth="1"/>
    <col min="1296" max="1296" width="2.7109375" style="46" customWidth="1"/>
    <col min="1297" max="1297" width="0.85546875" style="46" customWidth="1"/>
    <col min="1298" max="1298" width="50.28515625" style="46" customWidth="1"/>
    <col min="1299" max="1307" width="7" style="46" customWidth="1"/>
    <col min="1308" max="1320" width="10.7109375" style="46" customWidth="1"/>
    <col min="1321" max="1527" width="11.28515625" style="46"/>
    <col min="1528" max="1528" width="32.7109375" style="46" customWidth="1"/>
    <col min="1529" max="1529" width="2.28515625" style="46" customWidth="1"/>
    <col min="1530" max="1541" width="7.28515625" style="46" customWidth="1"/>
    <col min="1542" max="1542" width="1.7109375" style="46" customWidth="1"/>
    <col min="1543" max="1544" width="6.7109375" style="46" customWidth="1"/>
    <col min="1545" max="1548" width="7" style="46" customWidth="1"/>
    <col min="1549" max="1551" width="6.7109375" style="46" customWidth="1"/>
    <col min="1552" max="1552" width="2.7109375" style="46" customWidth="1"/>
    <col min="1553" max="1553" width="0.85546875" style="46" customWidth="1"/>
    <col min="1554" max="1554" width="50.28515625" style="46" customWidth="1"/>
    <col min="1555" max="1563" width="7" style="46" customWidth="1"/>
    <col min="1564" max="1576" width="10.7109375" style="46" customWidth="1"/>
    <col min="1577" max="1783" width="11.28515625" style="46"/>
    <col min="1784" max="1784" width="32.7109375" style="46" customWidth="1"/>
    <col min="1785" max="1785" width="2.28515625" style="46" customWidth="1"/>
    <col min="1786" max="1797" width="7.28515625" style="46" customWidth="1"/>
    <col min="1798" max="1798" width="1.7109375" style="46" customWidth="1"/>
    <col min="1799" max="1800" width="6.7109375" style="46" customWidth="1"/>
    <col min="1801" max="1804" width="7" style="46" customWidth="1"/>
    <col min="1805" max="1807" width="6.7109375" style="46" customWidth="1"/>
    <col min="1808" max="1808" width="2.7109375" style="46" customWidth="1"/>
    <col min="1809" max="1809" width="0.85546875" style="46" customWidth="1"/>
    <col min="1810" max="1810" width="50.28515625" style="46" customWidth="1"/>
    <col min="1811" max="1819" width="7" style="46" customWidth="1"/>
    <col min="1820" max="1832" width="10.7109375" style="46" customWidth="1"/>
    <col min="1833" max="2039" width="11.28515625" style="46"/>
    <col min="2040" max="2040" width="32.7109375" style="46" customWidth="1"/>
    <col min="2041" max="2041" width="2.28515625" style="46" customWidth="1"/>
    <col min="2042" max="2053" width="7.28515625" style="46" customWidth="1"/>
    <col min="2054" max="2054" width="1.7109375" style="46" customWidth="1"/>
    <col min="2055" max="2056" width="6.7109375" style="46" customWidth="1"/>
    <col min="2057" max="2060" width="7" style="46" customWidth="1"/>
    <col min="2061" max="2063" width="6.7109375" style="46" customWidth="1"/>
    <col min="2064" max="2064" width="2.7109375" style="46" customWidth="1"/>
    <col min="2065" max="2065" width="0.85546875" style="46" customWidth="1"/>
    <col min="2066" max="2066" width="50.28515625" style="46" customWidth="1"/>
    <col min="2067" max="2075" width="7" style="46" customWidth="1"/>
    <col min="2076" max="2088" width="10.7109375" style="46" customWidth="1"/>
    <col min="2089" max="2295" width="11.28515625" style="46"/>
    <col min="2296" max="2296" width="32.7109375" style="46" customWidth="1"/>
    <col min="2297" max="2297" width="2.28515625" style="46" customWidth="1"/>
    <col min="2298" max="2309" width="7.28515625" style="46" customWidth="1"/>
    <col min="2310" max="2310" width="1.7109375" style="46" customWidth="1"/>
    <col min="2311" max="2312" width="6.7109375" style="46" customWidth="1"/>
    <col min="2313" max="2316" width="7" style="46" customWidth="1"/>
    <col min="2317" max="2319" width="6.7109375" style="46" customWidth="1"/>
    <col min="2320" max="2320" width="2.7109375" style="46" customWidth="1"/>
    <col min="2321" max="2321" width="0.85546875" style="46" customWidth="1"/>
    <col min="2322" max="2322" width="50.28515625" style="46" customWidth="1"/>
    <col min="2323" max="2331" width="7" style="46" customWidth="1"/>
    <col min="2332" max="2344" width="10.7109375" style="46" customWidth="1"/>
    <col min="2345" max="2551" width="11.28515625" style="46"/>
    <col min="2552" max="2552" width="32.7109375" style="46" customWidth="1"/>
    <col min="2553" max="2553" width="2.28515625" style="46" customWidth="1"/>
    <col min="2554" max="2565" width="7.28515625" style="46" customWidth="1"/>
    <col min="2566" max="2566" width="1.7109375" style="46" customWidth="1"/>
    <col min="2567" max="2568" width="6.7109375" style="46" customWidth="1"/>
    <col min="2569" max="2572" width="7" style="46" customWidth="1"/>
    <col min="2573" max="2575" width="6.7109375" style="46" customWidth="1"/>
    <col min="2576" max="2576" width="2.7109375" style="46" customWidth="1"/>
    <col min="2577" max="2577" width="0.85546875" style="46" customWidth="1"/>
    <col min="2578" max="2578" width="50.28515625" style="46" customWidth="1"/>
    <col min="2579" max="2587" width="7" style="46" customWidth="1"/>
    <col min="2588" max="2600" width="10.7109375" style="46" customWidth="1"/>
    <col min="2601" max="2807" width="11.28515625" style="46"/>
    <col min="2808" max="2808" width="32.7109375" style="46" customWidth="1"/>
    <col min="2809" max="2809" width="2.28515625" style="46" customWidth="1"/>
    <col min="2810" max="2821" width="7.28515625" style="46" customWidth="1"/>
    <col min="2822" max="2822" width="1.7109375" style="46" customWidth="1"/>
    <col min="2823" max="2824" width="6.7109375" style="46" customWidth="1"/>
    <col min="2825" max="2828" width="7" style="46" customWidth="1"/>
    <col min="2829" max="2831" width="6.7109375" style="46" customWidth="1"/>
    <col min="2832" max="2832" width="2.7109375" style="46" customWidth="1"/>
    <col min="2833" max="2833" width="0.85546875" style="46" customWidth="1"/>
    <col min="2834" max="2834" width="50.28515625" style="46" customWidth="1"/>
    <col min="2835" max="2843" width="7" style="46" customWidth="1"/>
    <col min="2844" max="2856" width="10.7109375" style="46" customWidth="1"/>
    <col min="2857" max="3063" width="11.28515625" style="46"/>
    <col min="3064" max="3064" width="32.7109375" style="46" customWidth="1"/>
    <col min="3065" max="3065" width="2.28515625" style="46" customWidth="1"/>
    <col min="3066" max="3077" width="7.28515625" style="46" customWidth="1"/>
    <col min="3078" max="3078" width="1.7109375" style="46" customWidth="1"/>
    <col min="3079" max="3080" width="6.7109375" style="46" customWidth="1"/>
    <col min="3081" max="3084" width="7" style="46" customWidth="1"/>
    <col min="3085" max="3087" width="6.7109375" style="46" customWidth="1"/>
    <col min="3088" max="3088" width="2.7109375" style="46" customWidth="1"/>
    <col min="3089" max="3089" width="0.85546875" style="46" customWidth="1"/>
    <col min="3090" max="3090" width="50.28515625" style="46" customWidth="1"/>
    <col min="3091" max="3099" width="7" style="46" customWidth="1"/>
    <col min="3100" max="3112" width="10.7109375" style="46" customWidth="1"/>
    <col min="3113" max="3319" width="11.28515625" style="46"/>
    <col min="3320" max="3320" width="32.7109375" style="46" customWidth="1"/>
    <col min="3321" max="3321" width="2.28515625" style="46" customWidth="1"/>
    <col min="3322" max="3333" width="7.28515625" style="46" customWidth="1"/>
    <col min="3334" max="3334" width="1.7109375" style="46" customWidth="1"/>
    <col min="3335" max="3336" width="6.7109375" style="46" customWidth="1"/>
    <col min="3337" max="3340" width="7" style="46" customWidth="1"/>
    <col min="3341" max="3343" width="6.7109375" style="46" customWidth="1"/>
    <col min="3344" max="3344" width="2.7109375" style="46" customWidth="1"/>
    <col min="3345" max="3345" width="0.85546875" style="46" customWidth="1"/>
    <col min="3346" max="3346" width="50.28515625" style="46" customWidth="1"/>
    <col min="3347" max="3355" width="7" style="46" customWidth="1"/>
    <col min="3356" max="3368" width="10.7109375" style="46" customWidth="1"/>
    <col min="3369" max="3575" width="11.28515625" style="46"/>
    <col min="3576" max="3576" width="32.7109375" style="46" customWidth="1"/>
    <col min="3577" max="3577" width="2.28515625" style="46" customWidth="1"/>
    <col min="3578" max="3589" width="7.28515625" style="46" customWidth="1"/>
    <col min="3590" max="3590" width="1.7109375" style="46" customWidth="1"/>
    <col min="3591" max="3592" width="6.7109375" style="46" customWidth="1"/>
    <col min="3593" max="3596" width="7" style="46" customWidth="1"/>
    <col min="3597" max="3599" width="6.7109375" style="46" customWidth="1"/>
    <col min="3600" max="3600" width="2.7109375" style="46" customWidth="1"/>
    <col min="3601" max="3601" width="0.85546875" style="46" customWidth="1"/>
    <col min="3602" max="3602" width="50.28515625" style="46" customWidth="1"/>
    <col min="3603" max="3611" width="7" style="46" customWidth="1"/>
    <col min="3612" max="3624" width="10.7109375" style="46" customWidth="1"/>
    <col min="3625" max="3831" width="11.28515625" style="46"/>
    <col min="3832" max="3832" width="32.7109375" style="46" customWidth="1"/>
    <col min="3833" max="3833" width="2.28515625" style="46" customWidth="1"/>
    <col min="3834" max="3845" width="7.28515625" style="46" customWidth="1"/>
    <col min="3846" max="3846" width="1.7109375" style="46" customWidth="1"/>
    <col min="3847" max="3848" width="6.7109375" style="46" customWidth="1"/>
    <col min="3849" max="3852" width="7" style="46" customWidth="1"/>
    <col min="3853" max="3855" width="6.7109375" style="46" customWidth="1"/>
    <col min="3856" max="3856" width="2.7109375" style="46" customWidth="1"/>
    <col min="3857" max="3857" width="0.85546875" style="46" customWidth="1"/>
    <col min="3858" max="3858" width="50.28515625" style="46" customWidth="1"/>
    <col min="3859" max="3867" width="7" style="46" customWidth="1"/>
    <col min="3868" max="3880" width="10.7109375" style="46" customWidth="1"/>
    <col min="3881" max="4087" width="11.28515625" style="46"/>
    <col min="4088" max="4088" width="32.7109375" style="46" customWidth="1"/>
    <col min="4089" max="4089" width="2.28515625" style="46" customWidth="1"/>
    <col min="4090" max="4101" width="7.28515625" style="46" customWidth="1"/>
    <col min="4102" max="4102" width="1.7109375" style="46" customWidth="1"/>
    <col min="4103" max="4104" width="6.7109375" style="46" customWidth="1"/>
    <col min="4105" max="4108" width="7" style="46" customWidth="1"/>
    <col min="4109" max="4111" width="6.7109375" style="46" customWidth="1"/>
    <col min="4112" max="4112" width="2.7109375" style="46" customWidth="1"/>
    <col min="4113" max="4113" width="0.85546875" style="46" customWidth="1"/>
    <col min="4114" max="4114" width="50.28515625" style="46" customWidth="1"/>
    <col min="4115" max="4123" width="7" style="46" customWidth="1"/>
    <col min="4124" max="4136" width="10.7109375" style="46" customWidth="1"/>
    <col min="4137" max="4343" width="11.28515625" style="46"/>
    <col min="4344" max="4344" width="32.7109375" style="46" customWidth="1"/>
    <col min="4345" max="4345" width="2.28515625" style="46" customWidth="1"/>
    <col min="4346" max="4357" width="7.28515625" style="46" customWidth="1"/>
    <col min="4358" max="4358" width="1.7109375" style="46" customWidth="1"/>
    <col min="4359" max="4360" width="6.7109375" style="46" customWidth="1"/>
    <col min="4361" max="4364" width="7" style="46" customWidth="1"/>
    <col min="4365" max="4367" width="6.7109375" style="46" customWidth="1"/>
    <col min="4368" max="4368" width="2.7109375" style="46" customWidth="1"/>
    <col min="4369" max="4369" width="0.85546875" style="46" customWidth="1"/>
    <col min="4370" max="4370" width="50.28515625" style="46" customWidth="1"/>
    <col min="4371" max="4379" width="7" style="46" customWidth="1"/>
    <col min="4380" max="4392" width="10.7109375" style="46" customWidth="1"/>
    <col min="4393" max="4599" width="11.28515625" style="46"/>
    <col min="4600" max="4600" width="32.7109375" style="46" customWidth="1"/>
    <col min="4601" max="4601" width="2.28515625" style="46" customWidth="1"/>
    <col min="4602" max="4613" width="7.28515625" style="46" customWidth="1"/>
    <col min="4614" max="4614" width="1.7109375" style="46" customWidth="1"/>
    <col min="4615" max="4616" width="6.7109375" style="46" customWidth="1"/>
    <col min="4617" max="4620" width="7" style="46" customWidth="1"/>
    <col min="4621" max="4623" width="6.7109375" style="46" customWidth="1"/>
    <col min="4624" max="4624" width="2.7109375" style="46" customWidth="1"/>
    <col min="4625" max="4625" width="0.85546875" style="46" customWidth="1"/>
    <col min="4626" max="4626" width="50.28515625" style="46" customWidth="1"/>
    <col min="4627" max="4635" width="7" style="46" customWidth="1"/>
    <col min="4636" max="4648" width="10.7109375" style="46" customWidth="1"/>
    <col min="4649" max="4855" width="11.28515625" style="46"/>
    <col min="4856" max="4856" width="32.7109375" style="46" customWidth="1"/>
    <col min="4857" max="4857" width="2.28515625" style="46" customWidth="1"/>
    <col min="4858" max="4869" width="7.28515625" style="46" customWidth="1"/>
    <col min="4870" max="4870" width="1.7109375" style="46" customWidth="1"/>
    <col min="4871" max="4872" width="6.7109375" style="46" customWidth="1"/>
    <col min="4873" max="4876" width="7" style="46" customWidth="1"/>
    <col min="4877" max="4879" width="6.7109375" style="46" customWidth="1"/>
    <col min="4880" max="4880" width="2.7109375" style="46" customWidth="1"/>
    <col min="4881" max="4881" width="0.85546875" style="46" customWidth="1"/>
    <col min="4882" max="4882" width="50.28515625" style="46" customWidth="1"/>
    <col min="4883" max="4891" width="7" style="46" customWidth="1"/>
    <col min="4892" max="4904" width="10.7109375" style="46" customWidth="1"/>
    <col min="4905" max="5111" width="11.28515625" style="46"/>
    <col min="5112" max="5112" width="32.7109375" style="46" customWidth="1"/>
    <col min="5113" max="5113" width="2.28515625" style="46" customWidth="1"/>
    <col min="5114" max="5125" width="7.28515625" style="46" customWidth="1"/>
    <col min="5126" max="5126" width="1.7109375" style="46" customWidth="1"/>
    <col min="5127" max="5128" width="6.7109375" style="46" customWidth="1"/>
    <col min="5129" max="5132" width="7" style="46" customWidth="1"/>
    <col min="5133" max="5135" width="6.7109375" style="46" customWidth="1"/>
    <col min="5136" max="5136" width="2.7109375" style="46" customWidth="1"/>
    <col min="5137" max="5137" width="0.85546875" style="46" customWidth="1"/>
    <col min="5138" max="5138" width="50.28515625" style="46" customWidth="1"/>
    <col min="5139" max="5147" width="7" style="46" customWidth="1"/>
    <col min="5148" max="5160" width="10.7109375" style="46" customWidth="1"/>
    <col min="5161" max="5367" width="11.28515625" style="46"/>
    <col min="5368" max="5368" width="32.7109375" style="46" customWidth="1"/>
    <col min="5369" max="5369" width="2.28515625" style="46" customWidth="1"/>
    <col min="5370" max="5381" width="7.28515625" style="46" customWidth="1"/>
    <col min="5382" max="5382" width="1.7109375" style="46" customWidth="1"/>
    <col min="5383" max="5384" width="6.7109375" style="46" customWidth="1"/>
    <col min="5385" max="5388" width="7" style="46" customWidth="1"/>
    <col min="5389" max="5391" width="6.7109375" style="46" customWidth="1"/>
    <col min="5392" max="5392" width="2.7109375" style="46" customWidth="1"/>
    <col min="5393" max="5393" width="0.85546875" style="46" customWidth="1"/>
    <col min="5394" max="5394" width="50.28515625" style="46" customWidth="1"/>
    <col min="5395" max="5403" width="7" style="46" customWidth="1"/>
    <col min="5404" max="5416" width="10.7109375" style="46" customWidth="1"/>
    <col min="5417" max="5623" width="11.28515625" style="46"/>
    <col min="5624" max="5624" width="32.7109375" style="46" customWidth="1"/>
    <col min="5625" max="5625" width="2.28515625" style="46" customWidth="1"/>
    <col min="5626" max="5637" width="7.28515625" style="46" customWidth="1"/>
    <col min="5638" max="5638" width="1.7109375" style="46" customWidth="1"/>
    <col min="5639" max="5640" width="6.7109375" style="46" customWidth="1"/>
    <col min="5641" max="5644" width="7" style="46" customWidth="1"/>
    <col min="5645" max="5647" width="6.7109375" style="46" customWidth="1"/>
    <col min="5648" max="5648" width="2.7109375" style="46" customWidth="1"/>
    <col min="5649" max="5649" width="0.85546875" style="46" customWidth="1"/>
    <col min="5650" max="5650" width="50.28515625" style="46" customWidth="1"/>
    <col min="5651" max="5659" width="7" style="46" customWidth="1"/>
    <col min="5660" max="5672" width="10.7109375" style="46" customWidth="1"/>
    <col min="5673" max="5879" width="11.28515625" style="46"/>
    <col min="5880" max="5880" width="32.7109375" style="46" customWidth="1"/>
    <col min="5881" max="5881" width="2.28515625" style="46" customWidth="1"/>
    <col min="5882" max="5893" width="7.28515625" style="46" customWidth="1"/>
    <col min="5894" max="5894" width="1.7109375" style="46" customWidth="1"/>
    <col min="5895" max="5896" width="6.7109375" style="46" customWidth="1"/>
    <col min="5897" max="5900" width="7" style="46" customWidth="1"/>
    <col min="5901" max="5903" width="6.7109375" style="46" customWidth="1"/>
    <col min="5904" max="5904" width="2.7109375" style="46" customWidth="1"/>
    <col min="5905" max="5905" width="0.85546875" style="46" customWidth="1"/>
    <col min="5906" max="5906" width="50.28515625" style="46" customWidth="1"/>
    <col min="5907" max="5915" width="7" style="46" customWidth="1"/>
    <col min="5916" max="5928" width="10.7109375" style="46" customWidth="1"/>
    <col min="5929" max="6135" width="11.28515625" style="46"/>
    <col min="6136" max="6136" width="32.7109375" style="46" customWidth="1"/>
    <col min="6137" max="6137" width="2.28515625" style="46" customWidth="1"/>
    <col min="6138" max="6149" width="7.28515625" style="46" customWidth="1"/>
    <col min="6150" max="6150" width="1.7109375" style="46" customWidth="1"/>
    <col min="6151" max="6152" width="6.7109375" style="46" customWidth="1"/>
    <col min="6153" max="6156" width="7" style="46" customWidth="1"/>
    <col min="6157" max="6159" width="6.7109375" style="46" customWidth="1"/>
    <col min="6160" max="6160" width="2.7109375" style="46" customWidth="1"/>
    <col min="6161" max="6161" width="0.85546875" style="46" customWidth="1"/>
    <col min="6162" max="6162" width="50.28515625" style="46" customWidth="1"/>
    <col min="6163" max="6171" width="7" style="46" customWidth="1"/>
    <col min="6172" max="6184" width="10.7109375" style="46" customWidth="1"/>
    <col min="6185" max="6391" width="11.28515625" style="46"/>
    <col min="6392" max="6392" width="32.7109375" style="46" customWidth="1"/>
    <col min="6393" max="6393" width="2.28515625" style="46" customWidth="1"/>
    <col min="6394" max="6405" width="7.28515625" style="46" customWidth="1"/>
    <col min="6406" max="6406" width="1.7109375" style="46" customWidth="1"/>
    <col min="6407" max="6408" width="6.7109375" style="46" customWidth="1"/>
    <col min="6409" max="6412" width="7" style="46" customWidth="1"/>
    <col min="6413" max="6415" width="6.7109375" style="46" customWidth="1"/>
    <col min="6416" max="6416" width="2.7109375" style="46" customWidth="1"/>
    <col min="6417" max="6417" width="0.85546875" style="46" customWidth="1"/>
    <col min="6418" max="6418" width="50.28515625" style="46" customWidth="1"/>
    <col min="6419" max="6427" width="7" style="46" customWidth="1"/>
    <col min="6428" max="6440" width="10.7109375" style="46" customWidth="1"/>
    <col min="6441" max="6647" width="11.28515625" style="46"/>
    <col min="6648" max="6648" width="32.7109375" style="46" customWidth="1"/>
    <col min="6649" max="6649" width="2.28515625" style="46" customWidth="1"/>
    <col min="6650" max="6661" width="7.28515625" style="46" customWidth="1"/>
    <col min="6662" max="6662" width="1.7109375" style="46" customWidth="1"/>
    <col min="6663" max="6664" width="6.7109375" style="46" customWidth="1"/>
    <col min="6665" max="6668" width="7" style="46" customWidth="1"/>
    <col min="6669" max="6671" width="6.7109375" style="46" customWidth="1"/>
    <col min="6672" max="6672" width="2.7109375" style="46" customWidth="1"/>
    <col min="6673" max="6673" width="0.85546875" style="46" customWidth="1"/>
    <col min="6674" max="6674" width="50.28515625" style="46" customWidth="1"/>
    <col min="6675" max="6683" width="7" style="46" customWidth="1"/>
    <col min="6684" max="6696" width="10.7109375" style="46" customWidth="1"/>
    <col min="6697" max="6903" width="11.28515625" style="46"/>
    <col min="6904" max="6904" width="32.7109375" style="46" customWidth="1"/>
    <col min="6905" max="6905" width="2.28515625" style="46" customWidth="1"/>
    <col min="6906" max="6917" width="7.28515625" style="46" customWidth="1"/>
    <col min="6918" max="6918" width="1.7109375" style="46" customWidth="1"/>
    <col min="6919" max="6920" width="6.7109375" style="46" customWidth="1"/>
    <col min="6921" max="6924" width="7" style="46" customWidth="1"/>
    <col min="6925" max="6927" width="6.7109375" style="46" customWidth="1"/>
    <col min="6928" max="6928" width="2.7109375" style="46" customWidth="1"/>
    <col min="6929" max="6929" width="0.85546875" style="46" customWidth="1"/>
    <col min="6930" max="6930" width="50.28515625" style="46" customWidth="1"/>
    <col min="6931" max="6939" width="7" style="46" customWidth="1"/>
    <col min="6940" max="6952" width="10.7109375" style="46" customWidth="1"/>
    <col min="6953" max="7159" width="11.28515625" style="46"/>
    <col min="7160" max="7160" width="32.7109375" style="46" customWidth="1"/>
    <col min="7161" max="7161" width="2.28515625" style="46" customWidth="1"/>
    <col min="7162" max="7173" width="7.28515625" style="46" customWidth="1"/>
    <col min="7174" max="7174" width="1.7109375" style="46" customWidth="1"/>
    <col min="7175" max="7176" width="6.7109375" style="46" customWidth="1"/>
    <col min="7177" max="7180" width="7" style="46" customWidth="1"/>
    <col min="7181" max="7183" width="6.7109375" style="46" customWidth="1"/>
    <col min="7184" max="7184" width="2.7109375" style="46" customWidth="1"/>
    <col min="7185" max="7185" width="0.85546875" style="46" customWidth="1"/>
    <col min="7186" max="7186" width="50.28515625" style="46" customWidth="1"/>
    <col min="7187" max="7195" width="7" style="46" customWidth="1"/>
    <col min="7196" max="7208" width="10.7109375" style="46" customWidth="1"/>
    <col min="7209" max="7415" width="11.28515625" style="46"/>
    <col min="7416" max="7416" width="32.7109375" style="46" customWidth="1"/>
    <col min="7417" max="7417" width="2.28515625" style="46" customWidth="1"/>
    <col min="7418" max="7429" width="7.28515625" style="46" customWidth="1"/>
    <col min="7430" max="7430" width="1.7109375" style="46" customWidth="1"/>
    <col min="7431" max="7432" width="6.7109375" style="46" customWidth="1"/>
    <col min="7433" max="7436" width="7" style="46" customWidth="1"/>
    <col min="7437" max="7439" width="6.7109375" style="46" customWidth="1"/>
    <col min="7440" max="7440" width="2.7109375" style="46" customWidth="1"/>
    <col min="7441" max="7441" width="0.85546875" style="46" customWidth="1"/>
    <col min="7442" max="7442" width="50.28515625" style="46" customWidth="1"/>
    <col min="7443" max="7451" width="7" style="46" customWidth="1"/>
    <col min="7452" max="7464" width="10.7109375" style="46" customWidth="1"/>
    <col min="7465" max="7671" width="11.28515625" style="46"/>
    <col min="7672" max="7672" width="32.7109375" style="46" customWidth="1"/>
    <col min="7673" max="7673" width="2.28515625" style="46" customWidth="1"/>
    <col min="7674" max="7685" width="7.28515625" style="46" customWidth="1"/>
    <col min="7686" max="7686" width="1.7109375" style="46" customWidth="1"/>
    <col min="7687" max="7688" width="6.7109375" style="46" customWidth="1"/>
    <col min="7689" max="7692" width="7" style="46" customWidth="1"/>
    <col min="7693" max="7695" width="6.7109375" style="46" customWidth="1"/>
    <col min="7696" max="7696" width="2.7109375" style="46" customWidth="1"/>
    <col min="7697" max="7697" width="0.85546875" style="46" customWidth="1"/>
    <col min="7698" max="7698" width="50.28515625" style="46" customWidth="1"/>
    <col min="7699" max="7707" width="7" style="46" customWidth="1"/>
    <col min="7708" max="7720" width="10.7109375" style="46" customWidth="1"/>
    <col min="7721" max="7927" width="11.28515625" style="46"/>
    <col min="7928" max="7928" width="32.7109375" style="46" customWidth="1"/>
    <col min="7929" max="7929" width="2.28515625" style="46" customWidth="1"/>
    <col min="7930" max="7941" width="7.28515625" style="46" customWidth="1"/>
    <col min="7942" max="7942" width="1.7109375" style="46" customWidth="1"/>
    <col min="7943" max="7944" width="6.7109375" style="46" customWidth="1"/>
    <col min="7945" max="7948" width="7" style="46" customWidth="1"/>
    <col min="7949" max="7951" width="6.7109375" style="46" customWidth="1"/>
    <col min="7952" max="7952" width="2.7109375" style="46" customWidth="1"/>
    <col min="7953" max="7953" width="0.85546875" style="46" customWidth="1"/>
    <col min="7954" max="7954" width="50.28515625" style="46" customWidth="1"/>
    <col min="7955" max="7963" width="7" style="46" customWidth="1"/>
    <col min="7964" max="7976" width="10.7109375" style="46" customWidth="1"/>
    <col min="7977" max="8183" width="11.28515625" style="46"/>
    <col min="8184" max="8184" width="32.7109375" style="46" customWidth="1"/>
    <col min="8185" max="8185" width="2.28515625" style="46" customWidth="1"/>
    <col min="8186" max="8197" width="7.28515625" style="46" customWidth="1"/>
    <col min="8198" max="8198" width="1.7109375" style="46" customWidth="1"/>
    <col min="8199" max="8200" width="6.7109375" style="46" customWidth="1"/>
    <col min="8201" max="8204" width="7" style="46" customWidth="1"/>
    <col min="8205" max="8207" width="6.7109375" style="46" customWidth="1"/>
    <col min="8208" max="8208" width="2.7109375" style="46" customWidth="1"/>
    <col min="8209" max="8209" width="0.85546875" style="46" customWidth="1"/>
    <col min="8210" max="8210" width="50.28515625" style="46" customWidth="1"/>
    <col min="8211" max="8219" width="7" style="46" customWidth="1"/>
    <col min="8220" max="8232" width="10.7109375" style="46" customWidth="1"/>
    <col min="8233" max="8439" width="11.28515625" style="46"/>
    <col min="8440" max="8440" width="32.7109375" style="46" customWidth="1"/>
    <col min="8441" max="8441" width="2.28515625" style="46" customWidth="1"/>
    <col min="8442" max="8453" width="7.28515625" style="46" customWidth="1"/>
    <col min="8454" max="8454" width="1.7109375" style="46" customWidth="1"/>
    <col min="8455" max="8456" width="6.7109375" style="46" customWidth="1"/>
    <col min="8457" max="8460" width="7" style="46" customWidth="1"/>
    <col min="8461" max="8463" width="6.7109375" style="46" customWidth="1"/>
    <col min="8464" max="8464" width="2.7109375" style="46" customWidth="1"/>
    <col min="8465" max="8465" width="0.85546875" style="46" customWidth="1"/>
    <col min="8466" max="8466" width="50.28515625" style="46" customWidth="1"/>
    <col min="8467" max="8475" width="7" style="46" customWidth="1"/>
    <col min="8476" max="8488" width="10.7109375" style="46" customWidth="1"/>
    <col min="8489" max="8695" width="11.28515625" style="46"/>
    <col min="8696" max="8696" width="32.7109375" style="46" customWidth="1"/>
    <col min="8697" max="8697" width="2.28515625" style="46" customWidth="1"/>
    <col min="8698" max="8709" width="7.28515625" style="46" customWidth="1"/>
    <col min="8710" max="8710" width="1.7109375" style="46" customWidth="1"/>
    <col min="8711" max="8712" width="6.7109375" style="46" customWidth="1"/>
    <col min="8713" max="8716" width="7" style="46" customWidth="1"/>
    <col min="8717" max="8719" width="6.7109375" style="46" customWidth="1"/>
    <col min="8720" max="8720" width="2.7109375" style="46" customWidth="1"/>
    <col min="8721" max="8721" width="0.85546875" style="46" customWidth="1"/>
    <col min="8722" max="8722" width="50.28515625" style="46" customWidth="1"/>
    <col min="8723" max="8731" width="7" style="46" customWidth="1"/>
    <col min="8732" max="8744" width="10.7109375" style="46" customWidth="1"/>
    <col min="8745" max="8951" width="11.28515625" style="46"/>
    <col min="8952" max="8952" width="32.7109375" style="46" customWidth="1"/>
    <col min="8953" max="8953" width="2.28515625" style="46" customWidth="1"/>
    <col min="8954" max="8965" width="7.28515625" style="46" customWidth="1"/>
    <col min="8966" max="8966" width="1.7109375" style="46" customWidth="1"/>
    <col min="8967" max="8968" width="6.7109375" style="46" customWidth="1"/>
    <col min="8969" max="8972" width="7" style="46" customWidth="1"/>
    <col min="8973" max="8975" width="6.7109375" style="46" customWidth="1"/>
    <col min="8976" max="8976" width="2.7109375" style="46" customWidth="1"/>
    <col min="8977" max="8977" width="0.85546875" style="46" customWidth="1"/>
    <col min="8978" max="8978" width="50.28515625" style="46" customWidth="1"/>
    <col min="8979" max="8987" width="7" style="46" customWidth="1"/>
    <col min="8988" max="9000" width="10.7109375" style="46" customWidth="1"/>
    <col min="9001" max="9207" width="11.28515625" style="46"/>
    <col min="9208" max="9208" width="32.7109375" style="46" customWidth="1"/>
    <col min="9209" max="9209" width="2.28515625" style="46" customWidth="1"/>
    <col min="9210" max="9221" width="7.28515625" style="46" customWidth="1"/>
    <col min="9222" max="9222" width="1.7109375" style="46" customWidth="1"/>
    <col min="9223" max="9224" width="6.7109375" style="46" customWidth="1"/>
    <col min="9225" max="9228" width="7" style="46" customWidth="1"/>
    <col min="9229" max="9231" width="6.7109375" style="46" customWidth="1"/>
    <col min="9232" max="9232" width="2.7109375" style="46" customWidth="1"/>
    <col min="9233" max="9233" width="0.85546875" style="46" customWidth="1"/>
    <col min="9234" max="9234" width="50.28515625" style="46" customWidth="1"/>
    <col min="9235" max="9243" width="7" style="46" customWidth="1"/>
    <col min="9244" max="9256" width="10.7109375" style="46" customWidth="1"/>
    <col min="9257" max="9463" width="11.28515625" style="46"/>
    <col min="9464" max="9464" width="32.7109375" style="46" customWidth="1"/>
    <col min="9465" max="9465" width="2.28515625" style="46" customWidth="1"/>
    <col min="9466" max="9477" width="7.28515625" style="46" customWidth="1"/>
    <col min="9478" max="9478" width="1.7109375" style="46" customWidth="1"/>
    <col min="9479" max="9480" width="6.7109375" style="46" customWidth="1"/>
    <col min="9481" max="9484" width="7" style="46" customWidth="1"/>
    <col min="9485" max="9487" width="6.7109375" style="46" customWidth="1"/>
    <col min="9488" max="9488" width="2.7109375" style="46" customWidth="1"/>
    <col min="9489" max="9489" width="0.85546875" style="46" customWidth="1"/>
    <col min="9490" max="9490" width="50.28515625" style="46" customWidth="1"/>
    <col min="9491" max="9499" width="7" style="46" customWidth="1"/>
    <col min="9500" max="9512" width="10.7109375" style="46" customWidth="1"/>
    <col min="9513" max="9719" width="11.28515625" style="46"/>
    <col min="9720" max="9720" width="32.7109375" style="46" customWidth="1"/>
    <col min="9721" max="9721" width="2.28515625" style="46" customWidth="1"/>
    <col min="9722" max="9733" width="7.28515625" style="46" customWidth="1"/>
    <col min="9734" max="9734" width="1.7109375" style="46" customWidth="1"/>
    <col min="9735" max="9736" width="6.7109375" style="46" customWidth="1"/>
    <col min="9737" max="9740" width="7" style="46" customWidth="1"/>
    <col min="9741" max="9743" width="6.7109375" style="46" customWidth="1"/>
    <col min="9744" max="9744" width="2.7109375" style="46" customWidth="1"/>
    <col min="9745" max="9745" width="0.85546875" style="46" customWidth="1"/>
    <col min="9746" max="9746" width="50.28515625" style="46" customWidth="1"/>
    <col min="9747" max="9755" width="7" style="46" customWidth="1"/>
    <col min="9756" max="9768" width="10.7109375" style="46" customWidth="1"/>
    <col min="9769" max="9975" width="11.28515625" style="46"/>
    <col min="9976" max="9976" width="32.7109375" style="46" customWidth="1"/>
    <col min="9977" max="9977" width="2.28515625" style="46" customWidth="1"/>
    <col min="9978" max="9989" width="7.28515625" style="46" customWidth="1"/>
    <col min="9990" max="9990" width="1.7109375" style="46" customWidth="1"/>
    <col min="9991" max="9992" width="6.7109375" style="46" customWidth="1"/>
    <col min="9993" max="9996" width="7" style="46" customWidth="1"/>
    <col min="9997" max="9999" width="6.7109375" style="46" customWidth="1"/>
    <col min="10000" max="10000" width="2.7109375" style="46" customWidth="1"/>
    <col min="10001" max="10001" width="0.85546875" style="46" customWidth="1"/>
    <col min="10002" max="10002" width="50.28515625" style="46" customWidth="1"/>
    <col min="10003" max="10011" width="7" style="46" customWidth="1"/>
    <col min="10012" max="10024" width="10.7109375" style="46" customWidth="1"/>
    <col min="10025" max="10231" width="11.28515625" style="46"/>
    <col min="10232" max="10232" width="32.7109375" style="46" customWidth="1"/>
    <col min="10233" max="10233" width="2.28515625" style="46" customWidth="1"/>
    <col min="10234" max="10245" width="7.28515625" style="46" customWidth="1"/>
    <col min="10246" max="10246" width="1.7109375" style="46" customWidth="1"/>
    <col min="10247" max="10248" width="6.7109375" style="46" customWidth="1"/>
    <col min="10249" max="10252" width="7" style="46" customWidth="1"/>
    <col min="10253" max="10255" width="6.7109375" style="46" customWidth="1"/>
    <col min="10256" max="10256" width="2.7109375" style="46" customWidth="1"/>
    <col min="10257" max="10257" width="0.85546875" style="46" customWidth="1"/>
    <col min="10258" max="10258" width="50.28515625" style="46" customWidth="1"/>
    <col min="10259" max="10267" width="7" style="46" customWidth="1"/>
    <col min="10268" max="10280" width="10.7109375" style="46" customWidth="1"/>
    <col min="10281" max="10487" width="11.28515625" style="46"/>
    <col min="10488" max="10488" width="32.7109375" style="46" customWidth="1"/>
    <col min="10489" max="10489" width="2.28515625" style="46" customWidth="1"/>
    <col min="10490" max="10501" width="7.28515625" style="46" customWidth="1"/>
    <col min="10502" max="10502" width="1.7109375" style="46" customWidth="1"/>
    <col min="10503" max="10504" width="6.7109375" style="46" customWidth="1"/>
    <col min="10505" max="10508" width="7" style="46" customWidth="1"/>
    <col min="10509" max="10511" width="6.7109375" style="46" customWidth="1"/>
    <col min="10512" max="10512" width="2.7109375" style="46" customWidth="1"/>
    <col min="10513" max="10513" width="0.85546875" style="46" customWidth="1"/>
    <col min="10514" max="10514" width="50.28515625" style="46" customWidth="1"/>
    <col min="10515" max="10523" width="7" style="46" customWidth="1"/>
    <col min="10524" max="10536" width="10.7109375" style="46" customWidth="1"/>
    <col min="10537" max="10743" width="11.28515625" style="46"/>
    <col min="10744" max="10744" width="32.7109375" style="46" customWidth="1"/>
    <col min="10745" max="10745" width="2.28515625" style="46" customWidth="1"/>
    <col min="10746" max="10757" width="7.28515625" style="46" customWidth="1"/>
    <col min="10758" max="10758" width="1.7109375" style="46" customWidth="1"/>
    <col min="10759" max="10760" width="6.7109375" style="46" customWidth="1"/>
    <col min="10761" max="10764" width="7" style="46" customWidth="1"/>
    <col min="10765" max="10767" width="6.7109375" style="46" customWidth="1"/>
    <col min="10768" max="10768" width="2.7109375" style="46" customWidth="1"/>
    <col min="10769" max="10769" width="0.85546875" style="46" customWidth="1"/>
    <col min="10770" max="10770" width="50.28515625" style="46" customWidth="1"/>
    <col min="10771" max="10779" width="7" style="46" customWidth="1"/>
    <col min="10780" max="10792" width="10.7109375" style="46" customWidth="1"/>
    <col min="10793" max="10999" width="11.28515625" style="46"/>
    <col min="11000" max="11000" width="32.7109375" style="46" customWidth="1"/>
    <col min="11001" max="11001" width="2.28515625" style="46" customWidth="1"/>
    <col min="11002" max="11013" width="7.28515625" style="46" customWidth="1"/>
    <col min="11014" max="11014" width="1.7109375" style="46" customWidth="1"/>
    <col min="11015" max="11016" width="6.7109375" style="46" customWidth="1"/>
    <col min="11017" max="11020" width="7" style="46" customWidth="1"/>
    <col min="11021" max="11023" width="6.7109375" style="46" customWidth="1"/>
    <col min="11024" max="11024" width="2.7109375" style="46" customWidth="1"/>
    <col min="11025" max="11025" width="0.85546875" style="46" customWidth="1"/>
    <col min="11026" max="11026" width="50.28515625" style="46" customWidth="1"/>
    <col min="11027" max="11035" width="7" style="46" customWidth="1"/>
    <col min="11036" max="11048" width="10.7109375" style="46" customWidth="1"/>
    <col min="11049" max="11255" width="11.28515625" style="46"/>
    <col min="11256" max="11256" width="32.7109375" style="46" customWidth="1"/>
    <col min="11257" max="11257" width="2.28515625" style="46" customWidth="1"/>
    <col min="11258" max="11269" width="7.28515625" style="46" customWidth="1"/>
    <col min="11270" max="11270" width="1.7109375" style="46" customWidth="1"/>
    <col min="11271" max="11272" width="6.7109375" style="46" customWidth="1"/>
    <col min="11273" max="11276" width="7" style="46" customWidth="1"/>
    <col min="11277" max="11279" width="6.7109375" style="46" customWidth="1"/>
    <col min="11280" max="11280" width="2.7109375" style="46" customWidth="1"/>
    <col min="11281" max="11281" width="0.85546875" style="46" customWidth="1"/>
    <col min="11282" max="11282" width="50.28515625" style="46" customWidth="1"/>
    <col min="11283" max="11291" width="7" style="46" customWidth="1"/>
    <col min="11292" max="11304" width="10.7109375" style="46" customWidth="1"/>
    <col min="11305" max="11511" width="11.28515625" style="46"/>
    <col min="11512" max="11512" width="32.7109375" style="46" customWidth="1"/>
    <col min="11513" max="11513" width="2.28515625" style="46" customWidth="1"/>
    <col min="11514" max="11525" width="7.28515625" style="46" customWidth="1"/>
    <col min="11526" max="11526" width="1.7109375" style="46" customWidth="1"/>
    <col min="11527" max="11528" width="6.7109375" style="46" customWidth="1"/>
    <col min="11529" max="11532" width="7" style="46" customWidth="1"/>
    <col min="11533" max="11535" width="6.7109375" style="46" customWidth="1"/>
    <col min="11536" max="11536" width="2.7109375" style="46" customWidth="1"/>
    <col min="11537" max="11537" width="0.85546875" style="46" customWidth="1"/>
    <col min="11538" max="11538" width="50.28515625" style="46" customWidth="1"/>
    <col min="11539" max="11547" width="7" style="46" customWidth="1"/>
    <col min="11548" max="11560" width="10.7109375" style="46" customWidth="1"/>
    <col min="11561" max="11767" width="11.28515625" style="46"/>
    <col min="11768" max="11768" width="32.7109375" style="46" customWidth="1"/>
    <col min="11769" max="11769" width="2.28515625" style="46" customWidth="1"/>
    <col min="11770" max="11781" width="7.28515625" style="46" customWidth="1"/>
    <col min="11782" max="11782" width="1.7109375" style="46" customWidth="1"/>
    <col min="11783" max="11784" width="6.7109375" style="46" customWidth="1"/>
    <col min="11785" max="11788" width="7" style="46" customWidth="1"/>
    <col min="11789" max="11791" width="6.7109375" style="46" customWidth="1"/>
    <col min="11792" max="11792" width="2.7109375" style="46" customWidth="1"/>
    <col min="11793" max="11793" width="0.85546875" style="46" customWidth="1"/>
    <col min="11794" max="11794" width="50.28515625" style="46" customWidth="1"/>
    <col min="11795" max="11803" width="7" style="46" customWidth="1"/>
    <col min="11804" max="11816" width="10.7109375" style="46" customWidth="1"/>
    <col min="11817" max="12023" width="11.28515625" style="46"/>
    <col min="12024" max="12024" width="32.7109375" style="46" customWidth="1"/>
    <col min="12025" max="12025" width="2.28515625" style="46" customWidth="1"/>
    <col min="12026" max="12037" width="7.28515625" style="46" customWidth="1"/>
    <col min="12038" max="12038" width="1.7109375" style="46" customWidth="1"/>
    <col min="12039" max="12040" width="6.7109375" style="46" customWidth="1"/>
    <col min="12041" max="12044" width="7" style="46" customWidth="1"/>
    <col min="12045" max="12047" width="6.7109375" style="46" customWidth="1"/>
    <col min="12048" max="12048" width="2.7109375" style="46" customWidth="1"/>
    <col min="12049" max="12049" width="0.85546875" style="46" customWidth="1"/>
    <col min="12050" max="12050" width="50.28515625" style="46" customWidth="1"/>
    <col min="12051" max="12059" width="7" style="46" customWidth="1"/>
    <col min="12060" max="12072" width="10.7109375" style="46" customWidth="1"/>
    <col min="12073" max="12279" width="11.28515625" style="46"/>
    <col min="12280" max="12280" width="32.7109375" style="46" customWidth="1"/>
    <col min="12281" max="12281" width="2.28515625" style="46" customWidth="1"/>
    <col min="12282" max="12293" width="7.28515625" style="46" customWidth="1"/>
    <col min="12294" max="12294" width="1.7109375" style="46" customWidth="1"/>
    <col min="12295" max="12296" width="6.7109375" style="46" customWidth="1"/>
    <col min="12297" max="12300" width="7" style="46" customWidth="1"/>
    <col min="12301" max="12303" width="6.7109375" style="46" customWidth="1"/>
    <col min="12304" max="12304" width="2.7109375" style="46" customWidth="1"/>
    <col min="12305" max="12305" width="0.85546875" style="46" customWidth="1"/>
    <col min="12306" max="12306" width="50.28515625" style="46" customWidth="1"/>
    <col min="12307" max="12315" width="7" style="46" customWidth="1"/>
    <col min="12316" max="12328" width="10.7109375" style="46" customWidth="1"/>
    <col min="12329" max="12535" width="11.28515625" style="46"/>
    <col min="12536" max="12536" width="32.7109375" style="46" customWidth="1"/>
    <col min="12537" max="12537" width="2.28515625" style="46" customWidth="1"/>
    <col min="12538" max="12549" width="7.28515625" style="46" customWidth="1"/>
    <col min="12550" max="12550" width="1.7109375" style="46" customWidth="1"/>
    <col min="12551" max="12552" width="6.7109375" style="46" customWidth="1"/>
    <col min="12553" max="12556" width="7" style="46" customWidth="1"/>
    <col min="12557" max="12559" width="6.7109375" style="46" customWidth="1"/>
    <col min="12560" max="12560" width="2.7109375" style="46" customWidth="1"/>
    <col min="12561" max="12561" width="0.85546875" style="46" customWidth="1"/>
    <col min="12562" max="12562" width="50.28515625" style="46" customWidth="1"/>
    <col min="12563" max="12571" width="7" style="46" customWidth="1"/>
    <col min="12572" max="12584" width="10.7109375" style="46" customWidth="1"/>
    <col min="12585" max="12791" width="11.28515625" style="46"/>
    <col min="12792" max="12792" width="32.7109375" style="46" customWidth="1"/>
    <col min="12793" max="12793" width="2.28515625" style="46" customWidth="1"/>
    <col min="12794" max="12805" width="7.28515625" style="46" customWidth="1"/>
    <col min="12806" max="12806" width="1.7109375" style="46" customWidth="1"/>
    <col min="12807" max="12808" width="6.7109375" style="46" customWidth="1"/>
    <col min="12809" max="12812" width="7" style="46" customWidth="1"/>
    <col min="12813" max="12815" width="6.7109375" style="46" customWidth="1"/>
    <col min="12816" max="12816" width="2.7109375" style="46" customWidth="1"/>
    <col min="12817" max="12817" width="0.85546875" style="46" customWidth="1"/>
    <col min="12818" max="12818" width="50.28515625" style="46" customWidth="1"/>
    <col min="12819" max="12827" width="7" style="46" customWidth="1"/>
    <col min="12828" max="12840" width="10.7109375" style="46" customWidth="1"/>
    <col min="12841" max="13047" width="11.28515625" style="46"/>
    <col min="13048" max="13048" width="32.7109375" style="46" customWidth="1"/>
    <col min="13049" max="13049" width="2.28515625" style="46" customWidth="1"/>
    <col min="13050" max="13061" width="7.28515625" style="46" customWidth="1"/>
    <col min="13062" max="13062" width="1.7109375" style="46" customWidth="1"/>
    <col min="13063" max="13064" width="6.7109375" style="46" customWidth="1"/>
    <col min="13065" max="13068" width="7" style="46" customWidth="1"/>
    <col min="13069" max="13071" width="6.7109375" style="46" customWidth="1"/>
    <col min="13072" max="13072" width="2.7109375" style="46" customWidth="1"/>
    <col min="13073" max="13073" width="0.85546875" style="46" customWidth="1"/>
    <col min="13074" max="13074" width="50.28515625" style="46" customWidth="1"/>
    <col min="13075" max="13083" width="7" style="46" customWidth="1"/>
    <col min="13084" max="13096" width="10.7109375" style="46" customWidth="1"/>
    <col min="13097" max="13303" width="11.28515625" style="46"/>
    <col min="13304" max="13304" width="32.7109375" style="46" customWidth="1"/>
    <col min="13305" max="13305" width="2.28515625" style="46" customWidth="1"/>
    <col min="13306" max="13317" width="7.28515625" style="46" customWidth="1"/>
    <col min="13318" max="13318" width="1.7109375" style="46" customWidth="1"/>
    <col min="13319" max="13320" width="6.7109375" style="46" customWidth="1"/>
    <col min="13321" max="13324" width="7" style="46" customWidth="1"/>
    <col min="13325" max="13327" width="6.7109375" style="46" customWidth="1"/>
    <col min="13328" max="13328" width="2.7109375" style="46" customWidth="1"/>
    <col min="13329" max="13329" width="0.85546875" style="46" customWidth="1"/>
    <col min="13330" max="13330" width="50.28515625" style="46" customWidth="1"/>
    <col min="13331" max="13339" width="7" style="46" customWidth="1"/>
    <col min="13340" max="13352" width="10.7109375" style="46" customWidth="1"/>
    <col min="13353" max="13559" width="11.28515625" style="46"/>
    <col min="13560" max="13560" width="32.7109375" style="46" customWidth="1"/>
    <col min="13561" max="13561" width="2.28515625" style="46" customWidth="1"/>
    <col min="13562" max="13573" width="7.28515625" style="46" customWidth="1"/>
    <col min="13574" max="13574" width="1.7109375" style="46" customWidth="1"/>
    <col min="13575" max="13576" width="6.7109375" style="46" customWidth="1"/>
    <col min="13577" max="13580" width="7" style="46" customWidth="1"/>
    <col min="13581" max="13583" width="6.7109375" style="46" customWidth="1"/>
    <col min="13584" max="13584" width="2.7109375" style="46" customWidth="1"/>
    <col min="13585" max="13585" width="0.85546875" style="46" customWidth="1"/>
    <col min="13586" max="13586" width="50.28515625" style="46" customWidth="1"/>
    <col min="13587" max="13595" width="7" style="46" customWidth="1"/>
    <col min="13596" max="13608" width="10.7109375" style="46" customWidth="1"/>
    <col min="13609" max="13815" width="11.28515625" style="46"/>
    <col min="13816" max="13816" width="32.7109375" style="46" customWidth="1"/>
    <col min="13817" max="13817" width="2.28515625" style="46" customWidth="1"/>
    <col min="13818" max="13829" width="7.28515625" style="46" customWidth="1"/>
    <col min="13830" max="13830" width="1.7109375" style="46" customWidth="1"/>
    <col min="13831" max="13832" width="6.7109375" style="46" customWidth="1"/>
    <col min="13833" max="13836" width="7" style="46" customWidth="1"/>
    <col min="13837" max="13839" width="6.7109375" style="46" customWidth="1"/>
    <col min="13840" max="13840" width="2.7109375" style="46" customWidth="1"/>
    <col min="13841" max="13841" width="0.85546875" style="46" customWidth="1"/>
    <col min="13842" max="13842" width="50.28515625" style="46" customWidth="1"/>
    <col min="13843" max="13851" width="7" style="46" customWidth="1"/>
    <col min="13852" max="13864" width="10.7109375" style="46" customWidth="1"/>
    <col min="13865" max="14071" width="11.28515625" style="46"/>
    <col min="14072" max="14072" width="32.7109375" style="46" customWidth="1"/>
    <col min="14073" max="14073" width="2.28515625" style="46" customWidth="1"/>
    <col min="14074" max="14085" width="7.28515625" style="46" customWidth="1"/>
    <col min="14086" max="14086" width="1.7109375" style="46" customWidth="1"/>
    <col min="14087" max="14088" width="6.7109375" style="46" customWidth="1"/>
    <col min="14089" max="14092" width="7" style="46" customWidth="1"/>
    <col min="14093" max="14095" width="6.7109375" style="46" customWidth="1"/>
    <col min="14096" max="14096" width="2.7109375" style="46" customWidth="1"/>
    <col min="14097" max="14097" width="0.85546875" style="46" customWidth="1"/>
    <col min="14098" max="14098" width="50.28515625" style="46" customWidth="1"/>
    <col min="14099" max="14107" width="7" style="46" customWidth="1"/>
    <col min="14108" max="14120" width="10.7109375" style="46" customWidth="1"/>
    <col min="14121" max="14327" width="11.28515625" style="46"/>
    <col min="14328" max="14328" width="32.7109375" style="46" customWidth="1"/>
    <col min="14329" max="14329" width="2.28515625" style="46" customWidth="1"/>
    <col min="14330" max="14341" width="7.28515625" style="46" customWidth="1"/>
    <col min="14342" max="14342" width="1.7109375" style="46" customWidth="1"/>
    <col min="14343" max="14344" width="6.7109375" style="46" customWidth="1"/>
    <col min="14345" max="14348" width="7" style="46" customWidth="1"/>
    <col min="14349" max="14351" width="6.7109375" style="46" customWidth="1"/>
    <col min="14352" max="14352" width="2.7109375" style="46" customWidth="1"/>
    <col min="14353" max="14353" width="0.85546875" style="46" customWidth="1"/>
    <col min="14354" max="14354" width="50.28515625" style="46" customWidth="1"/>
    <col min="14355" max="14363" width="7" style="46" customWidth="1"/>
    <col min="14364" max="14376" width="10.7109375" style="46" customWidth="1"/>
    <col min="14377" max="14583" width="11.28515625" style="46"/>
    <col min="14584" max="14584" width="32.7109375" style="46" customWidth="1"/>
    <col min="14585" max="14585" width="2.28515625" style="46" customWidth="1"/>
    <col min="14586" max="14597" width="7.28515625" style="46" customWidth="1"/>
    <col min="14598" max="14598" width="1.7109375" style="46" customWidth="1"/>
    <col min="14599" max="14600" width="6.7109375" style="46" customWidth="1"/>
    <col min="14601" max="14604" width="7" style="46" customWidth="1"/>
    <col min="14605" max="14607" width="6.7109375" style="46" customWidth="1"/>
    <col min="14608" max="14608" width="2.7109375" style="46" customWidth="1"/>
    <col min="14609" max="14609" width="0.85546875" style="46" customWidth="1"/>
    <col min="14610" max="14610" width="50.28515625" style="46" customWidth="1"/>
    <col min="14611" max="14619" width="7" style="46" customWidth="1"/>
    <col min="14620" max="14632" width="10.7109375" style="46" customWidth="1"/>
    <col min="14633" max="14839" width="11.28515625" style="46"/>
    <col min="14840" max="14840" width="32.7109375" style="46" customWidth="1"/>
    <col min="14841" max="14841" width="2.28515625" style="46" customWidth="1"/>
    <col min="14842" max="14853" width="7.28515625" style="46" customWidth="1"/>
    <col min="14854" max="14854" width="1.7109375" style="46" customWidth="1"/>
    <col min="14855" max="14856" width="6.7109375" style="46" customWidth="1"/>
    <col min="14857" max="14860" width="7" style="46" customWidth="1"/>
    <col min="14861" max="14863" width="6.7109375" style="46" customWidth="1"/>
    <col min="14864" max="14864" width="2.7109375" style="46" customWidth="1"/>
    <col min="14865" max="14865" width="0.85546875" style="46" customWidth="1"/>
    <col min="14866" max="14866" width="50.28515625" style="46" customWidth="1"/>
    <col min="14867" max="14875" width="7" style="46" customWidth="1"/>
    <col min="14876" max="14888" width="10.7109375" style="46" customWidth="1"/>
    <col min="14889" max="15095" width="11.28515625" style="46"/>
    <col min="15096" max="15096" width="32.7109375" style="46" customWidth="1"/>
    <col min="15097" max="15097" width="2.28515625" style="46" customWidth="1"/>
    <col min="15098" max="15109" width="7.28515625" style="46" customWidth="1"/>
    <col min="15110" max="15110" width="1.7109375" style="46" customWidth="1"/>
    <col min="15111" max="15112" width="6.7109375" style="46" customWidth="1"/>
    <col min="15113" max="15116" width="7" style="46" customWidth="1"/>
    <col min="15117" max="15119" width="6.7109375" style="46" customWidth="1"/>
    <col min="15120" max="15120" width="2.7109375" style="46" customWidth="1"/>
    <col min="15121" max="15121" width="0.85546875" style="46" customWidth="1"/>
    <col min="15122" max="15122" width="50.28515625" style="46" customWidth="1"/>
    <col min="15123" max="15131" width="7" style="46" customWidth="1"/>
    <col min="15132" max="15144" width="10.7109375" style="46" customWidth="1"/>
    <col min="15145" max="15351" width="11.28515625" style="46"/>
    <col min="15352" max="15352" width="32.7109375" style="46" customWidth="1"/>
    <col min="15353" max="15353" width="2.28515625" style="46" customWidth="1"/>
    <col min="15354" max="15365" width="7.28515625" style="46" customWidth="1"/>
    <col min="15366" max="15366" width="1.7109375" style="46" customWidth="1"/>
    <col min="15367" max="15368" width="6.7109375" style="46" customWidth="1"/>
    <col min="15369" max="15372" width="7" style="46" customWidth="1"/>
    <col min="15373" max="15375" width="6.7109375" style="46" customWidth="1"/>
    <col min="15376" max="15376" width="2.7109375" style="46" customWidth="1"/>
    <col min="15377" max="15377" width="0.85546875" style="46" customWidth="1"/>
    <col min="15378" max="15378" width="50.28515625" style="46" customWidth="1"/>
    <col min="15379" max="15387" width="7" style="46" customWidth="1"/>
    <col min="15388" max="15400" width="10.7109375" style="46" customWidth="1"/>
    <col min="15401" max="15607" width="11.28515625" style="46"/>
    <col min="15608" max="15608" width="32.7109375" style="46" customWidth="1"/>
    <col min="15609" max="15609" width="2.28515625" style="46" customWidth="1"/>
    <col min="15610" max="15621" width="7.28515625" style="46" customWidth="1"/>
    <col min="15622" max="15622" width="1.7109375" style="46" customWidth="1"/>
    <col min="15623" max="15624" width="6.7109375" style="46" customWidth="1"/>
    <col min="15625" max="15628" width="7" style="46" customWidth="1"/>
    <col min="15629" max="15631" width="6.7109375" style="46" customWidth="1"/>
    <col min="15632" max="15632" width="2.7109375" style="46" customWidth="1"/>
    <col min="15633" max="15633" width="0.85546875" style="46" customWidth="1"/>
    <col min="15634" max="15634" width="50.28515625" style="46" customWidth="1"/>
    <col min="15635" max="15643" width="7" style="46" customWidth="1"/>
    <col min="15644" max="15656" width="10.7109375" style="46" customWidth="1"/>
    <col min="15657" max="15863" width="11.28515625" style="46"/>
    <col min="15864" max="15864" width="32.7109375" style="46" customWidth="1"/>
    <col min="15865" max="15865" width="2.28515625" style="46" customWidth="1"/>
    <col min="15866" max="15877" width="7.28515625" style="46" customWidth="1"/>
    <col min="15878" max="15878" width="1.7109375" style="46" customWidth="1"/>
    <col min="15879" max="15880" width="6.7109375" style="46" customWidth="1"/>
    <col min="15881" max="15884" width="7" style="46" customWidth="1"/>
    <col min="15885" max="15887" width="6.7109375" style="46" customWidth="1"/>
    <col min="15888" max="15888" width="2.7109375" style="46" customWidth="1"/>
    <col min="15889" max="15889" width="0.85546875" style="46" customWidth="1"/>
    <col min="15890" max="15890" width="50.28515625" style="46" customWidth="1"/>
    <col min="15891" max="15899" width="7" style="46" customWidth="1"/>
    <col min="15900" max="15912" width="10.7109375" style="46" customWidth="1"/>
    <col min="15913" max="16119" width="11.28515625" style="46"/>
    <col min="16120" max="16120" width="32.7109375" style="46" customWidth="1"/>
    <col min="16121" max="16121" width="2.28515625" style="46" customWidth="1"/>
    <col min="16122" max="16133" width="7.28515625" style="46" customWidth="1"/>
    <col min="16134" max="16134" width="1.7109375" style="46" customWidth="1"/>
    <col min="16135" max="16136" width="6.7109375" style="46" customWidth="1"/>
    <col min="16137" max="16140" width="7" style="46" customWidth="1"/>
    <col min="16141" max="16143" width="6.7109375" style="46" customWidth="1"/>
    <col min="16144" max="16144" width="2.7109375" style="46" customWidth="1"/>
    <col min="16145" max="16145" width="0.85546875" style="46" customWidth="1"/>
    <col min="16146" max="16146" width="50.28515625" style="46" customWidth="1"/>
    <col min="16147" max="16155" width="7" style="46" customWidth="1"/>
    <col min="16156" max="16168" width="10.7109375" style="46" customWidth="1"/>
    <col min="16169" max="16384" width="11.28515625" style="46"/>
  </cols>
  <sheetData>
    <row r="1" spans="1:18" s="102" customFormat="1" ht="12" customHeight="1">
      <c r="A1" s="42">
        <v>14</v>
      </c>
      <c r="B1" s="211"/>
      <c r="C1" s="211"/>
      <c r="D1" s="216"/>
      <c r="E1" s="274"/>
      <c r="R1" s="42"/>
    </row>
    <row r="2" spans="1:18" ht="12" customHeight="1">
      <c r="A2" s="42" t="s">
        <v>4</v>
      </c>
      <c r="B2" s="45"/>
      <c r="C2" s="45"/>
      <c r="D2" s="122"/>
      <c r="E2" s="4"/>
      <c r="R2" s="42" t="s">
        <v>4</v>
      </c>
    </row>
    <row r="3" spans="1:18" ht="27" customHeight="1">
      <c r="A3" s="88" t="s">
        <v>28</v>
      </c>
      <c r="B3" s="45"/>
      <c r="C3" s="45"/>
      <c r="D3" s="47"/>
      <c r="E3" s="4"/>
      <c r="R3" s="277" t="s">
        <v>72</v>
      </c>
    </row>
    <row r="4" spans="1:18" ht="12" customHeight="1">
      <c r="A4" s="209" t="s">
        <v>210</v>
      </c>
      <c r="B4" s="45"/>
      <c r="C4" s="45"/>
      <c r="D4" s="47"/>
      <c r="E4" s="4"/>
      <c r="R4" s="46" t="s">
        <v>209</v>
      </c>
    </row>
    <row r="5" spans="1:18" ht="12" customHeight="1">
      <c r="A5" s="235"/>
      <c r="B5" s="58"/>
      <c r="C5" s="58"/>
      <c r="D5" s="123"/>
      <c r="E5" s="59"/>
      <c r="F5" s="50"/>
      <c r="G5" s="50"/>
      <c r="H5" s="50"/>
      <c r="R5" s="50"/>
    </row>
    <row r="6" spans="1:18" ht="12" customHeight="1">
      <c r="A6" s="226"/>
      <c r="B6" s="65">
        <v>2000</v>
      </c>
      <c r="C6" s="65">
        <v>2001</v>
      </c>
      <c r="D6" s="124" t="s">
        <v>31</v>
      </c>
      <c r="E6" s="65">
        <v>2001</v>
      </c>
      <c r="F6" s="65">
        <v>2002</v>
      </c>
      <c r="G6" s="65">
        <v>2003</v>
      </c>
      <c r="H6" s="66">
        <v>2004</v>
      </c>
      <c r="I6" s="66">
        <v>2005</v>
      </c>
      <c r="J6" s="66">
        <v>2006</v>
      </c>
      <c r="K6" s="66">
        <v>2007</v>
      </c>
      <c r="L6" s="66">
        <v>2008</v>
      </c>
      <c r="M6" s="66">
        <v>2009</v>
      </c>
      <c r="N6" s="66">
        <v>2010</v>
      </c>
      <c r="O6" s="66">
        <v>2011</v>
      </c>
      <c r="P6" s="66">
        <v>2012</v>
      </c>
      <c r="Q6" s="226" t="s">
        <v>3</v>
      </c>
      <c r="R6" s="66"/>
    </row>
    <row r="7" spans="1:18" ht="24" customHeight="1">
      <c r="D7" s="47" t="s">
        <v>31</v>
      </c>
    </row>
    <row r="8" spans="1:18" ht="12" customHeight="1">
      <c r="D8" s="47" t="s">
        <v>31</v>
      </c>
      <c r="F8" s="46" t="s">
        <v>208</v>
      </c>
      <c r="H8" s="102"/>
    </row>
    <row r="9" spans="1:18" ht="12" customHeight="1">
      <c r="D9" s="47" t="s">
        <v>31</v>
      </c>
    </row>
    <row r="10" spans="1:18" s="102" customFormat="1" ht="12" customHeight="1">
      <c r="A10" s="106" t="s">
        <v>30</v>
      </c>
      <c r="B10" s="103">
        <v>59468.1</v>
      </c>
      <c r="C10" s="103">
        <v>60612.125</v>
      </c>
      <c r="D10" s="39" t="s">
        <v>31</v>
      </c>
      <c r="E10" s="104">
        <v>6967.3</v>
      </c>
      <c r="F10" s="104">
        <v>6840.4</v>
      </c>
      <c r="G10" s="104">
        <v>6994.5</v>
      </c>
      <c r="H10" s="104">
        <v>7197.3</v>
      </c>
      <c r="I10" s="104">
        <v>7572.8</v>
      </c>
      <c r="J10" s="104">
        <v>8525.4</v>
      </c>
      <c r="K10" s="104">
        <v>10014.6</v>
      </c>
      <c r="L10" s="104">
        <v>10192.200000000001</v>
      </c>
      <c r="M10" s="104">
        <v>10365.799999999999</v>
      </c>
      <c r="N10" s="104">
        <v>10432.5</v>
      </c>
      <c r="O10" s="104">
        <v>10162.299999999999</v>
      </c>
      <c r="P10" s="268">
        <v>10296.6</v>
      </c>
      <c r="R10" s="236" t="s">
        <v>62</v>
      </c>
    </row>
    <row r="11" spans="1:18" ht="12" customHeight="1">
      <c r="A11" s="101"/>
      <c r="B11" s="43"/>
      <c r="C11" s="43"/>
      <c r="D11" s="43"/>
      <c r="E11" s="43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R11" s="237"/>
    </row>
    <row r="12" spans="1:18" ht="12" customHeight="1">
      <c r="A12" s="101" t="s">
        <v>149</v>
      </c>
      <c r="B12" s="39">
        <v>15843.8</v>
      </c>
      <c r="C12" s="39">
        <v>15975.75</v>
      </c>
      <c r="D12" s="43" t="s">
        <v>31</v>
      </c>
      <c r="E12" s="39">
        <v>1383.5</v>
      </c>
      <c r="F12" s="39">
        <v>1224</v>
      </c>
      <c r="G12" s="39">
        <v>963.8</v>
      </c>
      <c r="H12" s="39">
        <v>972.8</v>
      </c>
      <c r="I12" s="39">
        <v>1023.2</v>
      </c>
      <c r="J12" s="39">
        <v>1382.2</v>
      </c>
      <c r="K12" s="39">
        <v>2131.1999999999998</v>
      </c>
      <c r="L12" s="39">
        <v>2034.7</v>
      </c>
      <c r="M12" s="39">
        <v>3061.7</v>
      </c>
      <c r="N12" s="39">
        <v>3441.9</v>
      </c>
      <c r="O12" s="39">
        <v>2680.3</v>
      </c>
      <c r="P12" s="39">
        <v>2568.4</v>
      </c>
      <c r="R12" s="238" t="s">
        <v>150</v>
      </c>
    </row>
    <row r="13" spans="1:18" ht="12" customHeight="1">
      <c r="A13" s="21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R13" s="238"/>
    </row>
    <row r="14" spans="1:18" ht="12" customHeight="1">
      <c r="A14" s="101" t="s">
        <v>32</v>
      </c>
      <c r="B14" s="39">
        <v>49439.7</v>
      </c>
      <c r="C14" s="39">
        <v>49427.875</v>
      </c>
      <c r="D14" s="39" t="s">
        <v>31</v>
      </c>
      <c r="E14" s="39">
        <v>5583.1</v>
      </c>
      <c r="F14" s="39">
        <v>5614.9</v>
      </c>
      <c r="G14" s="39">
        <v>6031.1</v>
      </c>
      <c r="H14" s="39">
        <v>6224.8</v>
      </c>
      <c r="I14" s="39">
        <v>6548.2</v>
      </c>
      <c r="J14" s="39">
        <v>7144</v>
      </c>
      <c r="K14" s="39">
        <v>7883.4</v>
      </c>
      <c r="L14" s="39">
        <v>8157.4</v>
      </c>
      <c r="M14" s="39">
        <v>7304.1</v>
      </c>
      <c r="N14" s="39">
        <v>6990.6</v>
      </c>
      <c r="O14" s="39">
        <v>7482</v>
      </c>
      <c r="P14" s="39">
        <v>7728.2</v>
      </c>
      <c r="R14" s="238" t="s">
        <v>69</v>
      </c>
    </row>
    <row r="15" spans="1:18" ht="12" customHeight="1">
      <c r="A15" s="101" t="s">
        <v>192</v>
      </c>
      <c r="B15" s="39">
        <v>512.29999999999927</v>
      </c>
      <c r="C15" s="39">
        <v>1839.25</v>
      </c>
      <c r="D15" s="39" t="s">
        <v>31</v>
      </c>
      <c r="E15" s="39">
        <v>207.1</v>
      </c>
      <c r="F15" s="39">
        <v>-87.1</v>
      </c>
      <c r="G15" s="39">
        <v>134.4</v>
      </c>
      <c r="H15" s="39">
        <v>150.9</v>
      </c>
      <c r="I15" s="39">
        <v>219.6</v>
      </c>
      <c r="J15" s="39">
        <v>105.6</v>
      </c>
      <c r="K15" s="39">
        <v>292.39999999999998</v>
      </c>
      <c r="L15" s="39">
        <v>365.5</v>
      </c>
      <c r="M15" s="39">
        <v>181.9</v>
      </c>
      <c r="N15" s="39">
        <v>373.4</v>
      </c>
      <c r="O15" s="39">
        <v>504.5</v>
      </c>
      <c r="P15" s="39">
        <v>578.6</v>
      </c>
      <c r="R15" s="269" t="s">
        <v>193</v>
      </c>
    </row>
    <row r="16" spans="1:18" ht="12" customHeight="1">
      <c r="A16" s="101" t="s">
        <v>194</v>
      </c>
      <c r="B16" s="39">
        <v>3156.1</v>
      </c>
      <c r="C16" s="39">
        <v>4821.25</v>
      </c>
      <c r="D16" s="39" t="s">
        <v>31</v>
      </c>
      <c r="E16" s="39">
        <v>551.1</v>
      </c>
      <c r="F16" s="39">
        <v>247.4</v>
      </c>
      <c r="G16" s="39">
        <v>492.5</v>
      </c>
      <c r="H16" s="39">
        <v>536.20000000000005</v>
      </c>
      <c r="I16" s="39">
        <v>489</v>
      </c>
      <c r="J16" s="39">
        <v>335.5</v>
      </c>
      <c r="K16" s="39">
        <v>548.20000000000005</v>
      </c>
      <c r="L16" s="39">
        <v>560.70000000000005</v>
      </c>
      <c r="M16" s="39">
        <v>404.2</v>
      </c>
      <c r="N16" s="39">
        <v>620.1</v>
      </c>
      <c r="O16" s="39">
        <v>915.2</v>
      </c>
      <c r="P16" s="39">
        <v>988.3</v>
      </c>
      <c r="R16" s="241" t="s">
        <v>195</v>
      </c>
    </row>
    <row r="17" spans="1:18" ht="12" customHeight="1">
      <c r="A17" s="101" t="s">
        <v>196</v>
      </c>
      <c r="B17" s="39">
        <v>-2643.8</v>
      </c>
      <c r="C17" s="39">
        <v>-2982</v>
      </c>
      <c r="D17" s="43" t="s">
        <v>31</v>
      </c>
      <c r="E17" s="39">
        <v>-344</v>
      </c>
      <c r="F17" s="39">
        <v>-334.5</v>
      </c>
      <c r="G17" s="39">
        <v>-358.09999999999997</v>
      </c>
      <c r="H17" s="39">
        <v>-385.4</v>
      </c>
      <c r="I17" s="39">
        <v>-269.5</v>
      </c>
      <c r="J17" s="39">
        <v>-230</v>
      </c>
      <c r="K17" s="39">
        <v>-255.8</v>
      </c>
      <c r="L17" s="39">
        <v>-195.20000000000002</v>
      </c>
      <c r="M17" s="39">
        <v>-222.3</v>
      </c>
      <c r="N17" s="39">
        <v>-246.70000000000002</v>
      </c>
      <c r="O17" s="39">
        <v>-410.7</v>
      </c>
      <c r="P17" s="39">
        <v>-409.79999999999995</v>
      </c>
      <c r="R17" s="224" t="s">
        <v>197</v>
      </c>
    </row>
    <row r="18" spans="1:18" ht="12" customHeight="1">
      <c r="A18" s="101" t="s">
        <v>198</v>
      </c>
      <c r="B18" s="39">
        <v>48927.4</v>
      </c>
      <c r="C18" s="39">
        <v>47588.625</v>
      </c>
      <c r="D18" s="43" t="s">
        <v>31</v>
      </c>
      <c r="E18" s="39">
        <v>5558</v>
      </c>
      <c r="F18" s="39">
        <v>5962.3</v>
      </c>
      <c r="G18" s="39">
        <v>6369.7</v>
      </c>
      <c r="H18" s="39">
        <v>6651.8</v>
      </c>
      <c r="I18" s="39">
        <v>7214.9</v>
      </c>
      <c r="J18" s="39">
        <v>7927.6</v>
      </c>
      <c r="K18" s="39">
        <v>8574.1</v>
      </c>
      <c r="L18" s="39">
        <v>9029.9</v>
      </c>
      <c r="M18" s="39">
        <v>8541.2000000000007</v>
      </c>
      <c r="N18" s="39">
        <v>8356.4</v>
      </c>
      <c r="O18" s="39">
        <v>8706.1</v>
      </c>
      <c r="P18" s="39">
        <v>8979.7999999999993</v>
      </c>
      <c r="R18" s="241" t="s">
        <v>199</v>
      </c>
    </row>
    <row r="19" spans="1:18" ht="12" customHeight="1">
      <c r="A19" s="224" t="s">
        <v>200</v>
      </c>
      <c r="B19" s="39">
        <v>-5815.4</v>
      </c>
      <c r="C19" s="39">
        <v>-4791.5</v>
      </c>
      <c r="D19" s="43"/>
      <c r="E19" s="39">
        <v>-181.9</v>
      </c>
      <c r="F19" s="39">
        <v>-260.3</v>
      </c>
      <c r="G19" s="39">
        <v>-473</v>
      </c>
      <c r="H19" s="39">
        <v>-577.79999999999995</v>
      </c>
      <c r="I19" s="39">
        <v>-886.3</v>
      </c>
      <c r="J19" s="39">
        <v>-889.2</v>
      </c>
      <c r="K19" s="39">
        <v>-983.1</v>
      </c>
      <c r="L19" s="39">
        <v>-1237.9000000000001</v>
      </c>
      <c r="M19" s="39">
        <v>-1419.1</v>
      </c>
      <c r="N19" s="39">
        <v>-1739.2</v>
      </c>
      <c r="O19" s="39">
        <v>-1728.6</v>
      </c>
      <c r="P19" s="39">
        <v>-1830.1999999999998</v>
      </c>
      <c r="R19" s="261" t="s">
        <v>201</v>
      </c>
    </row>
    <row r="20" spans="1:18" ht="12" customHeight="1">
      <c r="A20" s="89"/>
      <c r="B20" s="43"/>
      <c r="C20" s="43"/>
      <c r="D20" s="43"/>
      <c r="E20" s="43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R20" s="239"/>
    </row>
    <row r="21" spans="1:18" s="102" customFormat="1" ht="12" customHeight="1">
      <c r="A21" s="106" t="s">
        <v>33</v>
      </c>
      <c r="B21" s="103">
        <v>59468.1</v>
      </c>
      <c r="C21" s="103">
        <v>60612.125</v>
      </c>
      <c r="D21" s="103" t="s">
        <v>31</v>
      </c>
      <c r="E21" s="103">
        <v>6966.6</v>
      </c>
      <c r="F21" s="104">
        <v>6839.5</v>
      </c>
      <c r="G21" s="104">
        <v>6994.6</v>
      </c>
      <c r="H21" s="104">
        <v>7197.4</v>
      </c>
      <c r="I21" s="104">
        <v>7571.4</v>
      </c>
      <c r="J21" s="104">
        <v>8525.5</v>
      </c>
      <c r="K21" s="104">
        <v>10014.6</v>
      </c>
      <c r="L21" s="104">
        <v>10192.200000000001</v>
      </c>
      <c r="M21" s="104">
        <v>10365.799999999999</v>
      </c>
      <c r="N21" s="104">
        <v>10432.4</v>
      </c>
      <c r="O21" s="104">
        <v>10162.200000000001</v>
      </c>
      <c r="P21" s="268">
        <v>10296.6</v>
      </c>
      <c r="R21" s="240" t="s">
        <v>63</v>
      </c>
    </row>
    <row r="22" spans="1:18" ht="12" customHeight="1">
      <c r="A22" s="101"/>
      <c r="B22" s="43"/>
      <c r="C22" s="43"/>
      <c r="D22" s="43"/>
      <c r="E22" s="43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R22" s="241"/>
    </row>
    <row r="23" spans="1:18" ht="12" customHeight="1">
      <c r="A23" s="101" t="s">
        <v>34</v>
      </c>
      <c r="B23" s="43">
        <v>9282.7000000000007</v>
      </c>
      <c r="C23" s="43">
        <v>10248</v>
      </c>
      <c r="D23" s="43" t="s">
        <v>31</v>
      </c>
      <c r="E23" s="43">
        <v>1170.5999999999999</v>
      </c>
      <c r="F23" s="39">
        <v>1055.5999999999999</v>
      </c>
      <c r="G23" s="39">
        <v>1068</v>
      </c>
      <c r="H23" s="39">
        <v>1202.5</v>
      </c>
      <c r="I23" s="39">
        <v>1291.3</v>
      </c>
      <c r="J23" s="39">
        <v>1487.4</v>
      </c>
      <c r="K23" s="39">
        <v>1732.7</v>
      </c>
      <c r="L23" s="39">
        <v>1759.9</v>
      </c>
      <c r="M23" s="39">
        <v>1979</v>
      </c>
      <c r="N23" s="39">
        <v>2392</v>
      </c>
      <c r="O23" s="39">
        <v>2386.1</v>
      </c>
      <c r="P23" s="39">
        <v>2370.9</v>
      </c>
      <c r="R23" s="241" t="s">
        <v>64</v>
      </c>
    </row>
    <row r="24" spans="1:18" s="48" customFormat="1" ht="12" customHeight="1">
      <c r="A24" s="262" t="s">
        <v>153</v>
      </c>
      <c r="B24" s="44">
        <v>3932.3</v>
      </c>
      <c r="C24" s="44">
        <v>1932</v>
      </c>
      <c r="D24" s="44" t="s">
        <v>31</v>
      </c>
      <c r="E24" s="39">
        <v>220.2</v>
      </c>
      <c r="F24" s="44">
        <v>60.5</v>
      </c>
      <c r="G24" s="44">
        <v>36.4</v>
      </c>
      <c r="H24" s="44">
        <v>35.4</v>
      </c>
      <c r="I24" s="44">
        <v>34.200000000000003</v>
      </c>
      <c r="J24" s="44">
        <v>33.6</v>
      </c>
      <c r="K24" s="44">
        <v>33.200000000000003</v>
      </c>
      <c r="L24" s="44">
        <v>33</v>
      </c>
      <c r="M24" s="44">
        <v>32.799999999999997</v>
      </c>
      <c r="N24" s="44">
        <v>4.7</v>
      </c>
      <c r="O24" s="44">
        <v>4.5</v>
      </c>
      <c r="P24" s="44">
        <v>4.4000000000000004</v>
      </c>
      <c r="R24" s="270" t="s">
        <v>202</v>
      </c>
    </row>
    <row r="25" spans="1:18" s="49" customFormat="1" ht="12" customHeight="1">
      <c r="A25" s="262" t="s">
        <v>154</v>
      </c>
      <c r="B25" s="44">
        <v>5350.4</v>
      </c>
      <c r="C25" s="44">
        <v>8316</v>
      </c>
      <c r="D25" s="44" t="s">
        <v>31</v>
      </c>
      <c r="E25" s="39">
        <v>950.4</v>
      </c>
      <c r="F25" s="44">
        <v>995.1</v>
      </c>
      <c r="G25" s="44">
        <v>1031.5</v>
      </c>
      <c r="H25" s="44">
        <v>1167</v>
      </c>
      <c r="I25" s="44">
        <v>1257.2</v>
      </c>
      <c r="J25" s="44">
        <v>1453.8</v>
      </c>
      <c r="K25" s="44">
        <v>1699.5</v>
      </c>
      <c r="L25" s="44">
        <v>1726.9</v>
      </c>
      <c r="M25" s="44">
        <v>1946.2</v>
      </c>
      <c r="N25" s="44">
        <v>2387.4</v>
      </c>
      <c r="O25" s="44">
        <v>2381.6999999999998</v>
      </c>
      <c r="P25" s="44">
        <v>2366.5</v>
      </c>
      <c r="R25" s="261" t="s">
        <v>159</v>
      </c>
    </row>
    <row r="26" spans="1:18" s="48" customFormat="1" ht="12" customHeight="1">
      <c r="A26" s="220" t="s">
        <v>35</v>
      </c>
      <c r="B26" s="44">
        <v>55134.9</v>
      </c>
      <c r="C26" s="44">
        <v>60612.125</v>
      </c>
      <c r="D26" s="44" t="s">
        <v>31</v>
      </c>
      <c r="E26" s="44">
        <v>6200.2</v>
      </c>
      <c r="F26" s="44">
        <v>6015.3</v>
      </c>
      <c r="G26" s="44">
        <v>6047.6</v>
      </c>
      <c r="H26" s="44">
        <v>6192</v>
      </c>
      <c r="I26" s="44">
        <v>6352.8</v>
      </c>
      <c r="J26" s="44">
        <v>7093</v>
      </c>
      <c r="K26" s="44">
        <v>8341.7999999999993</v>
      </c>
      <c r="L26" s="44">
        <v>8353.2000000000007</v>
      </c>
      <c r="M26" s="44">
        <v>8455.7999999999993</v>
      </c>
      <c r="N26" s="44">
        <v>8815.2000000000007</v>
      </c>
      <c r="O26" s="44">
        <v>8598.7000000000007</v>
      </c>
      <c r="P26" s="44">
        <v>8728.7000000000007</v>
      </c>
      <c r="R26" s="242" t="s">
        <v>73</v>
      </c>
    </row>
    <row r="27" spans="1:18" s="48" customFormat="1" ht="12" customHeight="1">
      <c r="A27" s="262" t="s">
        <v>155</v>
      </c>
      <c r="B27" s="44">
        <v>6964.4</v>
      </c>
      <c r="C27" s="44">
        <v>6608.875</v>
      </c>
      <c r="D27" s="44" t="s">
        <v>31</v>
      </c>
      <c r="E27" s="39">
        <v>1781.1</v>
      </c>
      <c r="F27" s="44">
        <v>1915.5</v>
      </c>
      <c r="G27" s="44">
        <v>2005.2</v>
      </c>
      <c r="H27" s="44">
        <v>2045.9</v>
      </c>
      <c r="I27" s="44">
        <v>2136.9</v>
      </c>
      <c r="J27" s="44">
        <v>2204.6</v>
      </c>
      <c r="K27" s="44">
        <v>2456.6999999999998</v>
      </c>
      <c r="L27" s="44">
        <v>2400.9</v>
      </c>
      <c r="M27" s="44">
        <v>2363</v>
      </c>
      <c r="N27" s="44">
        <v>2629</v>
      </c>
      <c r="O27" s="44">
        <v>2823.9</v>
      </c>
      <c r="P27" s="44">
        <v>2862</v>
      </c>
      <c r="R27" s="260" t="s">
        <v>160</v>
      </c>
    </row>
    <row r="28" spans="1:18" s="48" customFormat="1" ht="12" customHeight="1">
      <c r="A28" s="262" t="s">
        <v>156</v>
      </c>
      <c r="B28" s="44">
        <v>38887.800000000003</v>
      </c>
      <c r="C28" s="44">
        <v>43755.25</v>
      </c>
      <c r="D28" s="44" t="s">
        <v>31</v>
      </c>
      <c r="E28" s="39">
        <v>3248.5</v>
      </c>
      <c r="F28" s="44">
        <v>3044.2</v>
      </c>
      <c r="G28" s="44">
        <v>2974.4</v>
      </c>
      <c r="H28" s="44">
        <v>2943.5</v>
      </c>
      <c r="I28" s="44">
        <v>2924.6</v>
      </c>
      <c r="J28" s="44">
        <v>3400.9</v>
      </c>
      <c r="K28" s="44">
        <v>4152.3999999999996</v>
      </c>
      <c r="L28" s="44">
        <v>4192.5</v>
      </c>
      <c r="M28" s="44">
        <v>4113.8999999999996</v>
      </c>
      <c r="N28" s="44">
        <v>3794.2</v>
      </c>
      <c r="O28" s="44">
        <v>3388.7</v>
      </c>
      <c r="P28" s="44">
        <v>3495.8</v>
      </c>
      <c r="R28" s="241" t="s">
        <v>161</v>
      </c>
    </row>
    <row r="29" spans="1:18" s="48" customFormat="1" ht="12" customHeight="1">
      <c r="A29" s="221" t="s">
        <v>36</v>
      </c>
      <c r="B29" s="44">
        <v>59468.1</v>
      </c>
      <c r="C29" s="44">
        <v>60612.125</v>
      </c>
      <c r="D29" s="44" t="s">
        <v>31</v>
      </c>
      <c r="E29" s="44">
        <v>6523.6</v>
      </c>
      <c r="F29" s="44">
        <v>6356</v>
      </c>
      <c r="G29" s="44">
        <v>6464.4</v>
      </c>
      <c r="H29" s="44">
        <v>6657.3</v>
      </c>
      <c r="I29" s="44">
        <v>6982.8</v>
      </c>
      <c r="J29" s="44">
        <v>7871.4</v>
      </c>
      <c r="K29" s="44">
        <v>9268.4</v>
      </c>
      <c r="L29" s="44">
        <v>9382.7999999999993</v>
      </c>
      <c r="M29" s="44">
        <v>9489.7999999999993</v>
      </c>
      <c r="N29" s="44">
        <v>9537.4</v>
      </c>
      <c r="O29" s="44">
        <v>9257.2000000000007</v>
      </c>
      <c r="P29" s="44">
        <v>9377.7000000000007</v>
      </c>
      <c r="R29" s="241" t="s">
        <v>65</v>
      </c>
    </row>
    <row r="30" spans="1:18" ht="12" customHeight="1">
      <c r="A30" s="263" t="s">
        <v>157</v>
      </c>
      <c r="B30" s="39">
        <v>4333.2</v>
      </c>
      <c r="C30" s="39" t="s">
        <v>1</v>
      </c>
      <c r="D30" s="39" t="s">
        <v>31</v>
      </c>
      <c r="E30" s="39" t="s">
        <v>1</v>
      </c>
      <c r="F30" s="39" t="s">
        <v>1</v>
      </c>
      <c r="G30" s="39" t="s">
        <v>1</v>
      </c>
      <c r="H30" s="39" t="s">
        <v>1</v>
      </c>
      <c r="I30" s="39" t="s">
        <v>1</v>
      </c>
      <c r="J30" s="39" t="s">
        <v>1</v>
      </c>
      <c r="K30" s="39" t="s">
        <v>1</v>
      </c>
      <c r="L30" s="39" t="s">
        <v>1</v>
      </c>
      <c r="M30" s="39" t="s">
        <v>1</v>
      </c>
      <c r="N30" s="39" t="s">
        <v>1</v>
      </c>
      <c r="O30" s="39" t="s">
        <v>1</v>
      </c>
      <c r="P30" s="39"/>
      <c r="R30" s="241" t="s">
        <v>162</v>
      </c>
    </row>
    <row r="31" spans="1:18" ht="12" customHeight="1">
      <c r="A31" s="214" t="s">
        <v>158</v>
      </c>
      <c r="B31" s="44" t="s">
        <v>1</v>
      </c>
      <c r="C31" s="44" t="s">
        <v>1</v>
      </c>
      <c r="D31" s="44" t="s">
        <v>31</v>
      </c>
      <c r="E31" s="44">
        <v>323.5</v>
      </c>
      <c r="F31" s="44">
        <v>340.6</v>
      </c>
      <c r="G31" s="44">
        <v>416.7</v>
      </c>
      <c r="H31" s="44">
        <v>465.3</v>
      </c>
      <c r="I31" s="44">
        <v>630</v>
      </c>
      <c r="J31" s="39">
        <v>778.4</v>
      </c>
      <c r="K31" s="39">
        <v>926.6</v>
      </c>
      <c r="L31" s="39">
        <v>1029.5999999999999</v>
      </c>
      <c r="M31" s="39">
        <v>1033.9000000000001</v>
      </c>
      <c r="N31" s="39">
        <v>722.1</v>
      </c>
      <c r="O31" s="39">
        <v>658.5</v>
      </c>
      <c r="P31" s="39">
        <v>649</v>
      </c>
      <c r="R31" s="105" t="s">
        <v>163</v>
      </c>
    </row>
    <row r="32" spans="1:18" ht="12" customHeight="1">
      <c r="A32" s="214" t="s">
        <v>146</v>
      </c>
      <c r="B32" s="44" t="s">
        <v>1</v>
      </c>
      <c r="C32" s="44" t="s">
        <v>1</v>
      </c>
      <c r="D32" s="44" t="s">
        <v>31</v>
      </c>
      <c r="E32" s="44">
        <v>443</v>
      </c>
      <c r="F32" s="44">
        <v>483.5</v>
      </c>
      <c r="G32" s="44">
        <v>530.29999999999995</v>
      </c>
      <c r="H32" s="44">
        <v>540.20000000000005</v>
      </c>
      <c r="I32" s="44">
        <v>588.6</v>
      </c>
      <c r="J32" s="39">
        <v>654.1</v>
      </c>
      <c r="K32" s="39">
        <v>746.2</v>
      </c>
      <c r="L32" s="39">
        <v>809.3</v>
      </c>
      <c r="M32" s="39">
        <v>876.1</v>
      </c>
      <c r="N32" s="39">
        <v>895.1</v>
      </c>
      <c r="O32" s="39">
        <v>905.1</v>
      </c>
      <c r="P32" s="39">
        <v>918.9</v>
      </c>
      <c r="R32" s="105" t="s">
        <v>164</v>
      </c>
    </row>
    <row r="33" spans="1:18" ht="12" customHeight="1">
      <c r="A33" s="215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50"/>
      <c r="R33" s="50"/>
    </row>
    <row r="34" spans="1:18" ht="12" customHeight="1">
      <c r="A34" s="214"/>
      <c r="B34" s="38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8" ht="12" customHeight="1">
      <c r="A35" s="213" t="s">
        <v>22</v>
      </c>
      <c r="B35" s="38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</row>
    <row r="36" spans="1:18" ht="12" customHeight="1">
      <c r="A36" s="212" t="s">
        <v>5</v>
      </c>
      <c r="B36" s="38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1:18" ht="12" customHeight="1">
      <c r="A37" s="213" t="s">
        <v>212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</row>
    <row r="38" spans="1:18" ht="12" customHeight="1">
      <c r="A38" s="105" t="s">
        <v>147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</row>
    <row r="39" spans="1:18" ht="12" customHeight="1"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8" ht="12" customHeight="1">
      <c r="A40" s="228" t="s">
        <v>54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8" ht="12" customHeight="1">
      <c r="A41" s="213" t="s">
        <v>74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1:18" ht="12" customHeight="1">
      <c r="A42" s="275" t="s">
        <v>211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</row>
    <row r="43" spans="1:18" ht="12" customHeight="1">
      <c r="A43" s="243" t="s">
        <v>148</v>
      </c>
    </row>
  </sheetData>
  <pageMargins left="0.18" right="0" top="0.5" bottom="0" header="0" footer="0"/>
  <pageSetup scale="63" orientation="landscape" r:id="rId1"/>
  <headerFooter alignWithMargins="0">
    <oddHeader>&amp;R&amp;F  &amp;A  &amp;D  &amp;T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showGridLines="0" workbookViewId="0"/>
  </sheetViews>
  <sheetFormatPr defaultColWidth="11.28515625" defaultRowHeight="12" customHeight="1"/>
  <cols>
    <col min="1" max="1" width="36" style="133" customWidth="1"/>
    <col min="2" max="3" width="9.85546875" style="133" customWidth="1"/>
    <col min="4" max="4" width="9.85546875" style="163" customWidth="1"/>
    <col min="5" max="13" width="9.85546875" style="133" customWidth="1"/>
    <col min="14" max="14" width="2" style="133" customWidth="1"/>
    <col min="15" max="15" width="32.42578125" style="133" customWidth="1"/>
    <col min="16" max="39" width="10.7109375" style="133" customWidth="1"/>
    <col min="40" max="256" width="11.28515625" style="133"/>
    <col min="257" max="257" width="29.140625" style="133" customWidth="1"/>
    <col min="258" max="258" width="3.140625" style="133" customWidth="1"/>
    <col min="259" max="267" width="7.28515625" style="133" customWidth="1"/>
    <col min="268" max="268" width="2" style="133" customWidth="1"/>
    <col min="269" max="269" width="0.85546875" style="133" customWidth="1"/>
    <col min="270" max="270" width="68.140625" style="133" customWidth="1"/>
    <col min="271" max="295" width="10.7109375" style="133" customWidth="1"/>
    <col min="296" max="512" width="11.28515625" style="133"/>
    <col min="513" max="513" width="29.140625" style="133" customWidth="1"/>
    <col min="514" max="514" width="3.140625" style="133" customWidth="1"/>
    <col min="515" max="523" width="7.28515625" style="133" customWidth="1"/>
    <col min="524" max="524" width="2" style="133" customWidth="1"/>
    <col min="525" max="525" width="0.85546875" style="133" customWidth="1"/>
    <col min="526" max="526" width="68.140625" style="133" customWidth="1"/>
    <col min="527" max="551" width="10.7109375" style="133" customWidth="1"/>
    <col min="552" max="768" width="11.28515625" style="133"/>
    <col min="769" max="769" width="29.140625" style="133" customWidth="1"/>
    <col min="770" max="770" width="3.140625" style="133" customWidth="1"/>
    <col min="771" max="779" width="7.28515625" style="133" customWidth="1"/>
    <col min="780" max="780" width="2" style="133" customWidth="1"/>
    <col min="781" max="781" width="0.85546875" style="133" customWidth="1"/>
    <col min="782" max="782" width="68.140625" style="133" customWidth="1"/>
    <col min="783" max="807" width="10.7109375" style="133" customWidth="1"/>
    <col min="808" max="1024" width="11.28515625" style="133"/>
    <col min="1025" max="1025" width="29.140625" style="133" customWidth="1"/>
    <col min="1026" max="1026" width="3.140625" style="133" customWidth="1"/>
    <col min="1027" max="1035" width="7.28515625" style="133" customWidth="1"/>
    <col min="1036" max="1036" width="2" style="133" customWidth="1"/>
    <col min="1037" max="1037" width="0.85546875" style="133" customWidth="1"/>
    <col min="1038" max="1038" width="68.140625" style="133" customWidth="1"/>
    <col min="1039" max="1063" width="10.7109375" style="133" customWidth="1"/>
    <col min="1064" max="1280" width="11.28515625" style="133"/>
    <col min="1281" max="1281" width="29.140625" style="133" customWidth="1"/>
    <col min="1282" max="1282" width="3.140625" style="133" customWidth="1"/>
    <col min="1283" max="1291" width="7.28515625" style="133" customWidth="1"/>
    <col min="1292" max="1292" width="2" style="133" customWidth="1"/>
    <col min="1293" max="1293" width="0.85546875" style="133" customWidth="1"/>
    <col min="1294" max="1294" width="68.140625" style="133" customWidth="1"/>
    <col min="1295" max="1319" width="10.7109375" style="133" customWidth="1"/>
    <col min="1320" max="1536" width="11.28515625" style="133"/>
    <col min="1537" max="1537" width="29.140625" style="133" customWidth="1"/>
    <col min="1538" max="1538" width="3.140625" style="133" customWidth="1"/>
    <col min="1539" max="1547" width="7.28515625" style="133" customWidth="1"/>
    <col min="1548" max="1548" width="2" style="133" customWidth="1"/>
    <col min="1549" max="1549" width="0.85546875" style="133" customWidth="1"/>
    <col min="1550" max="1550" width="68.140625" style="133" customWidth="1"/>
    <col min="1551" max="1575" width="10.7109375" style="133" customWidth="1"/>
    <col min="1576" max="1792" width="11.28515625" style="133"/>
    <col min="1793" max="1793" width="29.140625" style="133" customWidth="1"/>
    <col min="1794" max="1794" width="3.140625" style="133" customWidth="1"/>
    <col min="1795" max="1803" width="7.28515625" style="133" customWidth="1"/>
    <col min="1804" max="1804" width="2" style="133" customWidth="1"/>
    <col min="1805" max="1805" width="0.85546875" style="133" customWidth="1"/>
    <col min="1806" max="1806" width="68.140625" style="133" customWidth="1"/>
    <col min="1807" max="1831" width="10.7109375" style="133" customWidth="1"/>
    <col min="1832" max="2048" width="11.28515625" style="133"/>
    <col min="2049" max="2049" width="29.140625" style="133" customWidth="1"/>
    <col min="2050" max="2050" width="3.140625" style="133" customWidth="1"/>
    <col min="2051" max="2059" width="7.28515625" style="133" customWidth="1"/>
    <col min="2060" max="2060" width="2" style="133" customWidth="1"/>
    <col min="2061" max="2061" width="0.85546875" style="133" customWidth="1"/>
    <col min="2062" max="2062" width="68.140625" style="133" customWidth="1"/>
    <col min="2063" max="2087" width="10.7109375" style="133" customWidth="1"/>
    <col min="2088" max="2304" width="11.28515625" style="133"/>
    <col min="2305" max="2305" width="29.140625" style="133" customWidth="1"/>
    <col min="2306" max="2306" width="3.140625" style="133" customWidth="1"/>
    <col min="2307" max="2315" width="7.28515625" style="133" customWidth="1"/>
    <col min="2316" max="2316" width="2" style="133" customWidth="1"/>
    <col min="2317" max="2317" width="0.85546875" style="133" customWidth="1"/>
    <col min="2318" max="2318" width="68.140625" style="133" customWidth="1"/>
    <col min="2319" max="2343" width="10.7109375" style="133" customWidth="1"/>
    <col min="2344" max="2560" width="11.28515625" style="133"/>
    <col min="2561" max="2561" width="29.140625" style="133" customWidth="1"/>
    <col min="2562" max="2562" width="3.140625" style="133" customWidth="1"/>
    <col min="2563" max="2571" width="7.28515625" style="133" customWidth="1"/>
    <col min="2572" max="2572" width="2" style="133" customWidth="1"/>
    <col min="2573" max="2573" width="0.85546875" style="133" customWidth="1"/>
    <col min="2574" max="2574" width="68.140625" style="133" customWidth="1"/>
    <col min="2575" max="2599" width="10.7109375" style="133" customWidth="1"/>
    <col min="2600" max="2816" width="11.28515625" style="133"/>
    <col min="2817" max="2817" width="29.140625" style="133" customWidth="1"/>
    <col min="2818" max="2818" width="3.140625" style="133" customWidth="1"/>
    <col min="2819" max="2827" width="7.28515625" style="133" customWidth="1"/>
    <col min="2828" max="2828" width="2" style="133" customWidth="1"/>
    <col min="2829" max="2829" width="0.85546875" style="133" customWidth="1"/>
    <col min="2830" max="2830" width="68.140625" style="133" customWidth="1"/>
    <col min="2831" max="2855" width="10.7109375" style="133" customWidth="1"/>
    <col min="2856" max="3072" width="11.28515625" style="133"/>
    <col min="3073" max="3073" width="29.140625" style="133" customWidth="1"/>
    <col min="3074" max="3074" width="3.140625" style="133" customWidth="1"/>
    <col min="3075" max="3083" width="7.28515625" style="133" customWidth="1"/>
    <col min="3084" max="3084" width="2" style="133" customWidth="1"/>
    <col min="3085" max="3085" width="0.85546875" style="133" customWidth="1"/>
    <col min="3086" max="3086" width="68.140625" style="133" customWidth="1"/>
    <col min="3087" max="3111" width="10.7109375" style="133" customWidth="1"/>
    <col min="3112" max="3328" width="11.28515625" style="133"/>
    <col min="3329" max="3329" width="29.140625" style="133" customWidth="1"/>
    <col min="3330" max="3330" width="3.140625" style="133" customWidth="1"/>
    <col min="3331" max="3339" width="7.28515625" style="133" customWidth="1"/>
    <col min="3340" max="3340" width="2" style="133" customWidth="1"/>
    <col min="3341" max="3341" width="0.85546875" style="133" customWidth="1"/>
    <col min="3342" max="3342" width="68.140625" style="133" customWidth="1"/>
    <col min="3343" max="3367" width="10.7109375" style="133" customWidth="1"/>
    <col min="3368" max="3584" width="11.28515625" style="133"/>
    <col min="3585" max="3585" width="29.140625" style="133" customWidth="1"/>
    <col min="3586" max="3586" width="3.140625" style="133" customWidth="1"/>
    <col min="3587" max="3595" width="7.28515625" style="133" customWidth="1"/>
    <col min="3596" max="3596" width="2" style="133" customWidth="1"/>
    <col min="3597" max="3597" width="0.85546875" style="133" customWidth="1"/>
    <col min="3598" max="3598" width="68.140625" style="133" customWidth="1"/>
    <col min="3599" max="3623" width="10.7109375" style="133" customWidth="1"/>
    <col min="3624" max="3840" width="11.28515625" style="133"/>
    <col min="3841" max="3841" width="29.140625" style="133" customWidth="1"/>
    <col min="3842" max="3842" width="3.140625" style="133" customWidth="1"/>
    <col min="3843" max="3851" width="7.28515625" style="133" customWidth="1"/>
    <col min="3852" max="3852" width="2" style="133" customWidth="1"/>
    <col min="3853" max="3853" width="0.85546875" style="133" customWidth="1"/>
    <col min="3854" max="3854" width="68.140625" style="133" customWidth="1"/>
    <col min="3855" max="3879" width="10.7109375" style="133" customWidth="1"/>
    <col min="3880" max="4096" width="11.28515625" style="133"/>
    <col min="4097" max="4097" width="29.140625" style="133" customWidth="1"/>
    <col min="4098" max="4098" width="3.140625" style="133" customWidth="1"/>
    <col min="4099" max="4107" width="7.28515625" style="133" customWidth="1"/>
    <col min="4108" max="4108" width="2" style="133" customWidth="1"/>
    <col min="4109" max="4109" width="0.85546875" style="133" customWidth="1"/>
    <col min="4110" max="4110" width="68.140625" style="133" customWidth="1"/>
    <col min="4111" max="4135" width="10.7109375" style="133" customWidth="1"/>
    <col min="4136" max="4352" width="11.28515625" style="133"/>
    <col min="4353" max="4353" width="29.140625" style="133" customWidth="1"/>
    <col min="4354" max="4354" width="3.140625" style="133" customWidth="1"/>
    <col min="4355" max="4363" width="7.28515625" style="133" customWidth="1"/>
    <col min="4364" max="4364" width="2" style="133" customWidth="1"/>
    <col min="4365" max="4365" width="0.85546875" style="133" customWidth="1"/>
    <col min="4366" max="4366" width="68.140625" style="133" customWidth="1"/>
    <col min="4367" max="4391" width="10.7109375" style="133" customWidth="1"/>
    <col min="4392" max="4608" width="11.28515625" style="133"/>
    <col min="4609" max="4609" width="29.140625" style="133" customWidth="1"/>
    <col min="4610" max="4610" width="3.140625" style="133" customWidth="1"/>
    <col min="4611" max="4619" width="7.28515625" style="133" customWidth="1"/>
    <col min="4620" max="4620" width="2" style="133" customWidth="1"/>
    <col min="4621" max="4621" width="0.85546875" style="133" customWidth="1"/>
    <col min="4622" max="4622" width="68.140625" style="133" customWidth="1"/>
    <col min="4623" max="4647" width="10.7109375" style="133" customWidth="1"/>
    <col min="4648" max="4864" width="11.28515625" style="133"/>
    <col min="4865" max="4865" width="29.140625" style="133" customWidth="1"/>
    <col min="4866" max="4866" width="3.140625" style="133" customWidth="1"/>
    <col min="4867" max="4875" width="7.28515625" style="133" customWidth="1"/>
    <col min="4876" max="4876" width="2" style="133" customWidth="1"/>
    <col min="4877" max="4877" width="0.85546875" style="133" customWidth="1"/>
    <col min="4878" max="4878" width="68.140625" style="133" customWidth="1"/>
    <col min="4879" max="4903" width="10.7109375" style="133" customWidth="1"/>
    <col min="4904" max="5120" width="11.28515625" style="133"/>
    <col min="5121" max="5121" width="29.140625" style="133" customWidth="1"/>
    <col min="5122" max="5122" width="3.140625" style="133" customWidth="1"/>
    <col min="5123" max="5131" width="7.28515625" style="133" customWidth="1"/>
    <col min="5132" max="5132" width="2" style="133" customWidth="1"/>
    <col min="5133" max="5133" width="0.85546875" style="133" customWidth="1"/>
    <col min="5134" max="5134" width="68.140625" style="133" customWidth="1"/>
    <col min="5135" max="5159" width="10.7109375" style="133" customWidth="1"/>
    <col min="5160" max="5376" width="11.28515625" style="133"/>
    <col min="5377" max="5377" width="29.140625" style="133" customWidth="1"/>
    <col min="5378" max="5378" width="3.140625" style="133" customWidth="1"/>
    <col min="5379" max="5387" width="7.28515625" style="133" customWidth="1"/>
    <col min="5388" max="5388" width="2" style="133" customWidth="1"/>
    <col min="5389" max="5389" width="0.85546875" style="133" customWidth="1"/>
    <col min="5390" max="5390" width="68.140625" style="133" customWidth="1"/>
    <col min="5391" max="5415" width="10.7109375" style="133" customWidth="1"/>
    <col min="5416" max="5632" width="11.28515625" style="133"/>
    <col min="5633" max="5633" width="29.140625" style="133" customWidth="1"/>
    <col min="5634" max="5634" width="3.140625" style="133" customWidth="1"/>
    <col min="5635" max="5643" width="7.28515625" style="133" customWidth="1"/>
    <col min="5644" max="5644" width="2" style="133" customWidth="1"/>
    <col min="5645" max="5645" width="0.85546875" style="133" customWidth="1"/>
    <col min="5646" max="5646" width="68.140625" style="133" customWidth="1"/>
    <col min="5647" max="5671" width="10.7109375" style="133" customWidth="1"/>
    <col min="5672" max="5888" width="11.28515625" style="133"/>
    <col min="5889" max="5889" width="29.140625" style="133" customWidth="1"/>
    <col min="5890" max="5890" width="3.140625" style="133" customWidth="1"/>
    <col min="5891" max="5899" width="7.28515625" style="133" customWidth="1"/>
    <col min="5900" max="5900" width="2" style="133" customWidth="1"/>
    <col min="5901" max="5901" width="0.85546875" style="133" customWidth="1"/>
    <col min="5902" max="5902" width="68.140625" style="133" customWidth="1"/>
    <col min="5903" max="5927" width="10.7109375" style="133" customWidth="1"/>
    <col min="5928" max="6144" width="11.28515625" style="133"/>
    <col min="6145" max="6145" width="29.140625" style="133" customWidth="1"/>
    <col min="6146" max="6146" width="3.140625" style="133" customWidth="1"/>
    <col min="6147" max="6155" width="7.28515625" style="133" customWidth="1"/>
    <col min="6156" max="6156" width="2" style="133" customWidth="1"/>
    <col min="6157" max="6157" width="0.85546875" style="133" customWidth="1"/>
    <col min="6158" max="6158" width="68.140625" style="133" customWidth="1"/>
    <col min="6159" max="6183" width="10.7109375" style="133" customWidth="1"/>
    <col min="6184" max="6400" width="11.28515625" style="133"/>
    <col min="6401" max="6401" width="29.140625" style="133" customWidth="1"/>
    <col min="6402" max="6402" width="3.140625" style="133" customWidth="1"/>
    <col min="6403" max="6411" width="7.28515625" style="133" customWidth="1"/>
    <col min="6412" max="6412" width="2" style="133" customWidth="1"/>
    <col min="6413" max="6413" width="0.85546875" style="133" customWidth="1"/>
    <col min="6414" max="6414" width="68.140625" style="133" customWidth="1"/>
    <col min="6415" max="6439" width="10.7109375" style="133" customWidth="1"/>
    <col min="6440" max="6656" width="11.28515625" style="133"/>
    <col min="6657" max="6657" width="29.140625" style="133" customWidth="1"/>
    <col min="6658" max="6658" width="3.140625" style="133" customWidth="1"/>
    <col min="6659" max="6667" width="7.28515625" style="133" customWidth="1"/>
    <col min="6668" max="6668" width="2" style="133" customWidth="1"/>
    <col min="6669" max="6669" width="0.85546875" style="133" customWidth="1"/>
    <col min="6670" max="6670" width="68.140625" style="133" customWidth="1"/>
    <col min="6671" max="6695" width="10.7109375" style="133" customWidth="1"/>
    <col min="6696" max="6912" width="11.28515625" style="133"/>
    <col min="6913" max="6913" width="29.140625" style="133" customWidth="1"/>
    <col min="6914" max="6914" width="3.140625" style="133" customWidth="1"/>
    <col min="6915" max="6923" width="7.28515625" style="133" customWidth="1"/>
    <col min="6924" max="6924" width="2" style="133" customWidth="1"/>
    <col min="6925" max="6925" width="0.85546875" style="133" customWidth="1"/>
    <col min="6926" max="6926" width="68.140625" style="133" customWidth="1"/>
    <col min="6927" max="6951" width="10.7109375" style="133" customWidth="1"/>
    <col min="6952" max="7168" width="11.28515625" style="133"/>
    <col min="7169" max="7169" width="29.140625" style="133" customWidth="1"/>
    <col min="7170" max="7170" width="3.140625" style="133" customWidth="1"/>
    <col min="7171" max="7179" width="7.28515625" style="133" customWidth="1"/>
    <col min="7180" max="7180" width="2" style="133" customWidth="1"/>
    <col min="7181" max="7181" width="0.85546875" style="133" customWidth="1"/>
    <col min="7182" max="7182" width="68.140625" style="133" customWidth="1"/>
    <col min="7183" max="7207" width="10.7109375" style="133" customWidth="1"/>
    <col min="7208" max="7424" width="11.28515625" style="133"/>
    <col min="7425" max="7425" width="29.140625" style="133" customWidth="1"/>
    <col min="7426" max="7426" width="3.140625" style="133" customWidth="1"/>
    <col min="7427" max="7435" width="7.28515625" style="133" customWidth="1"/>
    <col min="7436" max="7436" width="2" style="133" customWidth="1"/>
    <col min="7437" max="7437" width="0.85546875" style="133" customWidth="1"/>
    <col min="7438" max="7438" width="68.140625" style="133" customWidth="1"/>
    <col min="7439" max="7463" width="10.7109375" style="133" customWidth="1"/>
    <col min="7464" max="7680" width="11.28515625" style="133"/>
    <col min="7681" max="7681" width="29.140625" style="133" customWidth="1"/>
    <col min="7682" max="7682" width="3.140625" style="133" customWidth="1"/>
    <col min="7683" max="7691" width="7.28515625" style="133" customWidth="1"/>
    <col min="7692" max="7692" width="2" style="133" customWidth="1"/>
    <col min="7693" max="7693" width="0.85546875" style="133" customWidth="1"/>
    <col min="7694" max="7694" width="68.140625" style="133" customWidth="1"/>
    <col min="7695" max="7719" width="10.7109375" style="133" customWidth="1"/>
    <col min="7720" max="7936" width="11.28515625" style="133"/>
    <col min="7937" max="7937" width="29.140625" style="133" customWidth="1"/>
    <col min="7938" max="7938" width="3.140625" style="133" customWidth="1"/>
    <col min="7939" max="7947" width="7.28515625" style="133" customWidth="1"/>
    <col min="7948" max="7948" width="2" style="133" customWidth="1"/>
    <col min="7949" max="7949" width="0.85546875" style="133" customWidth="1"/>
    <col min="7950" max="7950" width="68.140625" style="133" customWidth="1"/>
    <col min="7951" max="7975" width="10.7109375" style="133" customWidth="1"/>
    <col min="7976" max="8192" width="11.28515625" style="133"/>
    <col min="8193" max="8193" width="29.140625" style="133" customWidth="1"/>
    <col min="8194" max="8194" width="3.140625" style="133" customWidth="1"/>
    <col min="8195" max="8203" width="7.28515625" style="133" customWidth="1"/>
    <col min="8204" max="8204" width="2" style="133" customWidth="1"/>
    <col min="8205" max="8205" width="0.85546875" style="133" customWidth="1"/>
    <col min="8206" max="8206" width="68.140625" style="133" customWidth="1"/>
    <col min="8207" max="8231" width="10.7109375" style="133" customWidth="1"/>
    <col min="8232" max="8448" width="11.28515625" style="133"/>
    <col min="8449" max="8449" width="29.140625" style="133" customWidth="1"/>
    <col min="8450" max="8450" width="3.140625" style="133" customWidth="1"/>
    <col min="8451" max="8459" width="7.28515625" style="133" customWidth="1"/>
    <col min="8460" max="8460" width="2" style="133" customWidth="1"/>
    <col min="8461" max="8461" width="0.85546875" style="133" customWidth="1"/>
    <col min="8462" max="8462" width="68.140625" style="133" customWidth="1"/>
    <col min="8463" max="8487" width="10.7109375" style="133" customWidth="1"/>
    <col min="8488" max="8704" width="11.28515625" style="133"/>
    <col min="8705" max="8705" width="29.140625" style="133" customWidth="1"/>
    <col min="8706" max="8706" width="3.140625" style="133" customWidth="1"/>
    <col min="8707" max="8715" width="7.28515625" style="133" customWidth="1"/>
    <col min="8716" max="8716" width="2" style="133" customWidth="1"/>
    <col min="8717" max="8717" width="0.85546875" style="133" customWidth="1"/>
    <col min="8718" max="8718" width="68.140625" style="133" customWidth="1"/>
    <col min="8719" max="8743" width="10.7109375" style="133" customWidth="1"/>
    <col min="8744" max="8960" width="11.28515625" style="133"/>
    <col min="8961" max="8961" width="29.140625" style="133" customWidth="1"/>
    <col min="8962" max="8962" width="3.140625" style="133" customWidth="1"/>
    <col min="8963" max="8971" width="7.28515625" style="133" customWidth="1"/>
    <col min="8972" max="8972" width="2" style="133" customWidth="1"/>
    <col min="8973" max="8973" width="0.85546875" style="133" customWidth="1"/>
    <col min="8974" max="8974" width="68.140625" style="133" customWidth="1"/>
    <col min="8975" max="8999" width="10.7109375" style="133" customWidth="1"/>
    <col min="9000" max="9216" width="11.28515625" style="133"/>
    <col min="9217" max="9217" width="29.140625" style="133" customWidth="1"/>
    <col min="9218" max="9218" width="3.140625" style="133" customWidth="1"/>
    <col min="9219" max="9227" width="7.28515625" style="133" customWidth="1"/>
    <col min="9228" max="9228" width="2" style="133" customWidth="1"/>
    <col min="9229" max="9229" width="0.85546875" style="133" customWidth="1"/>
    <col min="9230" max="9230" width="68.140625" style="133" customWidth="1"/>
    <col min="9231" max="9255" width="10.7109375" style="133" customWidth="1"/>
    <col min="9256" max="9472" width="11.28515625" style="133"/>
    <col min="9473" max="9473" width="29.140625" style="133" customWidth="1"/>
    <col min="9474" max="9474" width="3.140625" style="133" customWidth="1"/>
    <col min="9475" max="9483" width="7.28515625" style="133" customWidth="1"/>
    <col min="9484" max="9484" width="2" style="133" customWidth="1"/>
    <col min="9485" max="9485" width="0.85546875" style="133" customWidth="1"/>
    <col min="9486" max="9486" width="68.140625" style="133" customWidth="1"/>
    <col min="9487" max="9511" width="10.7109375" style="133" customWidth="1"/>
    <col min="9512" max="9728" width="11.28515625" style="133"/>
    <col min="9729" max="9729" width="29.140625" style="133" customWidth="1"/>
    <col min="9730" max="9730" width="3.140625" style="133" customWidth="1"/>
    <col min="9731" max="9739" width="7.28515625" style="133" customWidth="1"/>
    <col min="9740" max="9740" width="2" style="133" customWidth="1"/>
    <col min="9741" max="9741" width="0.85546875" style="133" customWidth="1"/>
    <col min="9742" max="9742" width="68.140625" style="133" customWidth="1"/>
    <col min="9743" max="9767" width="10.7109375" style="133" customWidth="1"/>
    <col min="9768" max="9984" width="11.28515625" style="133"/>
    <col min="9985" max="9985" width="29.140625" style="133" customWidth="1"/>
    <col min="9986" max="9986" width="3.140625" style="133" customWidth="1"/>
    <col min="9987" max="9995" width="7.28515625" style="133" customWidth="1"/>
    <col min="9996" max="9996" width="2" style="133" customWidth="1"/>
    <col min="9997" max="9997" width="0.85546875" style="133" customWidth="1"/>
    <col min="9998" max="9998" width="68.140625" style="133" customWidth="1"/>
    <col min="9999" max="10023" width="10.7109375" style="133" customWidth="1"/>
    <col min="10024" max="10240" width="11.28515625" style="133"/>
    <col min="10241" max="10241" width="29.140625" style="133" customWidth="1"/>
    <col min="10242" max="10242" width="3.140625" style="133" customWidth="1"/>
    <col min="10243" max="10251" width="7.28515625" style="133" customWidth="1"/>
    <col min="10252" max="10252" width="2" style="133" customWidth="1"/>
    <col min="10253" max="10253" width="0.85546875" style="133" customWidth="1"/>
    <col min="10254" max="10254" width="68.140625" style="133" customWidth="1"/>
    <col min="10255" max="10279" width="10.7109375" style="133" customWidth="1"/>
    <col min="10280" max="10496" width="11.28515625" style="133"/>
    <col min="10497" max="10497" width="29.140625" style="133" customWidth="1"/>
    <col min="10498" max="10498" width="3.140625" style="133" customWidth="1"/>
    <col min="10499" max="10507" width="7.28515625" style="133" customWidth="1"/>
    <col min="10508" max="10508" width="2" style="133" customWidth="1"/>
    <col min="10509" max="10509" width="0.85546875" style="133" customWidth="1"/>
    <col min="10510" max="10510" width="68.140625" style="133" customWidth="1"/>
    <col min="10511" max="10535" width="10.7109375" style="133" customWidth="1"/>
    <col min="10536" max="10752" width="11.28515625" style="133"/>
    <col min="10753" max="10753" width="29.140625" style="133" customWidth="1"/>
    <col min="10754" max="10754" width="3.140625" style="133" customWidth="1"/>
    <col min="10755" max="10763" width="7.28515625" style="133" customWidth="1"/>
    <col min="10764" max="10764" width="2" style="133" customWidth="1"/>
    <col min="10765" max="10765" width="0.85546875" style="133" customWidth="1"/>
    <col min="10766" max="10766" width="68.140625" style="133" customWidth="1"/>
    <col min="10767" max="10791" width="10.7109375" style="133" customWidth="1"/>
    <col min="10792" max="11008" width="11.28515625" style="133"/>
    <col min="11009" max="11009" width="29.140625" style="133" customWidth="1"/>
    <col min="11010" max="11010" width="3.140625" style="133" customWidth="1"/>
    <col min="11011" max="11019" width="7.28515625" style="133" customWidth="1"/>
    <col min="11020" max="11020" width="2" style="133" customWidth="1"/>
    <col min="11021" max="11021" width="0.85546875" style="133" customWidth="1"/>
    <col min="11022" max="11022" width="68.140625" style="133" customWidth="1"/>
    <col min="11023" max="11047" width="10.7109375" style="133" customWidth="1"/>
    <col min="11048" max="11264" width="11.28515625" style="133"/>
    <col min="11265" max="11265" width="29.140625" style="133" customWidth="1"/>
    <col min="11266" max="11266" width="3.140625" style="133" customWidth="1"/>
    <col min="11267" max="11275" width="7.28515625" style="133" customWidth="1"/>
    <col min="11276" max="11276" width="2" style="133" customWidth="1"/>
    <col min="11277" max="11277" width="0.85546875" style="133" customWidth="1"/>
    <col min="11278" max="11278" width="68.140625" style="133" customWidth="1"/>
    <col min="11279" max="11303" width="10.7109375" style="133" customWidth="1"/>
    <col min="11304" max="11520" width="11.28515625" style="133"/>
    <col min="11521" max="11521" width="29.140625" style="133" customWidth="1"/>
    <col min="11522" max="11522" width="3.140625" style="133" customWidth="1"/>
    <col min="11523" max="11531" width="7.28515625" style="133" customWidth="1"/>
    <col min="11532" max="11532" width="2" style="133" customWidth="1"/>
    <col min="11533" max="11533" width="0.85546875" style="133" customWidth="1"/>
    <col min="11534" max="11534" width="68.140625" style="133" customWidth="1"/>
    <col min="11535" max="11559" width="10.7109375" style="133" customWidth="1"/>
    <col min="11560" max="11776" width="11.28515625" style="133"/>
    <col min="11777" max="11777" width="29.140625" style="133" customWidth="1"/>
    <col min="11778" max="11778" width="3.140625" style="133" customWidth="1"/>
    <col min="11779" max="11787" width="7.28515625" style="133" customWidth="1"/>
    <col min="11788" max="11788" width="2" style="133" customWidth="1"/>
    <col min="11789" max="11789" width="0.85546875" style="133" customWidth="1"/>
    <col min="11790" max="11790" width="68.140625" style="133" customWidth="1"/>
    <col min="11791" max="11815" width="10.7109375" style="133" customWidth="1"/>
    <col min="11816" max="12032" width="11.28515625" style="133"/>
    <col min="12033" max="12033" width="29.140625" style="133" customWidth="1"/>
    <col min="12034" max="12034" width="3.140625" style="133" customWidth="1"/>
    <col min="12035" max="12043" width="7.28515625" style="133" customWidth="1"/>
    <col min="12044" max="12044" width="2" style="133" customWidth="1"/>
    <col min="12045" max="12045" width="0.85546875" style="133" customWidth="1"/>
    <col min="12046" max="12046" width="68.140625" style="133" customWidth="1"/>
    <col min="12047" max="12071" width="10.7109375" style="133" customWidth="1"/>
    <col min="12072" max="12288" width="11.28515625" style="133"/>
    <col min="12289" max="12289" width="29.140625" style="133" customWidth="1"/>
    <col min="12290" max="12290" width="3.140625" style="133" customWidth="1"/>
    <col min="12291" max="12299" width="7.28515625" style="133" customWidth="1"/>
    <col min="12300" max="12300" width="2" style="133" customWidth="1"/>
    <col min="12301" max="12301" width="0.85546875" style="133" customWidth="1"/>
    <col min="12302" max="12302" width="68.140625" style="133" customWidth="1"/>
    <col min="12303" max="12327" width="10.7109375" style="133" customWidth="1"/>
    <col min="12328" max="12544" width="11.28515625" style="133"/>
    <col min="12545" max="12545" width="29.140625" style="133" customWidth="1"/>
    <col min="12546" max="12546" width="3.140625" style="133" customWidth="1"/>
    <col min="12547" max="12555" width="7.28515625" style="133" customWidth="1"/>
    <col min="12556" max="12556" width="2" style="133" customWidth="1"/>
    <col min="12557" max="12557" width="0.85546875" style="133" customWidth="1"/>
    <col min="12558" max="12558" width="68.140625" style="133" customWidth="1"/>
    <col min="12559" max="12583" width="10.7109375" style="133" customWidth="1"/>
    <col min="12584" max="12800" width="11.28515625" style="133"/>
    <col min="12801" max="12801" width="29.140625" style="133" customWidth="1"/>
    <col min="12802" max="12802" width="3.140625" style="133" customWidth="1"/>
    <col min="12803" max="12811" width="7.28515625" style="133" customWidth="1"/>
    <col min="12812" max="12812" width="2" style="133" customWidth="1"/>
    <col min="12813" max="12813" width="0.85546875" style="133" customWidth="1"/>
    <col min="12814" max="12814" width="68.140625" style="133" customWidth="1"/>
    <col min="12815" max="12839" width="10.7109375" style="133" customWidth="1"/>
    <col min="12840" max="13056" width="11.28515625" style="133"/>
    <col min="13057" max="13057" width="29.140625" style="133" customWidth="1"/>
    <col min="13058" max="13058" width="3.140625" style="133" customWidth="1"/>
    <col min="13059" max="13067" width="7.28515625" style="133" customWidth="1"/>
    <col min="13068" max="13068" width="2" style="133" customWidth="1"/>
    <col min="13069" max="13069" width="0.85546875" style="133" customWidth="1"/>
    <col min="13070" max="13070" width="68.140625" style="133" customWidth="1"/>
    <col min="13071" max="13095" width="10.7109375" style="133" customWidth="1"/>
    <col min="13096" max="13312" width="11.28515625" style="133"/>
    <col min="13313" max="13313" width="29.140625" style="133" customWidth="1"/>
    <col min="13314" max="13314" width="3.140625" style="133" customWidth="1"/>
    <col min="13315" max="13323" width="7.28515625" style="133" customWidth="1"/>
    <col min="13324" max="13324" width="2" style="133" customWidth="1"/>
    <col min="13325" max="13325" width="0.85546875" style="133" customWidth="1"/>
    <col min="13326" max="13326" width="68.140625" style="133" customWidth="1"/>
    <col min="13327" max="13351" width="10.7109375" style="133" customWidth="1"/>
    <col min="13352" max="13568" width="11.28515625" style="133"/>
    <col min="13569" max="13569" width="29.140625" style="133" customWidth="1"/>
    <col min="13570" max="13570" width="3.140625" style="133" customWidth="1"/>
    <col min="13571" max="13579" width="7.28515625" style="133" customWidth="1"/>
    <col min="13580" max="13580" width="2" style="133" customWidth="1"/>
    <col min="13581" max="13581" width="0.85546875" style="133" customWidth="1"/>
    <col min="13582" max="13582" width="68.140625" style="133" customWidth="1"/>
    <col min="13583" max="13607" width="10.7109375" style="133" customWidth="1"/>
    <col min="13608" max="13824" width="11.28515625" style="133"/>
    <col min="13825" max="13825" width="29.140625" style="133" customWidth="1"/>
    <col min="13826" max="13826" width="3.140625" style="133" customWidth="1"/>
    <col min="13827" max="13835" width="7.28515625" style="133" customWidth="1"/>
    <col min="13836" max="13836" width="2" style="133" customWidth="1"/>
    <col min="13837" max="13837" width="0.85546875" style="133" customWidth="1"/>
    <col min="13838" max="13838" width="68.140625" style="133" customWidth="1"/>
    <col min="13839" max="13863" width="10.7109375" style="133" customWidth="1"/>
    <col min="13864" max="14080" width="11.28515625" style="133"/>
    <col min="14081" max="14081" width="29.140625" style="133" customWidth="1"/>
    <col min="14082" max="14082" width="3.140625" style="133" customWidth="1"/>
    <col min="14083" max="14091" width="7.28515625" style="133" customWidth="1"/>
    <col min="14092" max="14092" width="2" style="133" customWidth="1"/>
    <col min="14093" max="14093" width="0.85546875" style="133" customWidth="1"/>
    <col min="14094" max="14094" width="68.140625" style="133" customWidth="1"/>
    <col min="14095" max="14119" width="10.7109375" style="133" customWidth="1"/>
    <col min="14120" max="14336" width="11.28515625" style="133"/>
    <col min="14337" max="14337" width="29.140625" style="133" customWidth="1"/>
    <col min="14338" max="14338" width="3.140625" style="133" customWidth="1"/>
    <col min="14339" max="14347" width="7.28515625" style="133" customWidth="1"/>
    <col min="14348" max="14348" width="2" style="133" customWidth="1"/>
    <col min="14349" max="14349" width="0.85546875" style="133" customWidth="1"/>
    <col min="14350" max="14350" width="68.140625" style="133" customWidth="1"/>
    <col min="14351" max="14375" width="10.7109375" style="133" customWidth="1"/>
    <col min="14376" max="14592" width="11.28515625" style="133"/>
    <col min="14593" max="14593" width="29.140625" style="133" customWidth="1"/>
    <col min="14594" max="14594" width="3.140625" style="133" customWidth="1"/>
    <col min="14595" max="14603" width="7.28515625" style="133" customWidth="1"/>
    <col min="14604" max="14604" width="2" style="133" customWidth="1"/>
    <col min="14605" max="14605" width="0.85546875" style="133" customWidth="1"/>
    <col min="14606" max="14606" width="68.140625" style="133" customWidth="1"/>
    <col min="14607" max="14631" width="10.7109375" style="133" customWidth="1"/>
    <col min="14632" max="14848" width="11.28515625" style="133"/>
    <col min="14849" max="14849" width="29.140625" style="133" customWidth="1"/>
    <col min="14850" max="14850" width="3.140625" style="133" customWidth="1"/>
    <col min="14851" max="14859" width="7.28515625" style="133" customWidth="1"/>
    <col min="14860" max="14860" width="2" style="133" customWidth="1"/>
    <col min="14861" max="14861" width="0.85546875" style="133" customWidth="1"/>
    <col min="14862" max="14862" width="68.140625" style="133" customWidth="1"/>
    <col min="14863" max="14887" width="10.7109375" style="133" customWidth="1"/>
    <col min="14888" max="15104" width="11.28515625" style="133"/>
    <col min="15105" max="15105" width="29.140625" style="133" customWidth="1"/>
    <col min="15106" max="15106" width="3.140625" style="133" customWidth="1"/>
    <col min="15107" max="15115" width="7.28515625" style="133" customWidth="1"/>
    <col min="15116" max="15116" width="2" style="133" customWidth="1"/>
    <col min="15117" max="15117" width="0.85546875" style="133" customWidth="1"/>
    <col min="15118" max="15118" width="68.140625" style="133" customWidth="1"/>
    <col min="15119" max="15143" width="10.7109375" style="133" customWidth="1"/>
    <col min="15144" max="15360" width="11.28515625" style="133"/>
    <col min="15361" max="15361" width="29.140625" style="133" customWidth="1"/>
    <col min="15362" max="15362" width="3.140625" style="133" customWidth="1"/>
    <col min="15363" max="15371" width="7.28515625" style="133" customWidth="1"/>
    <col min="15372" max="15372" width="2" style="133" customWidth="1"/>
    <col min="15373" max="15373" width="0.85546875" style="133" customWidth="1"/>
    <col min="15374" max="15374" width="68.140625" style="133" customWidth="1"/>
    <col min="15375" max="15399" width="10.7109375" style="133" customWidth="1"/>
    <col min="15400" max="15616" width="11.28515625" style="133"/>
    <col min="15617" max="15617" width="29.140625" style="133" customWidth="1"/>
    <col min="15618" max="15618" width="3.140625" style="133" customWidth="1"/>
    <col min="15619" max="15627" width="7.28515625" style="133" customWidth="1"/>
    <col min="15628" max="15628" width="2" style="133" customWidth="1"/>
    <col min="15629" max="15629" width="0.85546875" style="133" customWidth="1"/>
    <col min="15630" max="15630" width="68.140625" style="133" customWidth="1"/>
    <col min="15631" max="15655" width="10.7109375" style="133" customWidth="1"/>
    <col min="15656" max="15872" width="11.28515625" style="133"/>
    <col min="15873" max="15873" width="29.140625" style="133" customWidth="1"/>
    <col min="15874" max="15874" width="3.140625" style="133" customWidth="1"/>
    <col min="15875" max="15883" width="7.28515625" style="133" customWidth="1"/>
    <col min="15884" max="15884" width="2" style="133" customWidth="1"/>
    <col min="15885" max="15885" width="0.85546875" style="133" customWidth="1"/>
    <col min="15886" max="15886" width="68.140625" style="133" customWidth="1"/>
    <col min="15887" max="15911" width="10.7109375" style="133" customWidth="1"/>
    <col min="15912" max="16128" width="11.28515625" style="133"/>
    <col min="16129" max="16129" width="29.140625" style="133" customWidth="1"/>
    <col min="16130" max="16130" width="3.140625" style="133" customWidth="1"/>
    <col min="16131" max="16139" width="7.28515625" style="133" customWidth="1"/>
    <col min="16140" max="16140" width="2" style="133" customWidth="1"/>
    <col min="16141" max="16141" width="0.85546875" style="133" customWidth="1"/>
    <col min="16142" max="16142" width="68.140625" style="133" customWidth="1"/>
    <col min="16143" max="16167" width="10.7109375" style="133" customWidth="1"/>
    <col min="16168" max="16384" width="11.28515625" style="133"/>
  </cols>
  <sheetData>
    <row r="1" spans="1:15" s="217" customFormat="1" ht="12" customHeight="1">
      <c r="A1" s="217" t="s">
        <v>770</v>
      </c>
      <c r="H1" s="218"/>
      <c r="I1" s="218"/>
      <c r="J1" s="218"/>
      <c r="K1" s="218"/>
      <c r="L1" s="218"/>
      <c r="M1" s="218"/>
    </row>
    <row r="2" spans="1:15" ht="12" customHeight="1">
      <c r="A2" s="137" t="s">
        <v>4</v>
      </c>
      <c r="B2" s="53"/>
      <c r="C2" s="53"/>
      <c r="D2" s="54"/>
      <c r="H2" s="138"/>
      <c r="I2" s="138"/>
      <c r="J2" s="138"/>
      <c r="K2" s="138"/>
      <c r="L2" s="138"/>
      <c r="M2" s="138"/>
      <c r="O2" s="137" t="s">
        <v>4</v>
      </c>
    </row>
    <row r="3" spans="1:15" ht="26.25" customHeight="1">
      <c r="A3" s="139" t="s">
        <v>79</v>
      </c>
      <c r="B3" s="53"/>
      <c r="D3" s="54"/>
      <c r="H3" s="138"/>
      <c r="I3" s="138"/>
      <c r="J3" s="138"/>
      <c r="K3" s="138"/>
      <c r="L3" s="138"/>
      <c r="M3" s="138"/>
      <c r="O3" s="276" t="s">
        <v>86</v>
      </c>
    </row>
    <row r="4" spans="1:15" ht="12" customHeight="1">
      <c r="A4" s="209" t="s">
        <v>75</v>
      </c>
      <c r="B4" s="53"/>
      <c r="D4" s="54"/>
      <c r="H4" s="138"/>
      <c r="I4" s="138"/>
      <c r="J4" s="138"/>
      <c r="K4" s="138"/>
      <c r="L4" s="138"/>
      <c r="M4" s="138"/>
      <c r="O4" s="229" t="s">
        <v>76</v>
      </c>
    </row>
    <row r="5" spans="1:15" ht="12" customHeight="1">
      <c r="A5" s="230"/>
      <c r="B5" s="60"/>
      <c r="C5" s="130"/>
      <c r="D5" s="61"/>
      <c r="E5" s="130"/>
      <c r="F5" s="130"/>
      <c r="G5" s="54"/>
      <c r="H5" s="54"/>
      <c r="I5" s="54"/>
      <c r="J5" s="54"/>
      <c r="K5" s="54"/>
      <c r="L5" s="54"/>
      <c r="M5" s="54"/>
      <c r="N5" s="130"/>
      <c r="O5" s="130"/>
    </row>
    <row r="6" spans="1:15" ht="12" customHeight="1">
      <c r="A6" s="140"/>
      <c r="B6" s="69">
        <v>2001</v>
      </c>
      <c r="C6" s="69">
        <v>2002</v>
      </c>
      <c r="D6" s="68">
        <v>2003</v>
      </c>
      <c r="E6" s="140">
        <v>2004</v>
      </c>
      <c r="F6" s="140">
        <v>2005</v>
      </c>
      <c r="G6" s="119">
        <v>2006</v>
      </c>
      <c r="H6" s="119">
        <v>2007</v>
      </c>
      <c r="I6" s="119">
        <v>2008</v>
      </c>
      <c r="J6" s="119">
        <v>2009</v>
      </c>
      <c r="K6" s="119">
        <v>2010</v>
      </c>
      <c r="L6" s="131">
        <v>2011</v>
      </c>
      <c r="M6" s="131">
        <v>2012</v>
      </c>
      <c r="N6" s="140" t="s">
        <v>3</v>
      </c>
      <c r="O6" s="140"/>
    </row>
    <row r="7" spans="1:15" ht="24" customHeight="1">
      <c r="B7" s="141"/>
      <c r="C7" s="141"/>
      <c r="D7" s="54"/>
      <c r="E7" s="129"/>
      <c r="F7" s="129"/>
      <c r="G7" s="54"/>
      <c r="H7" s="54"/>
      <c r="I7" s="54"/>
      <c r="J7" s="54"/>
      <c r="K7" s="54"/>
      <c r="L7" s="54"/>
      <c r="M7" s="54"/>
      <c r="N7" s="129"/>
    </row>
    <row r="8" spans="1:15" s="142" customFormat="1" ht="12" customHeight="1">
      <c r="A8" s="142" t="s">
        <v>30</v>
      </c>
      <c r="B8" s="143">
        <v>7649.4752428699994</v>
      </c>
      <c r="C8" s="143">
        <v>7488.8355106528561</v>
      </c>
      <c r="D8" s="143">
        <v>7636.7854158010887</v>
      </c>
      <c r="E8" s="143">
        <v>7912.411729639829</v>
      </c>
      <c r="F8" s="143">
        <v>8217.2435517652884</v>
      </c>
      <c r="G8" s="143">
        <v>9079.5141128469022</v>
      </c>
      <c r="H8" s="143">
        <v>10655.882682508003</v>
      </c>
      <c r="I8" s="143">
        <v>10532.796644061737</v>
      </c>
      <c r="J8" s="143">
        <v>10763.938383029999</v>
      </c>
      <c r="K8" s="143">
        <v>10779.503283612979</v>
      </c>
      <c r="L8" s="143">
        <v>10531.43066348</v>
      </c>
      <c r="M8" s="143">
        <v>10640.735318270003</v>
      </c>
      <c r="N8" s="143"/>
      <c r="O8" s="142" t="s">
        <v>62</v>
      </c>
    </row>
    <row r="9" spans="1:15" ht="12" customHeight="1"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5" ht="12" customHeight="1">
      <c r="A10" s="222" t="s">
        <v>80</v>
      </c>
      <c r="B10" s="144">
        <v>1463.7336571428573</v>
      </c>
      <c r="C10" s="144">
        <v>1306.9626571428564</v>
      </c>
      <c r="D10" s="144">
        <v>1073.8322857142898</v>
      </c>
      <c r="E10" s="132">
        <v>1042.1592000000005</v>
      </c>
      <c r="F10" s="132">
        <v>1137.5772794000031</v>
      </c>
      <c r="G10" s="132">
        <v>1427.7606054800003</v>
      </c>
      <c r="H10" s="132">
        <v>2209.3134037600003</v>
      </c>
      <c r="I10" s="132">
        <v>2149.80990066</v>
      </c>
      <c r="J10" s="132">
        <v>2970.6949534799996</v>
      </c>
      <c r="K10" s="132">
        <v>3246.5191138781429</v>
      </c>
      <c r="L10" s="132">
        <v>2471.7995186781413</v>
      </c>
      <c r="M10" s="132">
        <v>2769.2976493181418</v>
      </c>
      <c r="N10" s="145"/>
      <c r="O10" s="231" t="s">
        <v>87</v>
      </c>
    </row>
    <row r="11" spans="1:15" ht="12" customHeight="1">
      <c r="A11" s="153"/>
      <c r="B11" s="144"/>
      <c r="C11" s="144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45"/>
      <c r="O11" s="222"/>
    </row>
    <row r="12" spans="1:15" ht="12" customHeight="1">
      <c r="A12" s="222" t="s">
        <v>81</v>
      </c>
      <c r="B12" s="146">
        <v>6185.7415857271426</v>
      </c>
      <c r="C12" s="146">
        <v>6181.8728535099999</v>
      </c>
      <c r="D12" s="146">
        <v>6562.9531300867993</v>
      </c>
      <c r="E12" s="146">
        <v>6870.252529639828</v>
      </c>
      <c r="F12" s="146">
        <v>7079.6662723652862</v>
      </c>
      <c r="G12" s="146">
        <v>7651.7535073669014</v>
      </c>
      <c r="H12" s="146">
        <v>8446.5692787480039</v>
      </c>
      <c r="I12" s="146">
        <v>8382.986743401736</v>
      </c>
      <c r="J12" s="146">
        <v>7793.2434295500007</v>
      </c>
      <c r="K12" s="146">
        <v>7532.9841697348365</v>
      </c>
      <c r="L12" s="146">
        <v>8059.6311448018578</v>
      </c>
      <c r="M12" s="146">
        <v>7871.4376689518613</v>
      </c>
      <c r="N12" s="145"/>
      <c r="O12" s="223" t="s">
        <v>69</v>
      </c>
    </row>
    <row r="13" spans="1:15" ht="12" customHeight="1">
      <c r="A13" s="223" t="s">
        <v>192</v>
      </c>
      <c r="B13" s="147">
        <f t="shared" ref="B13:L13" si="0">B14+B15</f>
        <v>669.85711644857156</v>
      </c>
      <c r="C13" s="147">
        <f t="shared" si="0"/>
        <v>438.11266839857132</v>
      </c>
      <c r="D13" s="147">
        <f t="shared" si="0"/>
        <v>696.11328487537139</v>
      </c>
      <c r="E13" s="147">
        <f t="shared" si="0"/>
        <v>766.86918678697123</v>
      </c>
      <c r="F13" s="147">
        <f t="shared" si="0"/>
        <v>787.89263586957122</v>
      </c>
      <c r="G13" s="147">
        <f t="shared" si="0"/>
        <v>610.01996514690006</v>
      </c>
      <c r="H13" s="147">
        <f t="shared" si="0"/>
        <v>829.94372048799994</v>
      </c>
      <c r="I13" s="147">
        <f t="shared" si="0"/>
        <v>877.95916522173593</v>
      </c>
      <c r="J13" s="147">
        <f t="shared" si="0"/>
        <v>727.89790226597279</v>
      </c>
      <c r="K13" s="147">
        <f t="shared" si="0"/>
        <v>944.64374269483494</v>
      </c>
      <c r="L13" s="147">
        <f t="shared" si="0"/>
        <v>1163.1174755900001</v>
      </c>
      <c r="M13" s="147">
        <f>M14+M15</f>
        <v>537.15546704185795</v>
      </c>
      <c r="N13" s="145"/>
      <c r="O13" s="222" t="s">
        <v>193</v>
      </c>
    </row>
    <row r="14" spans="1:15" ht="12" customHeight="1">
      <c r="A14" s="223" t="s">
        <v>194</v>
      </c>
      <c r="B14" s="147">
        <v>647.34511644857162</v>
      </c>
      <c r="C14" s="147">
        <v>373.45066839857134</v>
      </c>
      <c r="D14" s="147">
        <v>627.62028487537145</v>
      </c>
      <c r="E14" s="132">
        <v>678.64518678697118</v>
      </c>
      <c r="F14" s="132">
        <v>644.31363586957127</v>
      </c>
      <c r="G14" s="132">
        <v>490.69696514690008</v>
      </c>
      <c r="H14" s="132">
        <v>714.00621896799998</v>
      </c>
      <c r="I14" s="132">
        <v>760.54435670173586</v>
      </c>
      <c r="J14" s="132">
        <v>617.84540299597279</v>
      </c>
      <c r="K14" s="132">
        <v>833.3067846148349</v>
      </c>
      <c r="L14" s="132">
        <v>1111.4043222400001</v>
      </c>
      <c r="M14" s="132">
        <v>489.13683446185792</v>
      </c>
      <c r="N14" s="145"/>
      <c r="O14" s="271" t="s">
        <v>195</v>
      </c>
    </row>
    <row r="15" spans="1:15" ht="12" customHeight="1">
      <c r="A15" s="223" t="s">
        <v>196</v>
      </c>
      <c r="B15" s="144">
        <v>22.511999999999997</v>
      </c>
      <c r="C15" s="144">
        <v>64.661999999999992</v>
      </c>
      <c r="D15" s="132">
        <v>68.492999999999995</v>
      </c>
      <c r="E15" s="132">
        <v>88.224000000000004</v>
      </c>
      <c r="F15" s="132">
        <v>143.57900000000001</v>
      </c>
      <c r="G15" s="132">
        <v>119.32300000000001</v>
      </c>
      <c r="H15" s="132">
        <v>115.93750152</v>
      </c>
      <c r="I15" s="132">
        <v>117.41480852000001</v>
      </c>
      <c r="J15" s="132">
        <v>110.05249927</v>
      </c>
      <c r="K15" s="132">
        <v>111.33695808</v>
      </c>
      <c r="L15" s="132">
        <v>51.713153350000006</v>
      </c>
      <c r="M15" s="132">
        <v>48.018632580000002</v>
      </c>
      <c r="N15" s="145"/>
      <c r="O15" s="224" t="s">
        <v>197</v>
      </c>
    </row>
    <row r="16" spans="1:15" ht="12" customHeight="1">
      <c r="A16" s="224" t="s">
        <v>198</v>
      </c>
      <c r="B16" s="144">
        <v>6466.4919428571429</v>
      </c>
      <c r="C16" s="144">
        <v>6609.8729428571432</v>
      </c>
      <c r="D16" s="132">
        <v>7065.1309428571421</v>
      </c>
      <c r="E16" s="132">
        <v>7336.9129428571414</v>
      </c>
      <c r="F16" s="132">
        <v>8110.4323684671417</v>
      </c>
      <c r="G16" s="132">
        <v>8761.629561239999</v>
      </c>
      <c r="H16" s="132">
        <v>9394.7295921500008</v>
      </c>
      <c r="I16" s="132">
        <v>9719.5395192200012</v>
      </c>
      <c r="J16" s="132">
        <v>9278.1789220401515</v>
      </c>
      <c r="K16" s="132">
        <v>9236.0121769900015</v>
      </c>
      <c r="L16" s="132">
        <v>9659.8220898699983</v>
      </c>
      <c r="M16" s="132">
        <v>9975.4936774000016</v>
      </c>
      <c r="N16" s="145"/>
      <c r="O16" s="223" t="s">
        <v>199</v>
      </c>
    </row>
    <row r="17" spans="1:15" ht="12" customHeight="1">
      <c r="A17" s="224" t="s">
        <v>200</v>
      </c>
      <c r="B17" s="144">
        <v>-950.6074735785719</v>
      </c>
      <c r="C17" s="144">
        <v>-866.11275774571448</v>
      </c>
      <c r="D17" s="132">
        <v>-1198.2910976457142</v>
      </c>
      <c r="E17" s="132">
        <v>-1233.5296000042856</v>
      </c>
      <c r="F17" s="132">
        <v>-1818.658731971429</v>
      </c>
      <c r="G17" s="132">
        <v>-1719.8960190199987</v>
      </c>
      <c r="H17" s="132">
        <v>-1778.1040338899979</v>
      </c>
      <c r="I17" s="132">
        <v>-2214.5119410399993</v>
      </c>
      <c r="J17" s="132">
        <v>-2212.8333947561246</v>
      </c>
      <c r="K17" s="132">
        <v>-2647.6717499500014</v>
      </c>
      <c r="L17" s="132">
        <v>-2763.3084206581416</v>
      </c>
      <c r="M17" s="132">
        <v>-2641.211475489999</v>
      </c>
      <c r="N17" s="145"/>
      <c r="O17" s="272" t="s">
        <v>203</v>
      </c>
    </row>
    <row r="18" spans="1:15" ht="12" customHeight="1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5"/>
      <c r="O18" s="148"/>
    </row>
    <row r="19" spans="1:15" s="142" customFormat="1" ht="12" customHeight="1">
      <c r="A19" s="150" t="s">
        <v>33</v>
      </c>
      <c r="B19" s="151">
        <v>7649.4752428699994</v>
      </c>
      <c r="C19" s="151">
        <v>7488.8355106528561</v>
      </c>
      <c r="D19" s="151">
        <v>7636.7854158010887</v>
      </c>
      <c r="E19" s="151">
        <v>7912.411729639829</v>
      </c>
      <c r="F19" s="151">
        <v>8217.2435517652884</v>
      </c>
      <c r="G19" s="151">
        <v>9079.5141128469022</v>
      </c>
      <c r="H19" s="151">
        <v>10655.882682508003</v>
      </c>
      <c r="I19" s="151">
        <v>10532.796644061737</v>
      </c>
      <c r="J19" s="151">
        <v>10763.938383029999</v>
      </c>
      <c r="K19" s="151">
        <v>10779.503283612979</v>
      </c>
      <c r="L19" s="151">
        <v>10531.43066348</v>
      </c>
      <c r="M19" s="151">
        <v>10640.735318270003</v>
      </c>
      <c r="N19" s="152"/>
      <c r="O19" s="232" t="s">
        <v>63</v>
      </c>
    </row>
    <row r="20" spans="1:15" ht="12" customHeight="1">
      <c r="A20" s="148"/>
      <c r="B20" s="149"/>
      <c r="C20" s="149"/>
      <c r="D20" s="149"/>
      <c r="E20" s="132"/>
      <c r="F20" s="132"/>
      <c r="G20" s="132"/>
      <c r="H20" s="132"/>
      <c r="I20" s="132"/>
      <c r="J20" s="132"/>
      <c r="K20" s="132"/>
      <c r="L20" s="132"/>
      <c r="M20" s="132"/>
      <c r="N20" s="145"/>
      <c r="O20" s="153"/>
    </row>
    <row r="21" spans="1:15" s="129" customFormat="1" ht="12" customHeight="1">
      <c r="A21" s="223" t="s">
        <v>34</v>
      </c>
      <c r="B21" s="144">
        <v>1266.6200133942857</v>
      </c>
      <c r="C21" s="144">
        <v>1161.6600456242857</v>
      </c>
      <c r="D21" s="132">
        <v>1206.1174194782857</v>
      </c>
      <c r="E21" s="154">
        <v>1361.2710416849714</v>
      </c>
      <c r="F21" s="154">
        <v>1455.2309805485713</v>
      </c>
      <c r="G21" s="154">
        <v>1656.4655423600002</v>
      </c>
      <c r="H21" s="154">
        <v>1937.5619360600001</v>
      </c>
      <c r="I21" s="154">
        <v>1956.0789640299995</v>
      </c>
      <c r="J21" s="154">
        <v>2312.5102556200004</v>
      </c>
      <c r="K21" s="154">
        <v>2641.7290116629756</v>
      </c>
      <c r="L21" s="154">
        <v>2780.9056937800005</v>
      </c>
      <c r="M21" s="154">
        <v>2796.4283472000002</v>
      </c>
      <c r="N21" s="155"/>
      <c r="O21" s="224" t="s">
        <v>64</v>
      </c>
    </row>
    <row r="22" spans="1:15" s="156" customFormat="1" ht="12" customHeight="1">
      <c r="A22" s="223" t="s">
        <v>153</v>
      </c>
      <c r="B22" s="146">
        <v>220.18931428571432</v>
      </c>
      <c r="C22" s="146">
        <v>60.552314285714289</v>
      </c>
      <c r="D22" s="146">
        <v>36.424314285714281</v>
      </c>
      <c r="E22" s="154">
        <v>35.430999999999997</v>
      </c>
      <c r="F22" s="154">
        <v>34.175999999999995</v>
      </c>
      <c r="G22" s="154">
        <v>33.679000000000002</v>
      </c>
      <c r="H22" s="154">
        <v>33.229999999999997</v>
      </c>
      <c r="I22" s="154">
        <v>32.983999999999995</v>
      </c>
      <c r="J22" s="154">
        <v>32.783000000000001</v>
      </c>
      <c r="K22" s="154">
        <v>4.67</v>
      </c>
      <c r="L22" s="154">
        <v>4.452</v>
      </c>
      <c r="M22" s="154">
        <v>4.2350000000000003</v>
      </c>
      <c r="N22" s="154"/>
      <c r="O22" s="270" t="s">
        <v>202</v>
      </c>
    </row>
    <row r="23" spans="1:15" s="129" customFormat="1" ht="12" customHeight="1">
      <c r="A23" s="224" t="s">
        <v>204</v>
      </c>
      <c r="B23" s="147">
        <v>1046.4306991085714</v>
      </c>
      <c r="C23" s="147">
        <v>1101.1077313385713</v>
      </c>
      <c r="D23" s="147">
        <v>1169.6931051925715</v>
      </c>
      <c r="E23" s="154">
        <v>1325.8400416849713</v>
      </c>
      <c r="F23" s="154">
        <v>1421.0549805485714</v>
      </c>
      <c r="G23" s="154">
        <v>1622.7865423600001</v>
      </c>
      <c r="H23" s="154">
        <v>1904.3319360600001</v>
      </c>
      <c r="I23" s="154">
        <v>1923.0949640299996</v>
      </c>
      <c r="J23" s="154">
        <v>2279.7272556200005</v>
      </c>
      <c r="K23" s="154">
        <v>2637.0590116629755</v>
      </c>
      <c r="L23" s="154">
        <v>2776.4536937800003</v>
      </c>
      <c r="M23" s="154">
        <v>2792.1933472000001</v>
      </c>
      <c r="N23" s="155"/>
      <c r="O23" s="224" t="s">
        <v>205</v>
      </c>
    </row>
    <row r="24" spans="1:15" s="129" customFormat="1" ht="12" customHeight="1">
      <c r="A24" s="222" t="s">
        <v>35</v>
      </c>
      <c r="B24" s="146">
        <v>7649.4752428714282</v>
      </c>
      <c r="C24" s="146">
        <v>7488.8355106514282</v>
      </c>
      <c r="D24" s="146">
        <v>7636.7854157982274</v>
      </c>
      <c r="E24" s="146">
        <v>7912.4117296441154</v>
      </c>
      <c r="F24" s="146">
        <v>8217.2435517667127</v>
      </c>
      <c r="G24" s="146">
        <v>9079.5141128469004</v>
      </c>
      <c r="H24" s="146">
        <v>10655.882682508</v>
      </c>
      <c r="I24" s="146">
        <v>10532.796644061735</v>
      </c>
      <c r="J24" s="146">
        <v>10763.938383029999</v>
      </c>
      <c r="K24" s="146">
        <v>10779.503283612976</v>
      </c>
      <c r="L24" s="146">
        <v>10531.430663479998</v>
      </c>
      <c r="M24" s="146">
        <v>10640.735318270001</v>
      </c>
      <c r="N24" s="155"/>
      <c r="O24" s="233" t="s">
        <v>88</v>
      </c>
    </row>
    <row r="25" spans="1:15" s="129" customFormat="1" ht="12" customHeight="1">
      <c r="A25" s="224" t="s">
        <v>206</v>
      </c>
      <c r="B25" s="147">
        <v>6382.8552294771425</v>
      </c>
      <c r="C25" s="147">
        <v>6327.1754650271423</v>
      </c>
      <c r="D25" s="147">
        <v>6430.6679963199422</v>
      </c>
      <c r="E25" s="154">
        <v>6551.1406879591441</v>
      </c>
      <c r="F25" s="154">
        <v>6762.0125712181416</v>
      </c>
      <c r="G25" s="154">
        <v>7423.0485704869006</v>
      </c>
      <c r="H25" s="154">
        <v>8718.3207464480001</v>
      </c>
      <c r="I25" s="154">
        <v>8576.7176800317357</v>
      </c>
      <c r="J25" s="154">
        <v>8451.4281274099994</v>
      </c>
      <c r="K25" s="154">
        <v>8137.7742719500002</v>
      </c>
      <c r="L25" s="154">
        <v>7750.5249696999981</v>
      </c>
      <c r="M25" s="154">
        <v>7844.3069710699992</v>
      </c>
      <c r="N25" s="155"/>
      <c r="O25" s="224" t="s">
        <v>207</v>
      </c>
    </row>
    <row r="26" spans="1:15" ht="12" customHeight="1">
      <c r="A26" s="224" t="s">
        <v>82</v>
      </c>
      <c r="B26" s="144">
        <v>7649.4752428714282</v>
      </c>
      <c r="C26" s="144">
        <v>7488.8355106514282</v>
      </c>
      <c r="D26" s="144">
        <v>7636.7854157982274</v>
      </c>
      <c r="E26" s="144">
        <v>7912.4117296441154</v>
      </c>
      <c r="F26" s="144">
        <v>8217.2435517667127</v>
      </c>
      <c r="G26" s="144">
        <v>9079.5141128469004</v>
      </c>
      <c r="H26" s="144">
        <v>10655.882682508</v>
      </c>
      <c r="I26" s="144">
        <v>10532.796644061735</v>
      </c>
      <c r="J26" s="144">
        <v>10763.938383029999</v>
      </c>
      <c r="K26" s="144">
        <v>10779.503283612976</v>
      </c>
      <c r="L26" s="144">
        <v>10531.430663479998</v>
      </c>
      <c r="M26" s="144">
        <v>10640.735318270001</v>
      </c>
      <c r="N26" s="145"/>
      <c r="O26" s="224" t="s">
        <v>65</v>
      </c>
    </row>
    <row r="27" spans="1:15" ht="12" customHeight="1">
      <c r="A27" s="157"/>
      <c r="B27" s="158"/>
      <c r="C27" s="158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60"/>
      <c r="O27" s="130"/>
    </row>
    <row r="28" spans="1:15" ht="12" customHeight="1">
      <c r="A28" s="161"/>
      <c r="B28" s="144"/>
      <c r="C28" s="144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45"/>
    </row>
    <row r="29" spans="1:15" ht="12" customHeight="1">
      <c r="A29" s="162" t="s">
        <v>61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</row>
    <row r="30" spans="1:15" ht="12" customHeight="1">
      <c r="A30" s="133" t="s">
        <v>83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</row>
    <row r="31" spans="1:15" ht="12" customHeight="1">
      <c r="A31" s="162" t="s">
        <v>84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</row>
    <row r="32" spans="1:15" s="129" customFormat="1" ht="12" customHeight="1"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</row>
    <row r="33" spans="1:14" ht="12" customHeight="1">
      <c r="A33" s="234" t="s">
        <v>89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29"/>
    </row>
    <row r="34" spans="1:14" ht="12" customHeight="1">
      <c r="A34" s="161" t="s">
        <v>90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29"/>
    </row>
    <row r="35" spans="1:14" ht="12" customHeight="1">
      <c r="A35" s="161" t="s">
        <v>85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</row>
    <row r="36" spans="1:14" ht="12" customHeight="1">
      <c r="A36" s="162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</row>
    <row r="37" spans="1:14" ht="12" customHeight="1">
      <c r="A37" s="162"/>
    </row>
    <row r="38" spans="1:14" ht="12" customHeight="1">
      <c r="A38" s="273"/>
    </row>
    <row r="39" spans="1:14" ht="12" customHeight="1">
      <c r="A39" s="162"/>
    </row>
    <row r="40" spans="1:14" ht="12" customHeight="1">
      <c r="A40" s="162"/>
      <c r="D40" s="133"/>
    </row>
    <row r="41" spans="1:14" ht="12" customHeight="1">
      <c r="D41" s="133"/>
    </row>
    <row r="42" spans="1:14" ht="12" customHeight="1">
      <c r="D42" s="133"/>
    </row>
    <row r="43" spans="1:14" ht="12" customHeight="1">
      <c r="D43" s="133"/>
    </row>
    <row r="44" spans="1:14" ht="12" customHeight="1">
      <c r="D44" s="133"/>
    </row>
    <row r="45" spans="1:14" ht="12" customHeight="1">
      <c r="D45" s="133"/>
    </row>
    <row r="46" spans="1:14" s="129" customFormat="1" ht="12" customHeight="1">
      <c r="B46" s="164"/>
      <c r="C46" s="164"/>
      <c r="D46" s="164"/>
    </row>
  </sheetData>
  <pageMargins left="0.75" right="0.75" top="1" bottom="1" header="0.5" footer="0.5"/>
  <pageSetup scale="7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38"/>
  <sheetViews>
    <sheetView showGridLines="0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2.42578125" defaultRowHeight="12" customHeight="1"/>
  <cols>
    <col min="1" max="1" width="42.85546875" style="196" customWidth="1"/>
    <col min="2" max="4" width="8.5703125" style="196" customWidth="1"/>
    <col min="5" max="5" width="8.5703125" style="311" customWidth="1"/>
    <col min="6" max="14" width="8.5703125" style="196" customWidth="1"/>
    <col min="15" max="15" width="2" style="196" customWidth="1"/>
    <col min="16" max="16" width="32.85546875" style="196" customWidth="1"/>
    <col min="17" max="16384" width="12.42578125" style="196"/>
  </cols>
  <sheetData>
    <row r="1" spans="1:16" s="198" customFormat="1" ht="12" customHeight="1">
      <c r="A1" s="42">
        <v>16</v>
      </c>
      <c r="B1" s="211"/>
      <c r="C1" s="211"/>
      <c r="D1" s="211"/>
      <c r="E1" s="210"/>
      <c r="P1" s="42"/>
    </row>
    <row r="2" spans="1:16" ht="12" customHeight="1">
      <c r="A2" s="42" t="s">
        <v>4</v>
      </c>
      <c r="B2" s="45"/>
      <c r="C2" s="45"/>
      <c r="D2" s="45"/>
      <c r="E2" s="4"/>
      <c r="P2" s="42" t="s">
        <v>4</v>
      </c>
    </row>
    <row r="3" spans="1:16" ht="25.5" customHeight="1">
      <c r="A3" s="347" t="s">
        <v>308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P3" s="346" t="s">
        <v>307</v>
      </c>
    </row>
    <row r="4" spans="1:16" ht="12" customHeight="1">
      <c r="A4" s="345" t="s">
        <v>29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P4" s="310" t="s">
        <v>55</v>
      </c>
    </row>
    <row r="5" spans="1:16" ht="12" customHeight="1">
      <c r="A5" s="343"/>
      <c r="B5" s="58"/>
      <c r="C5" s="58"/>
      <c r="D5" s="342"/>
      <c r="E5" s="59"/>
      <c r="F5" s="342"/>
      <c r="G5" s="342"/>
      <c r="H5" s="54"/>
      <c r="I5" s="54"/>
      <c r="J5" s="54"/>
      <c r="K5" s="54"/>
      <c r="L5" s="54"/>
      <c r="M5" s="54"/>
      <c r="N5" s="54"/>
      <c r="O5" s="342"/>
      <c r="P5" s="342"/>
    </row>
    <row r="6" spans="1:16" ht="12" customHeight="1">
      <c r="A6" s="341"/>
      <c r="B6" s="65">
        <v>2000</v>
      </c>
      <c r="C6" s="65">
        <v>2001</v>
      </c>
      <c r="D6" s="65">
        <v>2002</v>
      </c>
      <c r="E6" s="64">
        <v>2003</v>
      </c>
      <c r="F6" s="341">
        <v>2004</v>
      </c>
      <c r="G6" s="341">
        <v>2005</v>
      </c>
      <c r="H6" s="119">
        <v>2006</v>
      </c>
      <c r="I6" s="119">
        <v>2007</v>
      </c>
      <c r="J6" s="119">
        <v>2008</v>
      </c>
      <c r="K6" s="119">
        <v>2009</v>
      </c>
      <c r="L6" s="119">
        <v>2010</v>
      </c>
      <c r="M6" s="131">
        <v>2011</v>
      </c>
      <c r="N6" s="131">
        <v>2012</v>
      </c>
      <c r="O6" s="341"/>
      <c r="P6" s="341"/>
    </row>
    <row r="7" spans="1:16" ht="12" customHeight="1">
      <c r="A7" s="340"/>
      <c r="B7" s="339"/>
      <c r="C7" s="339"/>
      <c r="D7" s="339"/>
      <c r="H7" s="54"/>
      <c r="I7" s="54"/>
      <c r="J7" s="54"/>
      <c r="K7" s="54"/>
      <c r="L7" s="54"/>
      <c r="M7" s="54"/>
      <c r="N7" s="54"/>
    </row>
    <row r="8" spans="1:16" s="329" customFormat="1" ht="24" customHeight="1">
      <c r="A8" s="331" t="s">
        <v>306</v>
      </c>
      <c r="B8" s="336">
        <v>1584.7</v>
      </c>
      <c r="C8" s="336">
        <v>1650.4</v>
      </c>
      <c r="D8" s="336">
        <v>1793.4</v>
      </c>
      <c r="E8" s="336">
        <v>1983.1</v>
      </c>
      <c r="F8" s="336">
        <v>2095.9</v>
      </c>
      <c r="G8" s="336">
        <v>2307.5</v>
      </c>
      <c r="H8" s="336">
        <v>2684.1</v>
      </c>
      <c r="I8" s="336">
        <v>2972.8</v>
      </c>
      <c r="J8" s="336">
        <v>3243</v>
      </c>
      <c r="K8" s="336">
        <v>2857.3</v>
      </c>
      <c r="L8" s="336">
        <v>3213.3</v>
      </c>
      <c r="M8" s="336">
        <v>3557.5</v>
      </c>
      <c r="N8" s="336">
        <v>3758.3</v>
      </c>
      <c r="P8" s="134" t="s">
        <v>305</v>
      </c>
    </row>
    <row r="9" spans="1:16" s="324" customFormat="1" ht="14.1" customHeight="1">
      <c r="A9" s="335" t="s">
        <v>304</v>
      </c>
      <c r="B9" s="334">
        <v>1488.9</v>
      </c>
      <c r="C9" s="334">
        <v>1598.6</v>
      </c>
      <c r="D9" s="334">
        <v>1746</v>
      </c>
      <c r="E9" s="334">
        <v>1915.5</v>
      </c>
      <c r="F9" s="334">
        <v>2047.9</v>
      </c>
      <c r="G9" s="334">
        <v>2258.8000000000002</v>
      </c>
      <c r="H9" s="334">
        <v>2647.9</v>
      </c>
      <c r="I9" s="334">
        <v>2917.2</v>
      </c>
      <c r="J9" s="334">
        <v>3190.7</v>
      </c>
      <c r="K9" s="334">
        <v>2773.8</v>
      </c>
      <c r="L9" s="334">
        <v>3070.2</v>
      </c>
      <c r="M9" s="334">
        <v>3343.5</v>
      </c>
      <c r="N9" s="334">
        <v>3588.1</v>
      </c>
      <c r="P9" s="323" t="s">
        <v>303</v>
      </c>
    </row>
    <row r="10" spans="1:16" s="324" customFormat="1" ht="14.1" customHeight="1">
      <c r="A10" s="335" t="s">
        <v>302</v>
      </c>
      <c r="B10" s="334">
        <v>1344.1</v>
      </c>
      <c r="C10" s="334">
        <v>1448.9</v>
      </c>
      <c r="D10" s="334">
        <v>1595.2</v>
      </c>
      <c r="E10" s="334">
        <v>1736.3</v>
      </c>
      <c r="F10" s="334">
        <v>1820</v>
      </c>
      <c r="G10" s="334">
        <v>2131.6999999999998</v>
      </c>
      <c r="H10" s="334">
        <v>2487.5</v>
      </c>
      <c r="I10" s="334">
        <v>2724.4</v>
      </c>
      <c r="J10" s="334">
        <v>2885.8</v>
      </c>
      <c r="K10" s="334">
        <v>2609.4</v>
      </c>
      <c r="L10" s="334">
        <v>2881.6</v>
      </c>
      <c r="M10" s="334">
        <v>3193.3</v>
      </c>
      <c r="N10" s="334">
        <v>3433.8</v>
      </c>
      <c r="P10" s="323" t="s">
        <v>301</v>
      </c>
    </row>
    <row r="11" spans="1:16" s="324" customFormat="1" ht="14.1" customHeight="1">
      <c r="A11" s="335" t="s">
        <v>300</v>
      </c>
      <c r="B11" s="334">
        <v>144.79999999999998</v>
      </c>
      <c r="C11" s="334">
        <v>149.69999999999999</v>
      </c>
      <c r="D11" s="334">
        <v>150.79999999999998</v>
      </c>
      <c r="E11" s="334">
        <v>179.2</v>
      </c>
      <c r="F11" s="334">
        <v>227.9</v>
      </c>
      <c r="G11" s="334">
        <v>127.2</v>
      </c>
      <c r="H11" s="334">
        <v>160.29999999999998</v>
      </c>
      <c r="I11" s="334">
        <v>192.79999999999998</v>
      </c>
      <c r="J11" s="334">
        <v>305</v>
      </c>
      <c r="K11" s="334">
        <v>164.4</v>
      </c>
      <c r="L11" s="334">
        <v>188.6</v>
      </c>
      <c r="M11" s="334">
        <v>150.20000000000002</v>
      </c>
      <c r="N11" s="334">
        <v>154.19999999999999</v>
      </c>
      <c r="P11" s="323" t="s">
        <v>299</v>
      </c>
    </row>
    <row r="12" spans="1:16" s="324" customFormat="1" ht="14.1" customHeight="1">
      <c r="A12" s="335" t="s">
        <v>298</v>
      </c>
      <c r="B12" s="334">
        <v>1.3</v>
      </c>
      <c r="C12" s="338" t="s">
        <v>782</v>
      </c>
      <c r="D12" s="334">
        <v>2.2999999999999998</v>
      </c>
      <c r="E12" s="338" t="s">
        <v>782</v>
      </c>
      <c r="F12" s="334">
        <v>1.3</v>
      </c>
      <c r="G12" s="338" t="s">
        <v>782</v>
      </c>
      <c r="H12" s="338" t="s">
        <v>782</v>
      </c>
      <c r="I12" s="338" t="s">
        <v>782</v>
      </c>
      <c r="J12" s="338" t="s">
        <v>782</v>
      </c>
      <c r="K12" s="338" t="s">
        <v>782</v>
      </c>
      <c r="L12" s="338" t="s">
        <v>782</v>
      </c>
      <c r="M12" s="338" t="s">
        <v>782</v>
      </c>
      <c r="N12" s="338" t="s">
        <v>782</v>
      </c>
      <c r="P12" s="323" t="s">
        <v>297</v>
      </c>
    </row>
    <row r="13" spans="1:16" s="324" customFormat="1" ht="14.1" customHeight="1">
      <c r="A13" s="335" t="s">
        <v>296</v>
      </c>
      <c r="B13" s="334">
        <v>94.5</v>
      </c>
      <c r="C13" s="334">
        <v>51.4</v>
      </c>
      <c r="D13" s="334">
        <v>45</v>
      </c>
      <c r="E13" s="334">
        <v>67.2</v>
      </c>
      <c r="F13" s="334">
        <v>46.8</v>
      </c>
      <c r="G13" s="334">
        <v>48.5</v>
      </c>
      <c r="H13" s="334">
        <v>36.200000000000003</v>
      </c>
      <c r="I13" s="334">
        <v>55.6</v>
      </c>
      <c r="J13" s="334">
        <v>52.2</v>
      </c>
      <c r="K13" s="334">
        <v>83.5</v>
      </c>
      <c r="L13" s="334">
        <v>142.80000000000001</v>
      </c>
      <c r="M13" s="334">
        <v>213.9</v>
      </c>
      <c r="N13" s="334">
        <v>170</v>
      </c>
      <c r="P13" s="323" t="s">
        <v>295</v>
      </c>
    </row>
    <row r="14" spans="1:16" s="329" customFormat="1" ht="24" customHeight="1">
      <c r="A14" s="331" t="s">
        <v>294</v>
      </c>
      <c r="B14" s="337">
        <v>1883.9</v>
      </c>
      <c r="C14" s="337">
        <v>2143.1999999999998</v>
      </c>
      <c r="D14" s="337">
        <v>2240.5</v>
      </c>
      <c r="E14" s="337">
        <v>2388.6999999999998</v>
      </c>
      <c r="F14" s="337">
        <v>2273.1</v>
      </c>
      <c r="G14" s="337">
        <v>2484.6</v>
      </c>
      <c r="H14" s="336">
        <v>2763.9</v>
      </c>
      <c r="I14" s="336">
        <v>3016.3</v>
      </c>
      <c r="J14" s="336">
        <v>3375.9</v>
      </c>
      <c r="K14" s="336">
        <v>3629.4</v>
      </c>
      <c r="L14" s="336">
        <v>3794.3</v>
      </c>
      <c r="M14" s="336">
        <v>4081.7</v>
      </c>
      <c r="N14" s="336">
        <v>4165.1000000000004</v>
      </c>
      <c r="P14" s="134" t="s">
        <v>293</v>
      </c>
    </row>
    <row r="15" spans="1:16" s="324" customFormat="1" ht="14.1" customHeight="1">
      <c r="A15" s="335" t="s">
        <v>292</v>
      </c>
      <c r="B15" s="334">
        <v>1546.2</v>
      </c>
      <c r="C15" s="334">
        <v>1584.5</v>
      </c>
      <c r="D15" s="334">
        <v>1624.4</v>
      </c>
      <c r="E15" s="334">
        <v>1816.5</v>
      </c>
      <c r="F15" s="334">
        <v>1924.6</v>
      </c>
      <c r="G15" s="334">
        <v>2057</v>
      </c>
      <c r="H15" s="334">
        <v>2285.4</v>
      </c>
      <c r="I15" s="334">
        <v>2496.6</v>
      </c>
      <c r="J15" s="334">
        <v>2778.9</v>
      </c>
      <c r="K15" s="334">
        <v>3031.4</v>
      </c>
      <c r="L15" s="334">
        <v>3114.3</v>
      </c>
      <c r="M15" s="334">
        <v>3369.9</v>
      </c>
      <c r="N15" s="334">
        <v>3373.3</v>
      </c>
      <c r="P15" s="323" t="s">
        <v>291</v>
      </c>
    </row>
    <row r="16" spans="1:16" s="324" customFormat="1" ht="14.1" customHeight="1">
      <c r="A16" s="335" t="s">
        <v>290</v>
      </c>
      <c r="B16" s="334">
        <v>790.7</v>
      </c>
      <c r="C16" s="334">
        <v>763</v>
      </c>
      <c r="D16" s="334">
        <v>756.7</v>
      </c>
      <c r="E16" s="334">
        <v>735.8</v>
      </c>
      <c r="F16" s="334">
        <v>744.6</v>
      </c>
      <c r="G16" s="334">
        <v>765</v>
      </c>
      <c r="H16" s="334">
        <v>836.2</v>
      </c>
      <c r="I16" s="334">
        <v>889.8</v>
      </c>
      <c r="J16" s="334">
        <v>973</v>
      </c>
      <c r="K16" s="334">
        <v>1069.8</v>
      </c>
      <c r="L16" s="334">
        <v>1109</v>
      </c>
      <c r="M16" s="334">
        <v>1278.7</v>
      </c>
      <c r="N16" s="334">
        <v>1329.3</v>
      </c>
      <c r="P16" s="323" t="s">
        <v>289</v>
      </c>
    </row>
    <row r="17" spans="1:16" s="324" customFormat="1" ht="14.1" customHeight="1">
      <c r="A17" s="335" t="s">
        <v>288</v>
      </c>
      <c r="B17" s="334">
        <v>219.3</v>
      </c>
      <c r="C17" s="334">
        <v>256.10000000000002</v>
      </c>
      <c r="D17" s="334">
        <v>265.60000000000002</v>
      </c>
      <c r="E17" s="334">
        <v>317</v>
      </c>
      <c r="F17" s="334">
        <v>356.2</v>
      </c>
      <c r="G17" s="334">
        <v>409.7</v>
      </c>
      <c r="H17" s="334">
        <v>390.7</v>
      </c>
      <c r="I17" s="334">
        <v>445.7</v>
      </c>
      <c r="J17" s="334">
        <v>516.5</v>
      </c>
      <c r="K17" s="334">
        <v>538.5</v>
      </c>
      <c r="L17" s="334">
        <v>587</v>
      </c>
      <c r="M17" s="334">
        <v>540.70000000000005</v>
      </c>
      <c r="N17" s="334">
        <v>502.2</v>
      </c>
      <c r="P17" s="323" t="s">
        <v>287</v>
      </c>
    </row>
    <row r="18" spans="1:16" s="324" customFormat="1" ht="14.1" customHeight="1">
      <c r="A18" s="335" t="s">
        <v>286</v>
      </c>
      <c r="B18" s="334">
        <v>180.2</v>
      </c>
      <c r="C18" s="334">
        <v>172.7</v>
      </c>
      <c r="D18" s="334">
        <v>223.7</v>
      </c>
      <c r="E18" s="334">
        <v>289.7</v>
      </c>
      <c r="F18" s="334">
        <v>320.10000000000002</v>
      </c>
      <c r="G18" s="334">
        <v>371.1</v>
      </c>
      <c r="H18" s="334">
        <v>447</v>
      </c>
      <c r="I18" s="334">
        <v>498.2</v>
      </c>
      <c r="J18" s="334">
        <v>509.4</v>
      </c>
      <c r="K18" s="334">
        <v>518</v>
      </c>
      <c r="L18" s="334">
        <v>496.3</v>
      </c>
      <c r="M18" s="334">
        <v>507.9</v>
      </c>
      <c r="N18" s="334">
        <v>526.4</v>
      </c>
      <c r="P18" s="323" t="s">
        <v>285</v>
      </c>
    </row>
    <row r="19" spans="1:16" s="324" customFormat="1" ht="14.1" customHeight="1">
      <c r="A19" s="335" t="s">
        <v>284</v>
      </c>
      <c r="B19" s="334">
        <v>356</v>
      </c>
      <c r="C19" s="334">
        <v>392.6</v>
      </c>
      <c r="D19" s="334">
        <v>378.4</v>
      </c>
      <c r="E19" s="334">
        <v>474</v>
      </c>
      <c r="F19" s="334">
        <v>503.7</v>
      </c>
      <c r="G19" s="334">
        <v>511.2</v>
      </c>
      <c r="H19" s="334">
        <v>611.5</v>
      </c>
      <c r="I19" s="334">
        <v>662.9</v>
      </c>
      <c r="J19" s="334">
        <v>779.9</v>
      </c>
      <c r="K19" s="334">
        <v>905.2</v>
      </c>
      <c r="L19" s="334">
        <v>922</v>
      </c>
      <c r="M19" s="334">
        <v>1042.7</v>
      </c>
      <c r="N19" s="334">
        <v>1015.4</v>
      </c>
      <c r="P19" s="323" t="s">
        <v>283</v>
      </c>
    </row>
    <row r="20" spans="1:16" s="324" customFormat="1" ht="14.1" customHeight="1">
      <c r="A20" s="335" t="s">
        <v>282</v>
      </c>
      <c r="B20" s="334" t="s">
        <v>603</v>
      </c>
      <c r="C20" s="334" t="s">
        <v>603</v>
      </c>
      <c r="D20" s="334" t="s">
        <v>603</v>
      </c>
      <c r="E20" s="334" t="s">
        <v>603</v>
      </c>
      <c r="F20" s="334" t="s">
        <v>603</v>
      </c>
      <c r="G20" s="334" t="s">
        <v>603</v>
      </c>
      <c r="H20" s="334" t="s">
        <v>603</v>
      </c>
      <c r="I20" s="334" t="s">
        <v>603</v>
      </c>
      <c r="J20" s="334" t="s">
        <v>603</v>
      </c>
      <c r="K20" s="334" t="s">
        <v>603</v>
      </c>
      <c r="L20" s="334" t="s">
        <v>603</v>
      </c>
      <c r="M20" s="334" t="s">
        <v>603</v>
      </c>
      <c r="N20" s="334" t="s">
        <v>603</v>
      </c>
      <c r="P20" s="323" t="s">
        <v>274</v>
      </c>
    </row>
    <row r="21" spans="1:16" s="324" customFormat="1" ht="14.1" customHeight="1">
      <c r="A21" s="335" t="s">
        <v>281</v>
      </c>
      <c r="B21" s="334">
        <v>350.5</v>
      </c>
      <c r="C21" s="334">
        <v>566.5</v>
      </c>
      <c r="D21" s="334">
        <v>615.6</v>
      </c>
      <c r="E21" s="334">
        <v>578</v>
      </c>
      <c r="F21" s="334">
        <v>370.7</v>
      </c>
      <c r="G21" s="334">
        <v>438.3</v>
      </c>
      <c r="H21" s="334">
        <v>494.4</v>
      </c>
      <c r="I21" s="334">
        <v>531</v>
      </c>
      <c r="J21" s="334">
        <v>603.29999999999995</v>
      </c>
      <c r="K21" s="334">
        <v>602.6</v>
      </c>
      <c r="L21" s="334">
        <v>682.9</v>
      </c>
      <c r="M21" s="334">
        <v>718.4</v>
      </c>
      <c r="N21" s="334">
        <v>787.8</v>
      </c>
      <c r="P21" s="323" t="s">
        <v>280</v>
      </c>
    </row>
    <row r="22" spans="1:16" s="324" customFormat="1" ht="14.1" customHeight="1">
      <c r="A22" s="335" t="s">
        <v>279</v>
      </c>
      <c r="B22" s="334">
        <v>203.7</v>
      </c>
      <c r="C22" s="334">
        <v>434.3</v>
      </c>
      <c r="D22" s="334">
        <v>450.3</v>
      </c>
      <c r="E22" s="334">
        <v>431.1</v>
      </c>
      <c r="F22" s="334">
        <v>222.9</v>
      </c>
      <c r="G22" s="334">
        <v>239.4</v>
      </c>
      <c r="H22" s="334">
        <v>256.5</v>
      </c>
      <c r="I22" s="334">
        <v>233.2</v>
      </c>
      <c r="J22" s="334">
        <v>305.39999999999998</v>
      </c>
      <c r="K22" s="334">
        <v>305.3</v>
      </c>
      <c r="L22" s="334">
        <v>392.2</v>
      </c>
      <c r="M22" s="334">
        <v>364.8</v>
      </c>
      <c r="N22" s="334">
        <v>450.6</v>
      </c>
      <c r="P22" s="323" t="s">
        <v>278</v>
      </c>
    </row>
    <row r="23" spans="1:16" s="324" customFormat="1" ht="14.1" customHeight="1">
      <c r="A23" s="335" t="s">
        <v>277</v>
      </c>
      <c r="B23" s="334">
        <v>146.80000000000001</v>
      </c>
      <c r="C23" s="334">
        <v>132.19999999999999</v>
      </c>
      <c r="D23" s="334">
        <v>165.3</v>
      </c>
      <c r="E23" s="334">
        <v>147</v>
      </c>
      <c r="F23" s="334">
        <v>147.80000000000001</v>
      </c>
      <c r="G23" s="334">
        <v>198.9</v>
      </c>
      <c r="H23" s="334">
        <v>238</v>
      </c>
      <c r="I23" s="334">
        <v>297.8</v>
      </c>
      <c r="J23" s="334">
        <v>297.89999999999998</v>
      </c>
      <c r="K23" s="334">
        <v>297.3</v>
      </c>
      <c r="L23" s="334">
        <v>290.7</v>
      </c>
      <c r="M23" s="334">
        <v>353.6</v>
      </c>
      <c r="N23" s="334">
        <v>337.2</v>
      </c>
      <c r="P23" s="323" t="s">
        <v>276</v>
      </c>
    </row>
    <row r="24" spans="1:16" s="324" customFormat="1" ht="14.1" customHeight="1">
      <c r="A24" s="335" t="s">
        <v>275</v>
      </c>
      <c r="B24" s="334" t="s">
        <v>603</v>
      </c>
      <c r="C24" s="334" t="s">
        <v>603</v>
      </c>
      <c r="D24" s="334" t="s">
        <v>603</v>
      </c>
      <c r="E24" s="334" t="s">
        <v>603</v>
      </c>
      <c r="F24" s="334" t="s">
        <v>603</v>
      </c>
      <c r="G24" s="334" t="s">
        <v>603</v>
      </c>
      <c r="H24" s="334" t="s">
        <v>603</v>
      </c>
      <c r="I24" s="334" t="s">
        <v>603</v>
      </c>
      <c r="J24" s="334" t="s">
        <v>603</v>
      </c>
      <c r="K24" s="334" t="s">
        <v>603</v>
      </c>
      <c r="L24" s="334" t="s">
        <v>603</v>
      </c>
      <c r="M24" s="334" t="s">
        <v>603</v>
      </c>
      <c r="N24" s="334" t="s">
        <v>603</v>
      </c>
      <c r="P24" s="323" t="s">
        <v>274</v>
      </c>
    </row>
    <row r="25" spans="1:16" s="324" customFormat="1" ht="14.1" customHeight="1">
      <c r="A25" s="335" t="s">
        <v>273</v>
      </c>
      <c r="B25" s="334">
        <v>-12.8</v>
      </c>
      <c r="C25" s="334">
        <v>-7.7</v>
      </c>
      <c r="D25" s="334">
        <v>0.5</v>
      </c>
      <c r="E25" s="334">
        <v>-5.9</v>
      </c>
      <c r="F25" s="334">
        <v>-22.3</v>
      </c>
      <c r="G25" s="334">
        <v>-10.7</v>
      </c>
      <c r="H25" s="334">
        <v>-15.9</v>
      </c>
      <c r="I25" s="334">
        <v>-11.3</v>
      </c>
      <c r="J25" s="334">
        <v>-6.3</v>
      </c>
      <c r="K25" s="334">
        <v>-4.5999999999999996</v>
      </c>
      <c r="L25" s="334">
        <v>-2.8</v>
      </c>
      <c r="M25" s="334">
        <v>-6.6</v>
      </c>
      <c r="N25" s="334">
        <v>3.9</v>
      </c>
      <c r="P25" s="323" t="s">
        <v>272</v>
      </c>
    </row>
    <row r="26" spans="1:16" s="329" customFormat="1" ht="24" customHeight="1">
      <c r="A26" s="331" t="s">
        <v>271</v>
      </c>
      <c r="B26" s="333">
        <v>-119</v>
      </c>
      <c r="C26" s="333">
        <v>-320.10000000000002</v>
      </c>
      <c r="D26" s="333">
        <v>-223.5</v>
      </c>
      <c r="E26" s="333">
        <v>-115.90000000000003</v>
      </c>
      <c r="F26" s="333">
        <v>142.80000000000001</v>
      </c>
      <c r="G26" s="333">
        <v>194.00000000000003</v>
      </c>
      <c r="H26" s="333">
        <v>367.1</v>
      </c>
      <c r="I26" s="333">
        <v>454.8</v>
      </c>
      <c r="J26" s="333">
        <v>376.5</v>
      </c>
      <c r="K26" s="333">
        <v>-254</v>
      </c>
      <c r="L26" s="333">
        <v>-84.699999999999989</v>
      </c>
      <c r="M26" s="333">
        <v>-16.300000000000068</v>
      </c>
      <c r="N26" s="333">
        <v>119.59999999999997</v>
      </c>
      <c r="O26" s="332"/>
      <c r="P26" s="134" t="s">
        <v>270</v>
      </c>
    </row>
    <row r="27" spans="1:16" s="329" customFormat="1" ht="24" customHeight="1">
      <c r="A27" s="331" t="s">
        <v>269</v>
      </c>
      <c r="B27" s="330">
        <v>-299.2</v>
      </c>
      <c r="C27" s="330">
        <v>-492.8</v>
      </c>
      <c r="D27" s="330">
        <v>-447.2</v>
      </c>
      <c r="E27" s="330">
        <v>-405.6</v>
      </c>
      <c r="F27" s="330">
        <v>-177.3</v>
      </c>
      <c r="G27" s="330">
        <v>-177.1</v>
      </c>
      <c r="H27" s="330">
        <v>-79.900000000000006</v>
      </c>
      <c r="I27" s="330">
        <v>-43.4</v>
      </c>
      <c r="J27" s="330">
        <v>-132.9</v>
      </c>
      <c r="K27" s="330">
        <v>-772</v>
      </c>
      <c r="L27" s="330">
        <v>-581</v>
      </c>
      <c r="M27" s="330">
        <v>-524.20000000000005</v>
      </c>
      <c r="N27" s="330">
        <v>-406.8</v>
      </c>
      <c r="P27" s="134" t="s">
        <v>268</v>
      </c>
    </row>
    <row r="28" spans="1:16" s="324" customFormat="1" ht="12" customHeight="1">
      <c r="A28" s="327"/>
      <c r="B28" s="327"/>
      <c r="C28" s="327"/>
      <c r="D28" s="327"/>
      <c r="E28" s="328"/>
      <c r="F28" s="327"/>
      <c r="G28" s="327"/>
      <c r="H28" s="327"/>
      <c r="I28" s="327"/>
      <c r="J28" s="327"/>
      <c r="K28" s="327"/>
      <c r="L28" s="327"/>
      <c r="M28" s="327"/>
      <c r="N28" s="327"/>
      <c r="O28" s="327"/>
      <c r="P28" s="327"/>
    </row>
    <row r="29" spans="1:16" s="324" customFormat="1" ht="12" customHeight="1">
      <c r="E29" s="325"/>
    </row>
    <row r="30" spans="1:16" s="326" customFormat="1" ht="12" customHeight="1">
      <c r="A30" s="213" t="s">
        <v>61</v>
      </c>
    </row>
    <row r="31" spans="1:16" s="324" customFormat="1" ht="12" customHeight="1">
      <c r="E31" s="325"/>
    </row>
    <row r="32" spans="1:16" s="324" customFormat="1" ht="12" customHeight="1">
      <c r="A32" s="228" t="s">
        <v>54</v>
      </c>
      <c r="E32" s="325"/>
    </row>
    <row r="33" spans="1:5" ht="12" customHeight="1">
      <c r="A33" s="323"/>
    </row>
    <row r="34" spans="1:5" ht="12" customHeight="1">
      <c r="A34" s="322"/>
    </row>
    <row r="35" spans="1:5" ht="12" customHeight="1">
      <c r="A35" s="321"/>
    </row>
    <row r="38" spans="1:5" ht="12" customHeight="1">
      <c r="B38" s="320"/>
      <c r="C38" s="320"/>
      <c r="D38" s="320"/>
      <c r="E38" s="320"/>
    </row>
  </sheetData>
  <pageMargins left="0.15748031496063" right="0" top="0.98425196850393704" bottom="0" header="0" footer="0"/>
  <pageSetup scale="92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28"/>
  <sheetViews>
    <sheetView showGridLines="0" workbookViewId="0"/>
  </sheetViews>
  <sheetFormatPr defaultColWidth="9.28515625" defaultRowHeight="12" customHeight="1"/>
  <cols>
    <col min="1" max="1" width="40" style="322" customWidth="1"/>
    <col min="2" max="14" width="7.85546875" style="348" customWidth="1"/>
    <col min="15" max="15" width="2" style="322" customWidth="1"/>
    <col min="16" max="16" width="42.85546875" style="323" customWidth="1"/>
    <col min="17" max="16384" width="9.28515625" style="322"/>
  </cols>
  <sheetData>
    <row r="1" spans="1:16" s="376" customFormat="1" ht="12" customHeight="1">
      <c r="A1" s="380">
        <v>17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8"/>
      <c r="P1" s="377"/>
    </row>
    <row r="2" spans="1:16" ht="12" customHeight="1">
      <c r="A2" s="42" t="s">
        <v>4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4"/>
      <c r="P2" s="168" t="str">
        <f>+A2</f>
        <v>EL SALVADOR</v>
      </c>
    </row>
    <row r="3" spans="1:16" ht="12" customHeight="1">
      <c r="A3" s="373" t="s">
        <v>343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4"/>
      <c r="P3" s="373" t="s">
        <v>342</v>
      </c>
    </row>
    <row r="4" spans="1:16" ht="12" customHeight="1">
      <c r="A4" s="372" t="s">
        <v>29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0" t="s">
        <v>55</v>
      </c>
    </row>
    <row r="5" spans="1:16" ht="12" customHeight="1">
      <c r="A5" s="227"/>
      <c r="B5" s="54"/>
      <c r="C5" s="54"/>
      <c r="D5" s="156"/>
      <c r="E5" s="54"/>
      <c r="F5" s="54"/>
      <c r="G5" s="54"/>
      <c r="H5" s="54"/>
      <c r="I5" s="54"/>
      <c r="J5" s="54"/>
      <c r="K5" s="54"/>
      <c r="L5" s="54"/>
      <c r="M5" s="54"/>
      <c r="N5" s="54"/>
      <c r="O5" s="129"/>
      <c r="P5" s="227"/>
    </row>
    <row r="6" spans="1:16" ht="12" customHeight="1">
      <c r="A6" s="368"/>
      <c r="B6" s="69">
        <v>2000</v>
      </c>
      <c r="C6" s="69">
        <v>2001</v>
      </c>
      <c r="D6" s="69">
        <v>2002</v>
      </c>
      <c r="E6" s="131">
        <v>2003</v>
      </c>
      <c r="F6" s="131">
        <v>2004</v>
      </c>
      <c r="G6" s="131">
        <v>2005</v>
      </c>
      <c r="H6" s="131">
        <v>2006</v>
      </c>
      <c r="I6" s="131">
        <v>2007</v>
      </c>
      <c r="J6" s="131">
        <v>2008</v>
      </c>
      <c r="K6" s="131">
        <v>2009</v>
      </c>
      <c r="L6" s="131">
        <v>2010</v>
      </c>
      <c r="M6" s="131">
        <v>2011</v>
      </c>
      <c r="N6" s="131">
        <v>2012</v>
      </c>
      <c r="O6" s="369"/>
      <c r="P6" s="368"/>
    </row>
    <row r="7" spans="1:16" ht="12" customHeight="1">
      <c r="A7" s="365"/>
      <c r="B7" s="367"/>
      <c r="C7" s="367"/>
      <c r="D7" s="366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  <c r="P7" s="365"/>
    </row>
    <row r="8" spans="1:16" ht="12" customHeight="1">
      <c r="A8" s="363" t="s">
        <v>341</v>
      </c>
      <c r="B8" s="364">
        <v>1332.6</v>
      </c>
      <c r="C8" s="364">
        <v>1437.2999999999997</v>
      </c>
      <c r="D8" s="364">
        <v>1583.1</v>
      </c>
      <c r="E8" s="364">
        <v>1722.7</v>
      </c>
      <c r="F8" s="364">
        <v>1804.6999999999998</v>
      </c>
      <c r="G8" s="364">
        <v>2115.4</v>
      </c>
      <c r="H8" s="364">
        <v>2469</v>
      </c>
      <c r="I8" s="364">
        <v>2703.4</v>
      </c>
      <c r="J8" s="364">
        <v>2867.9</v>
      </c>
      <c r="K8" s="364">
        <v>2595.8999999999996</v>
      </c>
      <c r="L8" s="364">
        <v>2865.5999999999995</v>
      </c>
      <c r="M8" s="364">
        <v>3176.8</v>
      </c>
      <c r="N8" s="364">
        <v>3414.0000000000005</v>
      </c>
      <c r="O8" s="323"/>
      <c r="P8" s="363" t="s">
        <v>340</v>
      </c>
    </row>
    <row r="9" spans="1:16" ht="20.25" customHeight="1">
      <c r="A9" s="362" t="s">
        <v>339</v>
      </c>
      <c r="B9" s="359">
        <v>429.1</v>
      </c>
      <c r="C9" s="359">
        <v>431.4</v>
      </c>
      <c r="D9" s="359">
        <v>457.2</v>
      </c>
      <c r="E9" s="359">
        <v>502.9</v>
      </c>
      <c r="F9" s="359">
        <v>533.70000000000005</v>
      </c>
      <c r="G9" s="359">
        <v>668.3</v>
      </c>
      <c r="H9" s="359">
        <v>787.5</v>
      </c>
      <c r="I9" s="359">
        <v>933.2</v>
      </c>
      <c r="J9" s="359">
        <v>1004.1</v>
      </c>
      <c r="K9" s="359">
        <v>949.2</v>
      </c>
      <c r="L9" s="359">
        <v>994.8</v>
      </c>
      <c r="M9" s="359">
        <v>1126.8</v>
      </c>
      <c r="N9" s="359">
        <v>1249.8</v>
      </c>
      <c r="O9" s="323"/>
      <c r="P9" s="134" t="s">
        <v>338</v>
      </c>
    </row>
    <row r="10" spans="1:16" ht="12" customHeight="1">
      <c r="A10" s="360" t="s">
        <v>337</v>
      </c>
      <c r="B10" s="359">
        <v>429.1</v>
      </c>
      <c r="C10" s="359">
        <v>431.4</v>
      </c>
      <c r="D10" s="359">
        <v>457.2</v>
      </c>
      <c r="E10" s="359">
        <v>502.9</v>
      </c>
      <c r="F10" s="359">
        <v>533.70000000000005</v>
      </c>
      <c r="G10" s="359">
        <v>668.3</v>
      </c>
      <c r="H10" s="359">
        <v>787.5</v>
      </c>
      <c r="I10" s="359">
        <v>933.2</v>
      </c>
      <c r="J10" s="359">
        <v>1004.1</v>
      </c>
      <c r="K10" s="359">
        <v>949.2</v>
      </c>
      <c r="L10" s="359">
        <v>994.8</v>
      </c>
      <c r="M10" s="359">
        <v>1126.8</v>
      </c>
      <c r="N10" s="359">
        <v>1249.8</v>
      </c>
      <c r="O10" s="323"/>
      <c r="P10" s="360" t="s">
        <v>336</v>
      </c>
    </row>
    <row r="11" spans="1:16" ht="12" customHeight="1">
      <c r="A11" s="360" t="s">
        <v>335</v>
      </c>
      <c r="B11" s="359" t="s">
        <v>1</v>
      </c>
      <c r="C11" s="359" t="s">
        <v>1</v>
      </c>
      <c r="D11" s="359" t="s">
        <v>1</v>
      </c>
      <c r="E11" s="359" t="s">
        <v>1</v>
      </c>
      <c r="F11" s="359" t="s">
        <v>1</v>
      </c>
      <c r="G11" s="359" t="s">
        <v>1</v>
      </c>
      <c r="H11" s="359" t="s">
        <v>1</v>
      </c>
      <c r="I11" s="359" t="s">
        <v>1</v>
      </c>
      <c r="J11" s="359" t="s">
        <v>1</v>
      </c>
      <c r="K11" s="359" t="s">
        <v>1</v>
      </c>
      <c r="L11" s="359" t="s">
        <v>1</v>
      </c>
      <c r="M11" s="359" t="s">
        <v>1</v>
      </c>
      <c r="N11" s="359" t="s">
        <v>1</v>
      </c>
      <c r="O11" s="323"/>
      <c r="P11" s="360" t="s">
        <v>334</v>
      </c>
    </row>
    <row r="12" spans="1:16" ht="12" customHeight="1">
      <c r="A12" s="360" t="s">
        <v>333</v>
      </c>
      <c r="B12" s="359" t="s">
        <v>1</v>
      </c>
      <c r="C12" s="359" t="s">
        <v>1</v>
      </c>
      <c r="D12" s="359" t="s">
        <v>1</v>
      </c>
      <c r="E12" s="359" t="s">
        <v>1</v>
      </c>
      <c r="F12" s="359" t="s">
        <v>1</v>
      </c>
      <c r="G12" s="359" t="s">
        <v>1</v>
      </c>
      <c r="H12" s="359" t="s">
        <v>1</v>
      </c>
      <c r="I12" s="359" t="s">
        <v>1</v>
      </c>
      <c r="J12" s="359" t="s">
        <v>1</v>
      </c>
      <c r="K12" s="359" t="s">
        <v>1</v>
      </c>
      <c r="L12" s="359" t="s">
        <v>1</v>
      </c>
      <c r="M12" s="359" t="s">
        <v>1</v>
      </c>
      <c r="N12" s="359" t="s">
        <v>1</v>
      </c>
      <c r="O12" s="323"/>
      <c r="P12" s="360" t="s">
        <v>332</v>
      </c>
    </row>
    <row r="13" spans="1:16" ht="12" customHeight="1">
      <c r="A13" s="360" t="s">
        <v>331</v>
      </c>
      <c r="B13" s="359">
        <v>429.1</v>
      </c>
      <c r="C13" s="359">
        <v>431.4</v>
      </c>
      <c r="D13" s="359">
        <v>457.2</v>
      </c>
      <c r="E13" s="359">
        <v>502.9</v>
      </c>
      <c r="F13" s="359">
        <v>533.70000000000005</v>
      </c>
      <c r="G13" s="359">
        <v>668.3</v>
      </c>
      <c r="H13" s="359">
        <v>787.5</v>
      </c>
      <c r="I13" s="359">
        <v>933.2</v>
      </c>
      <c r="J13" s="359">
        <v>1004.1</v>
      </c>
      <c r="K13" s="359">
        <v>949.2</v>
      </c>
      <c r="L13" s="359">
        <v>994.8</v>
      </c>
      <c r="M13" s="359">
        <v>1126.8</v>
      </c>
      <c r="N13" s="359">
        <v>1249.8</v>
      </c>
      <c r="O13" s="323"/>
      <c r="P13" s="360" t="s">
        <v>330</v>
      </c>
    </row>
    <row r="14" spans="1:16" ht="12" customHeight="1">
      <c r="A14" s="360" t="s">
        <v>329</v>
      </c>
      <c r="B14" s="359" t="s">
        <v>603</v>
      </c>
      <c r="C14" s="359" t="s">
        <v>603</v>
      </c>
      <c r="D14" s="359" t="s">
        <v>603</v>
      </c>
      <c r="E14" s="359" t="s">
        <v>603</v>
      </c>
      <c r="F14" s="359" t="s">
        <v>603</v>
      </c>
      <c r="G14" s="359" t="s">
        <v>603</v>
      </c>
      <c r="H14" s="359" t="s">
        <v>603</v>
      </c>
      <c r="I14" s="359" t="s">
        <v>603</v>
      </c>
      <c r="J14" s="359" t="s">
        <v>603</v>
      </c>
      <c r="K14" s="359" t="s">
        <v>603</v>
      </c>
      <c r="L14" s="359" t="s">
        <v>603</v>
      </c>
      <c r="M14" s="359" t="s">
        <v>603</v>
      </c>
      <c r="N14" s="359" t="s">
        <v>603</v>
      </c>
      <c r="O14" s="323"/>
      <c r="P14" s="360" t="s">
        <v>328</v>
      </c>
    </row>
    <row r="15" spans="1:16" ht="12" hidden="1" customHeight="1">
      <c r="A15" s="360" t="s">
        <v>327</v>
      </c>
      <c r="B15" s="359">
        <v>0</v>
      </c>
      <c r="C15" s="359">
        <v>0</v>
      </c>
      <c r="D15" s="359">
        <v>0</v>
      </c>
      <c r="E15" s="359">
        <v>0</v>
      </c>
      <c r="F15" s="359">
        <v>0</v>
      </c>
      <c r="G15" s="359">
        <v>0</v>
      </c>
      <c r="H15" s="359">
        <v>0</v>
      </c>
      <c r="I15" s="359">
        <v>0</v>
      </c>
      <c r="J15" s="359">
        <v>0</v>
      </c>
      <c r="K15" s="359">
        <v>0</v>
      </c>
      <c r="L15" s="359">
        <v>0</v>
      </c>
      <c r="M15" s="359">
        <v>0</v>
      </c>
      <c r="N15" s="359">
        <v>0</v>
      </c>
      <c r="O15" s="323"/>
      <c r="P15" s="360" t="s">
        <v>317</v>
      </c>
    </row>
    <row r="16" spans="1:16" ht="23.25" customHeight="1">
      <c r="A16" s="362" t="s">
        <v>326</v>
      </c>
      <c r="B16" s="359">
        <v>903.40000000000009</v>
      </c>
      <c r="C16" s="359">
        <v>1005.8</v>
      </c>
      <c r="D16" s="359">
        <v>1123.0999999999999</v>
      </c>
      <c r="E16" s="359">
        <v>1218</v>
      </c>
      <c r="F16" s="359">
        <v>1270.1999999999998</v>
      </c>
      <c r="G16" s="359">
        <v>1446.2</v>
      </c>
      <c r="H16" s="359">
        <v>1673.8000000000002</v>
      </c>
      <c r="I16" s="359">
        <v>1761.3</v>
      </c>
      <c r="J16" s="359">
        <v>1801.2</v>
      </c>
      <c r="K16" s="359">
        <v>1557</v>
      </c>
      <c r="L16" s="359">
        <v>1772.1</v>
      </c>
      <c r="M16" s="359">
        <v>1950.6999999999998</v>
      </c>
      <c r="N16" s="359">
        <v>2073.8000000000002</v>
      </c>
      <c r="O16" s="134"/>
      <c r="P16" s="134" t="s">
        <v>325</v>
      </c>
    </row>
    <row r="17" spans="1:16" ht="12" customHeight="1">
      <c r="A17" s="360" t="s">
        <v>324</v>
      </c>
      <c r="B17" s="359">
        <v>714.1</v>
      </c>
      <c r="C17" s="359">
        <v>809</v>
      </c>
      <c r="D17" s="359">
        <v>837</v>
      </c>
      <c r="E17" s="359">
        <v>911.4</v>
      </c>
      <c r="F17" s="359">
        <v>951.8</v>
      </c>
      <c r="G17" s="359">
        <v>1103.5</v>
      </c>
      <c r="H17" s="359">
        <v>1307.7</v>
      </c>
      <c r="I17" s="359">
        <v>1389.4</v>
      </c>
      <c r="J17" s="359">
        <v>1460.7</v>
      </c>
      <c r="K17" s="359">
        <v>1251.2</v>
      </c>
      <c r="L17" s="359">
        <v>1432.8</v>
      </c>
      <c r="M17" s="359">
        <v>1574.1</v>
      </c>
      <c r="N17" s="359">
        <v>1676.9</v>
      </c>
      <c r="O17" s="323"/>
      <c r="P17" s="360" t="s">
        <v>323</v>
      </c>
    </row>
    <row r="18" spans="1:16" ht="12" customHeight="1">
      <c r="A18" s="360" t="s">
        <v>322</v>
      </c>
      <c r="B18" s="359">
        <v>48.7</v>
      </c>
      <c r="C18" s="359">
        <v>50.800000000000004</v>
      </c>
      <c r="D18" s="359">
        <v>131.4</v>
      </c>
      <c r="E18" s="359">
        <v>128.9</v>
      </c>
      <c r="F18" s="359">
        <v>141.30000000000001</v>
      </c>
      <c r="G18" s="359">
        <v>161.80000000000001</v>
      </c>
      <c r="H18" s="359">
        <v>166.4</v>
      </c>
      <c r="I18" s="359">
        <v>168.1</v>
      </c>
      <c r="J18" s="359">
        <v>161.69999999999999</v>
      </c>
      <c r="K18" s="359">
        <v>167.8</v>
      </c>
      <c r="L18" s="359">
        <v>188.3</v>
      </c>
      <c r="M18" s="359">
        <v>209.3</v>
      </c>
      <c r="N18" s="359">
        <v>217.3</v>
      </c>
      <c r="O18" s="323"/>
      <c r="P18" s="360" t="s">
        <v>321</v>
      </c>
    </row>
    <row r="19" spans="1:16" ht="12" customHeight="1">
      <c r="A19" s="358" t="s">
        <v>320</v>
      </c>
      <c r="B19" s="359">
        <v>140.6</v>
      </c>
      <c r="C19" s="359">
        <v>146</v>
      </c>
      <c r="D19" s="359">
        <v>154.69999999999999</v>
      </c>
      <c r="E19" s="359">
        <v>177.7</v>
      </c>
      <c r="F19" s="359">
        <v>177.1</v>
      </c>
      <c r="G19" s="359">
        <v>180.9</v>
      </c>
      <c r="H19" s="359">
        <v>199.7</v>
      </c>
      <c r="I19" s="359">
        <v>203.8</v>
      </c>
      <c r="J19" s="359">
        <v>178.8</v>
      </c>
      <c r="K19" s="359">
        <v>138</v>
      </c>
      <c r="L19" s="359">
        <v>151</v>
      </c>
      <c r="M19" s="359">
        <v>167.3</v>
      </c>
      <c r="N19" s="359">
        <v>179.6</v>
      </c>
      <c r="O19" s="323"/>
      <c r="P19" s="358" t="s">
        <v>319</v>
      </c>
    </row>
    <row r="20" spans="1:16" ht="12" customHeight="1">
      <c r="A20" s="358" t="s">
        <v>318</v>
      </c>
      <c r="B20" s="361" t="s">
        <v>603</v>
      </c>
      <c r="C20" s="361" t="s">
        <v>603</v>
      </c>
      <c r="D20" s="361" t="s">
        <v>603</v>
      </c>
      <c r="E20" s="361" t="s">
        <v>603</v>
      </c>
      <c r="F20" s="361" t="s">
        <v>603</v>
      </c>
      <c r="G20" s="361" t="s">
        <v>603</v>
      </c>
      <c r="H20" s="361" t="s">
        <v>603</v>
      </c>
      <c r="I20" s="361" t="s">
        <v>603</v>
      </c>
      <c r="J20" s="361" t="s">
        <v>603</v>
      </c>
      <c r="K20" s="361" t="s">
        <v>603</v>
      </c>
      <c r="L20" s="361" t="s">
        <v>603</v>
      </c>
      <c r="M20" s="361" t="s">
        <v>603</v>
      </c>
      <c r="N20" s="361" t="s">
        <v>603</v>
      </c>
      <c r="O20" s="323"/>
      <c r="P20" s="360" t="s">
        <v>317</v>
      </c>
    </row>
    <row r="21" spans="1:16" ht="12" customHeight="1">
      <c r="A21" s="360" t="s">
        <v>316</v>
      </c>
      <c r="B21" s="359">
        <v>0.1</v>
      </c>
      <c r="C21" s="359">
        <v>0.1</v>
      </c>
      <c r="D21" s="359">
        <v>2.8</v>
      </c>
      <c r="E21" s="359">
        <v>1.8</v>
      </c>
      <c r="F21" s="359">
        <v>0.8</v>
      </c>
      <c r="G21" s="359">
        <v>0.9</v>
      </c>
      <c r="H21" s="359">
        <v>7.7</v>
      </c>
      <c r="I21" s="359">
        <v>8.9</v>
      </c>
      <c r="J21" s="359">
        <v>62.6</v>
      </c>
      <c r="K21" s="359">
        <v>89.7</v>
      </c>
      <c r="L21" s="359">
        <v>98.7</v>
      </c>
      <c r="M21" s="359">
        <v>99.3</v>
      </c>
      <c r="N21" s="359">
        <v>90.4</v>
      </c>
      <c r="O21" s="323"/>
      <c r="P21" s="360" t="s">
        <v>315</v>
      </c>
    </row>
    <row r="22" spans="1:16" ht="18" customHeight="1">
      <c r="A22" s="358" t="s">
        <v>314</v>
      </c>
      <c r="B22" s="359">
        <v>281.8</v>
      </c>
      <c r="C22" s="359">
        <v>253.1</v>
      </c>
      <c r="D22" s="359">
        <v>258.7</v>
      </c>
      <c r="E22" s="359">
        <v>266.10000000000002</v>
      </c>
      <c r="F22" s="359">
        <v>275.39999999999998</v>
      </c>
      <c r="G22" s="359">
        <v>282.89999999999998</v>
      </c>
      <c r="H22" s="359">
        <v>306.2</v>
      </c>
      <c r="I22" s="359">
        <v>330.7</v>
      </c>
      <c r="J22" s="359">
        <v>351.9</v>
      </c>
      <c r="K22" s="359">
        <v>354.6</v>
      </c>
      <c r="L22" s="359">
        <v>366.3</v>
      </c>
      <c r="M22" s="359">
        <v>385.2</v>
      </c>
      <c r="N22" s="359">
        <v>403.5</v>
      </c>
      <c r="O22" s="323"/>
      <c r="P22" s="358" t="s">
        <v>313</v>
      </c>
    </row>
    <row r="23" spans="1:16" s="354" customFormat="1" ht="33" customHeight="1">
      <c r="A23" s="355" t="s">
        <v>312</v>
      </c>
      <c r="B23" s="357">
        <v>1614.3999999999999</v>
      </c>
      <c r="C23" s="357">
        <v>1690.3999999999996</v>
      </c>
      <c r="D23" s="357">
        <v>1841.8</v>
      </c>
      <c r="E23" s="357">
        <v>1988.8000000000002</v>
      </c>
      <c r="F23" s="357">
        <v>2080.1</v>
      </c>
      <c r="G23" s="357">
        <v>2398.3000000000002</v>
      </c>
      <c r="H23" s="357">
        <v>2775.2</v>
      </c>
      <c r="I23" s="357">
        <v>3034.1</v>
      </c>
      <c r="J23" s="357">
        <v>3219.8</v>
      </c>
      <c r="K23" s="357">
        <v>2950.4999999999995</v>
      </c>
      <c r="L23" s="357">
        <v>3231.8999999999996</v>
      </c>
      <c r="M23" s="357">
        <v>3562</v>
      </c>
      <c r="N23" s="357">
        <v>3817.5000000000005</v>
      </c>
      <c r="O23" s="356"/>
      <c r="P23" s="355" t="s">
        <v>311</v>
      </c>
    </row>
    <row r="24" spans="1:16" ht="12" customHeight="1">
      <c r="A24" s="352"/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2"/>
      <c r="P24" s="352"/>
    </row>
    <row r="25" spans="1:16" ht="12" customHeight="1">
      <c r="A25" s="323"/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23"/>
    </row>
    <row r="26" spans="1:16" ht="12" customHeight="1">
      <c r="A26" s="351" t="s">
        <v>310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23"/>
    </row>
    <row r="27" spans="1:16" ht="12" customHeight="1">
      <c r="A27" s="351"/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23"/>
    </row>
    <row r="28" spans="1:16" ht="12" customHeight="1">
      <c r="A28" s="350" t="s">
        <v>309</v>
      </c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23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sv_PIE</vt:lpstr>
      <vt:lpstr>sv_PIEq</vt:lpstr>
      <vt:lpstr>Sv_CN1</vt:lpstr>
      <vt:lpstr>Sv_CN2</vt:lpstr>
      <vt:lpstr>Sv_agro</vt:lpstr>
      <vt:lpstr>Sv_man</vt:lpstr>
      <vt:lpstr>Sv_BP</vt:lpstr>
      <vt:lpstr>Sv_exp</vt:lpstr>
      <vt:lpstr>Sv_imp</vt:lpstr>
      <vt:lpstr>SvXM</vt:lpstr>
      <vt:lpstr>SvM</vt:lpstr>
      <vt:lpstr>SvX</vt:lpstr>
      <vt:lpstr>Sv_DE</vt:lpstr>
      <vt:lpstr>Sv_mon</vt:lpstr>
      <vt:lpstr>Sv_monH</vt:lpstr>
      <vt:lpstr>Sv_BF</vt:lpstr>
      <vt:lpstr>Sv_IT</vt:lpstr>
      <vt:lpstr>SvM!Print_Titles</vt:lpstr>
      <vt:lpstr>SvX!Print_Titles</vt:lpstr>
      <vt:lpstr>SvXM!Print_Titles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El Salvador statistics</dc:subject>
  <dc:creator>jazmin chiu</dc:creator>
  <cp:keywords>El Salvador statistics</cp:keywords>
  <cp:lastModifiedBy>jazmin chiu stange</cp:lastModifiedBy>
  <cp:lastPrinted>2012-07-25T14:33:30Z</cp:lastPrinted>
  <dcterms:created xsi:type="dcterms:W3CDTF">1999-03-12T17:06:25Z</dcterms:created>
  <dcterms:modified xsi:type="dcterms:W3CDTF">2013-10-03T15:41:25Z</dcterms:modified>
</cp:coreProperties>
</file>