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900" yWindow="1140" windowWidth="13356" windowHeight="5772" tabRatio="929" activeTab="7"/>
  </bookViews>
  <sheets>
    <sheet name="Index" sheetId="52" r:id="rId1"/>
    <sheet name="ec_PIE" sheetId="53" r:id="rId2"/>
    <sheet name="ec_PIEq" sheetId="42" r:id="rId3"/>
    <sheet name="Ec_CN1" sheetId="48" r:id="rId4"/>
    <sheet name="Ec_CN2" sheetId="49" r:id="rId5"/>
    <sheet name="Ec_oil" sheetId="37" r:id="rId6"/>
    <sheet name="Ec_BP" sheetId="47" r:id="rId7"/>
    <sheet name="Ec_exp" sheetId="38" r:id="rId8"/>
    <sheet name="Ec_imp" sheetId="39" r:id="rId9"/>
    <sheet name="EcXM" sheetId="44" r:id="rId10"/>
    <sheet name="EcX" sheetId="45" r:id="rId11"/>
    <sheet name="EcM" sheetId="46" r:id="rId12"/>
    <sheet name="Ec_DE" sheetId="43" r:id="rId13"/>
    <sheet name="Ec_mon" sheetId="41" r:id="rId14"/>
    <sheet name="Ec_BF" sheetId="50" r:id="rId15"/>
    <sheet name="Ec_IT" sheetId="51" r:id="rId16"/>
  </sheets>
  <externalReferences>
    <externalReference r:id="rId17"/>
  </externalReferences>
  <definedNames>
    <definedName name="_Fill" localSheetId="14" hidden="1">#REF!</definedName>
    <definedName name="_Fill" localSheetId="6" hidden="1">#REF!</definedName>
    <definedName name="_Fill" localSheetId="12" hidden="1">#REF!</definedName>
    <definedName name="_Fill" localSheetId="2" hidden="1">#REF!</definedName>
    <definedName name="_Fill" localSheetId="0" hidden="1">#REF!</definedName>
    <definedName name="_Fill" hidden="1">#REF!</definedName>
    <definedName name="_Key2" localSheetId="14" hidden="1">#REF!</definedName>
    <definedName name="_Key2" localSheetId="6" hidden="1">#REF!</definedName>
    <definedName name="_Key2" localSheetId="12" hidden="1">#REF!</definedName>
    <definedName name="_Key2" localSheetId="0" hidden="1">#REF!</definedName>
    <definedName name="_Key2" hidden="1">#REF!</definedName>
    <definedName name="_Monetaria" localSheetId="13">Ec_mon!#REF!</definedName>
    <definedName name="_Order1" hidden="1">255</definedName>
    <definedName name="_Order2" hidden="1">255</definedName>
    <definedName name="_Parse_Out" localSheetId="14" hidden="1">#REF!</definedName>
    <definedName name="_Parse_Out" localSheetId="6" hidden="1">#REF!</definedName>
    <definedName name="_Parse_Out" localSheetId="12" hidden="1">#REF!</definedName>
    <definedName name="_Parse_Out" localSheetId="0" hidden="1">#REF!</definedName>
    <definedName name="_Parse_Out" hidden="1">#REF!</definedName>
    <definedName name="_Regression_Int" localSheetId="14" hidden="1">1</definedName>
    <definedName name="_Regression_Int" localSheetId="6" hidden="1">1</definedName>
    <definedName name="_Regression_Int" localSheetId="3" hidden="1">1</definedName>
    <definedName name="_Regression_Int" localSheetId="4" hidden="1">1</definedName>
    <definedName name="_Regression_Int" localSheetId="12" hidden="1">1</definedName>
    <definedName name="_Regression_Int" localSheetId="7" hidden="1">1</definedName>
    <definedName name="_Regression_Int" localSheetId="8" hidden="1">1</definedName>
    <definedName name="_Regression_Int" localSheetId="13" hidden="1">1</definedName>
    <definedName name="_Sort" localSheetId="14" hidden="1">#REF!</definedName>
    <definedName name="_Sort" localSheetId="6" hidden="1">#REF!</definedName>
    <definedName name="_Sort" localSheetId="12" hidden="1">#REF!</definedName>
    <definedName name="_Sort" localSheetId="0" hidden="1">#REF!</definedName>
    <definedName name="_Sort" hidden="1">#REF!</definedName>
    <definedName name="aaaa" localSheetId="2" hidden="1">#REF!</definedName>
    <definedName name="aaaa" localSheetId="0" hidden="1">#REF!</definedName>
    <definedName name="aaaa" hidden="1">#REF!</definedName>
    <definedName name="dfgf" localSheetId="2" hidden="1">#REF!</definedName>
    <definedName name="dfgf" localSheetId="0" hidden="1">#REF!</definedName>
    <definedName name="dfgf" hidden="1">#REF!</definedName>
    <definedName name="dsvd" localSheetId="2" hidden="1">#REF!</definedName>
    <definedName name="dsvd" localSheetId="0" hidden="1">#REF!</definedName>
    <definedName name="dsvd" hidden="1">#REF!</definedName>
    <definedName name="ee" localSheetId="14" hidden="1">#REF!</definedName>
    <definedName name="ee" localSheetId="6" hidden="1">#REF!</definedName>
    <definedName name="ee" localSheetId="12" hidden="1">#REF!</definedName>
    <definedName name="ee" localSheetId="0" hidden="1">#REF!</definedName>
    <definedName name="ee" hidden="1">#REF!</definedName>
    <definedName name="ff" localSheetId="14" hidden="1">#REF!</definedName>
    <definedName name="ff" localSheetId="6" hidden="1">#REF!</definedName>
    <definedName name="ff" localSheetId="12" hidden="1">#REF!</definedName>
    <definedName name="ff" localSheetId="0" hidden="1">#REF!</definedName>
    <definedName name="ff" hidden="1">#REF!</definedName>
    <definedName name="ii" localSheetId="14" hidden="1">#REF!</definedName>
    <definedName name="ii" localSheetId="6" hidden="1">#REF!</definedName>
    <definedName name="ii" localSheetId="12" hidden="1">#REF!</definedName>
    <definedName name="ii" localSheetId="0" hidden="1">#REF!</definedName>
    <definedName name="ii" hidden="1">#REF!</definedName>
    <definedName name="oj" hidden="1">'[1]I-5'!$A$38:$A$43</definedName>
    <definedName name="ojo" localSheetId="14" hidden="1">#REF!</definedName>
    <definedName name="ojo" localSheetId="6" hidden="1">#REF!</definedName>
    <definedName name="ojo" localSheetId="12" hidden="1">#REF!</definedName>
    <definedName name="ojo" localSheetId="0" hidden="1">#REF!</definedName>
    <definedName name="ojo" hidden="1">#REF!</definedName>
    <definedName name="Print_Area_MI" localSheetId="7">Ec_exp!$A$2:$A$64</definedName>
    <definedName name="Print_Area_MI" localSheetId="8">Ec_imp!$A$2:$A$32</definedName>
    <definedName name="Print_Area_MI" localSheetId="13">Ec_mon!$A$2:$A$33</definedName>
    <definedName name="_xlnm.Print_Titles" localSheetId="1">ec_PIE!$4:$4</definedName>
    <definedName name="_xlnm.Print_Titles" localSheetId="11">EcM!$6:$8</definedName>
    <definedName name="_xlnm.Print_Titles" localSheetId="10">EcX!$6:$8</definedName>
    <definedName name="_xlnm.Print_Titles" localSheetId="9">EcXM!$6:$8</definedName>
    <definedName name="YU" localSheetId="14" hidden="1">#REF!</definedName>
    <definedName name="YU" localSheetId="6" hidden="1">#REF!</definedName>
    <definedName name="YU" localSheetId="12" hidden="1">#REF!</definedName>
    <definedName name="YU" localSheetId="0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52"/>
  <c r="P2" i="51" l="1"/>
  <c r="N24" i="41"/>
  <c r="N27" s="1"/>
  <c r="N15"/>
</calcChain>
</file>

<file path=xl/sharedStrings.xml><?xml version="1.0" encoding="utf-8"?>
<sst xmlns="http://schemas.openxmlformats.org/spreadsheetml/2006/main" count="1318" uniqueCount="744">
  <si>
    <t>INDICATORS OF HYDROCARBONS OUTPUT</t>
  </si>
  <si>
    <t>External assets (net)</t>
  </si>
  <si>
    <t>5</t>
  </si>
  <si>
    <t>Total b/</t>
  </si>
  <si>
    <t>7</t>
  </si>
  <si>
    <t>c/ Includes fishmeal and other products.</t>
  </si>
  <si>
    <t>b/ The totals may not agree with those recorded in the balance of payments as different statistical sources were used.</t>
  </si>
  <si>
    <t>8</t>
  </si>
  <si>
    <t>Commodities</t>
  </si>
  <si>
    <t>12</t>
  </si>
  <si>
    <t>Other assets (net)</t>
  </si>
  <si>
    <t>Others</t>
  </si>
  <si>
    <t>a/ Cifras preliminares.</t>
  </si>
  <si>
    <t>Total</t>
  </si>
  <si>
    <t xml:space="preserve">VALOR DE LAS EXPORTACIONES DE BIENES, FOB </t>
  </si>
  <si>
    <t>VALOR DE LAS IMPORTACIONES DE BIENES, CIF</t>
  </si>
  <si>
    <t>b/</t>
  </si>
  <si>
    <t>a/</t>
  </si>
  <si>
    <t xml:space="preserve">a/ Cifras preliminares.  </t>
  </si>
  <si>
    <t>ECUADOR</t>
  </si>
  <si>
    <t>Productos primarios</t>
  </si>
  <si>
    <t>INDICADORES DE LA INDUSTRIA DE HIDROCARBUROS</t>
  </si>
  <si>
    <t>Productos manufacturados</t>
  </si>
  <si>
    <t>Bienes de consumo</t>
  </si>
  <si>
    <t>Materias primas y bienes intermedios</t>
  </si>
  <si>
    <t>Bienes de capital</t>
  </si>
  <si>
    <t>Otros</t>
  </si>
  <si>
    <t>Activos monetarios</t>
  </si>
  <si>
    <t>Pasivos monetarios</t>
  </si>
  <si>
    <t xml:space="preserve">b/ Cifras preliminares.   </t>
  </si>
  <si>
    <t>d/ No incluye depósitos por confirmar.</t>
  </si>
  <si>
    <t>Fuente: Comisión Económica para América Latina y el Caribe (CEPAL), sobre la base de cifras del Banco Central del Ecuador.</t>
  </si>
  <si>
    <t>Fuente: Comisión Económica para América Latina y el Caribe (CEPAL), sobre la base de cifras de Petroecuador.</t>
  </si>
  <si>
    <t>Activos externos netos</t>
  </si>
  <si>
    <t>Dinero (M1)</t>
  </si>
  <si>
    <t>Liquidez ampliada (M3)</t>
  </si>
  <si>
    <t>Crédito interno neto</t>
  </si>
  <si>
    <t>b/ Los totales pueden no coincidir con los registrados en la balanza de pagos por corresponder a distintas fuentes estadísticas.</t>
  </si>
  <si>
    <t>c/ Incluye harina de pescado y otros productos.</t>
  </si>
  <si>
    <t xml:space="preserve">a/ Preliminary figures. </t>
  </si>
  <si>
    <t>(Millions of dollars)</t>
  </si>
  <si>
    <t>a/ Preliminary figures.</t>
  </si>
  <si>
    <t>EXPORTS OF GOODS, FOB</t>
  </si>
  <si>
    <t>Manufactures</t>
  </si>
  <si>
    <t>IMPORTS OF GOODS, CIF</t>
  </si>
  <si>
    <t>Consumer goods</t>
  </si>
  <si>
    <t>Raw materials and intermediate goods</t>
  </si>
  <si>
    <t>Capital goods</t>
  </si>
  <si>
    <t>Monetary assets</t>
  </si>
  <si>
    <t>Monetary liabilities</t>
  </si>
  <si>
    <t>MONETARY BALANCE OF THE FINANCIAL SYSTEM a/</t>
  </si>
  <si>
    <t>Domestic credit</t>
  </si>
  <si>
    <t>Money (M1)</t>
  </si>
  <si>
    <t>Broad money (M3)</t>
  </si>
  <si>
    <t>a/ Corresponds to the consolidation of the accounts of the Central Bank of Ecuador, other depository corporations and</t>
  </si>
  <si>
    <t>b/ Preliminary figures.</t>
  </si>
  <si>
    <t>d/ Does not include unconfirmed deposits.</t>
  </si>
  <si>
    <t>c/ In accordance with the Chart of Accounts in use since 1 July 2002, restricted deposits are included under the heading "Other deposits".</t>
  </si>
  <si>
    <t>(Thousands of barrels)</t>
  </si>
  <si>
    <t>Source: Economic Commission for Latin America and the Caribbean (ECLAC), on the basis of figures provided by the Central Bank of Ecuador.</t>
  </si>
  <si>
    <t>Source: Economic Commission for Latin America and the Caribbean (ECLAC), on the basis of figures provided by Petroecuador.</t>
  </si>
  <si>
    <t xml:space="preserve">c/ De acuerdo al Catálogo de Cuentas vigente a partir del 1 de julio de 2002, los depósitos restringidos están incluidos en el rubro otros depósitos. </t>
  </si>
  <si>
    <t>Source: Economic Comission for Latin America and the Caribbean (ECLAC), on the basis of figures provided by the Central Bank of Ecuador.</t>
  </si>
  <si>
    <t>other financial corporations. From July 2002 on, does not include Filanbanco because no balance sheet was avaialable.</t>
  </si>
  <si>
    <t>a/ Corresponde a la consolidación de las cuentas del Banco Central de Ecuador, Otras sociedades de depósito y Otras sociedades financieras. A</t>
  </si>
  <si>
    <t>partir del mes de julio de 2002 no se incluye el Filanbanco porque no se dispone del balance contable.</t>
  </si>
  <si>
    <t xml:space="preserve">b/ From 2006 on, includes cutter stock for export mix fuel (fuel oil Nº 6).  </t>
  </si>
  <si>
    <t>(Millions of dollars, end-of-year stocks)</t>
  </si>
  <si>
    <t>BALANCE MONETARIO DEL SISTEMA FINANCIERO a/</t>
  </si>
  <si>
    <t>(En millones de dólares)</t>
  </si>
  <si>
    <t>(En millones de dólares, saldos a fin de año)</t>
  </si>
  <si>
    <t>(En miles de barriles)</t>
  </si>
  <si>
    <t>Producción nacional de petróleo crudo en campos</t>
  </si>
  <si>
    <t>National output of crude petroleum in fields</t>
  </si>
  <si>
    <t>Producción total</t>
  </si>
  <si>
    <t>Total output</t>
  </si>
  <si>
    <t>Producción nacional de derivados de petróleo efectuada por Petroecuador</t>
  </si>
  <si>
    <t>National output of petroleum products by Petroecuador</t>
  </si>
  <si>
    <t xml:space="preserve">  Savings deposits</t>
  </si>
  <si>
    <t xml:space="preserve">  Time deposits</t>
  </si>
  <si>
    <t xml:space="preserve">  Restricted deposits c/</t>
  </si>
  <si>
    <t xml:space="preserve">  Repo operations</t>
  </si>
  <si>
    <t xml:space="preserve">  Other deposits d/</t>
  </si>
  <si>
    <t xml:space="preserve">  Financial instruments</t>
  </si>
  <si>
    <t xml:space="preserve">  Producción promedio por día</t>
  </si>
  <si>
    <t xml:space="preserve">  Por empresas</t>
  </si>
  <si>
    <t xml:space="preserve">    Públicas</t>
  </si>
  <si>
    <t xml:space="preserve">    Privadas</t>
  </si>
  <si>
    <t xml:space="preserve">  Fuel oil Nº 4</t>
  </si>
  <si>
    <t xml:space="preserve">  Residuo b/</t>
  </si>
  <si>
    <t xml:space="preserve">  Diesel Nº 2</t>
  </si>
  <si>
    <t xml:space="preserve">  Gasolina extra</t>
  </si>
  <si>
    <t xml:space="preserve">  GLP</t>
  </si>
  <si>
    <t xml:space="preserve">  Otros</t>
  </si>
  <si>
    <t xml:space="preserve">  Average output per day</t>
  </si>
  <si>
    <t xml:space="preserve">  By firm</t>
  </si>
  <si>
    <t xml:space="preserve">    Public</t>
  </si>
  <si>
    <t xml:space="preserve">    Private</t>
  </si>
  <si>
    <t xml:space="preserve">  Residue b/</t>
  </si>
  <si>
    <t xml:space="preserve">  "Extra" gasoline</t>
  </si>
  <si>
    <t xml:space="preserve">  LPG</t>
  </si>
  <si>
    <t xml:space="preserve">  Others</t>
  </si>
  <si>
    <t xml:space="preserve">  Petróleo crudo</t>
  </si>
  <si>
    <t xml:space="preserve">  Banano y plátano</t>
  </si>
  <si>
    <t xml:space="preserve">  Café</t>
  </si>
  <si>
    <t xml:space="preserve">  Camarones</t>
  </si>
  <si>
    <t xml:space="preserve">  Cacao</t>
  </si>
  <si>
    <t xml:space="preserve">  Derivados del petróleo</t>
  </si>
  <si>
    <t xml:space="preserve">  Productos del mar elaborados c/</t>
  </si>
  <si>
    <t xml:space="preserve">  Elaborados de cacao</t>
  </si>
  <si>
    <t xml:space="preserve">  Café elaborado</t>
  </si>
  <si>
    <t xml:space="preserve">  Químicos y fármacos</t>
  </si>
  <si>
    <t xml:space="preserve">  Manufacturas de metales</t>
  </si>
  <si>
    <t xml:space="preserve">  Crude petroleum</t>
  </si>
  <si>
    <t xml:space="preserve">  Banana and plantain</t>
  </si>
  <si>
    <t xml:space="preserve">  Coffee</t>
  </si>
  <si>
    <t xml:space="preserve">  Shrimp</t>
  </si>
  <si>
    <t xml:space="preserve">  Petroleum products</t>
  </si>
  <si>
    <t xml:space="preserve">  Processed marine products c/</t>
  </si>
  <si>
    <t xml:space="preserve">  Processed cacao products</t>
  </si>
  <si>
    <t xml:space="preserve">  Processed coffee</t>
  </si>
  <si>
    <t xml:space="preserve">  Chemicals and pharmaceuticals</t>
  </si>
  <si>
    <t xml:space="preserve">  Metal manufactures</t>
  </si>
  <si>
    <t xml:space="preserve">  Para la agricultura</t>
  </si>
  <si>
    <t xml:space="preserve">  Para la industria </t>
  </si>
  <si>
    <t xml:space="preserve">  Equipos de transporte</t>
  </si>
  <si>
    <t xml:space="preserve">  No duraderos</t>
  </si>
  <si>
    <t xml:space="preserve">  Duraderos</t>
  </si>
  <si>
    <t xml:space="preserve">  Para la industria</t>
  </si>
  <si>
    <t xml:space="preserve">  Materiales de construcción</t>
  </si>
  <si>
    <t xml:space="preserve">  Combustibles y lubricantes</t>
  </si>
  <si>
    <t xml:space="preserve">  For agriculture</t>
  </si>
  <si>
    <t xml:space="preserve">  For industry </t>
  </si>
  <si>
    <t xml:space="preserve">  Transport equipment</t>
  </si>
  <si>
    <t xml:space="preserve">  Non-durables</t>
  </si>
  <si>
    <t xml:space="preserve">  Durables</t>
  </si>
  <si>
    <t xml:space="preserve">  For industry</t>
  </si>
  <si>
    <t xml:space="preserve">  Construction materials </t>
  </si>
  <si>
    <t xml:space="preserve">  Fuels and lubricants</t>
  </si>
  <si>
    <t xml:space="preserve">  Reservas internacionales de libre disposición</t>
  </si>
  <si>
    <t xml:space="preserve">  Freely available international reserves</t>
  </si>
  <si>
    <t xml:space="preserve">  Otros activos externos netos</t>
  </si>
  <si>
    <t xml:space="preserve">  Other external assets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</si>
  <si>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</si>
  <si>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</si>
  <si>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</si>
  <si>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</si>
  <si>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</si>
  <si>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</si>
  <si>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</si>
  <si>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</si>
  <si>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Otros activos netos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</si>
  <si>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</si>
  <si>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</si>
  <si>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</si>
  <si>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</si>
  <si>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 xml:space="preserve">  Depósitos de ahorro</t>
  </si>
  <si>
    <t xml:space="preserve">  Depósitos a plazo fijo</t>
  </si>
  <si>
    <t xml:space="preserve">  Depósitos restringidos c/</t>
  </si>
  <si>
    <t xml:space="preserve">  Operaciones de reporto</t>
  </si>
  <si>
    <t xml:space="preserve">  Otros depósitos d/</t>
  </si>
  <si>
    <t xml:space="preserve">  Instrumentos financieros</t>
  </si>
  <si>
    <t xml:space="preserve">b/ A partir de 2006 se incluye diluyente (cutter stock) para el combustible mezcla de exportación (fuel oil Nº 6).  </t>
  </si>
  <si>
    <t>h/ Measured by J.P.Morgan.</t>
  </si>
  <si>
    <t>g/ Effective benchmark lending rate for the corporate commercial segment.</t>
  </si>
  <si>
    <t>f/ Weighted average of the system effective deposit rates.</t>
  </si>
  <si>
    <t>e/ Quarterly average, weighted by the value of goods exports and imports.</t>
  </si>
  <si>
    <t>d/ Figures as of May.</t>
  </si>
  <si>
    <t>c/ Figures as of April.</t>
  </si>
  <si>
    <t xml:space="preserve">b/ Based on figures expressed in 2007 dollars. </t>
  </si>
  <si>
    <t>Source: Economic Commission for Latin America and the Caribbean (ECLAC), on the basis of official figures.</t>
  </si>
  <si>
    <t>h/ Calculado por J.P.Morgan.</t>
  </si>
  <si>
    <t>g/ Tasa de interés activa efectiva referencial para el segmento comercial corporativo.</t>
  </si>
  <si>
    <t>f/ Promedio ponderado de las tasas de interés pasivas efectivas del sistema financiero.</t>
  </si>
  <si>
    <t xml:space="preserve">e/ Promedio trimestral, ponderado por el valor de las exportaciones e importaciones de bienes.  </t>
  </si>
  <si>
    <t>d/ Datos al mes de mayo.</t>
  </si>
  <si>
    <t>c/ Datos al mes de abril.</t>
  </si>
  <si>
    <t xml:space="preserve">b/ Sobre la base de cifras en dólares de 2007. </t>
  </si>
  <si>
    <t>Fuente: Comisión Económica para América Latina y el Caribe (CEPAL), sobre la base de cifras oficiales.</t>
  </si>
  <si>
    <t xml:space="preserve">  a percentage of total credit</t>
  </si>
  <si>
    <t>c/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</si>
  <si>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</si>
  <si>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</si>
  <si>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</si>
  <si>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</si>
  <si>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</si>
  <si>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</si>
  <si>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</si>
  <si>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</si>
  <si>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end of period, 31 December 2005 = 100) </t>
  </si>
  <si>
    <t xml:space="preserve">   (índice nacional, 31 diciembre de 2005=100)</t>
  </si>
  <si>
    <t>Stock price index (national index to</t>
  </si>
  <si>
    <t xml:space="preserve">Índices de precios de la bolsa de valores </t>
  </si>
  <si>
    <t xml:space="preserve">  (basis points to end of period) </t>
  </si>
  <si>
    <t>...</t>
  </si>
  <si>
    <t xml:space="preserve">  a 5 años (puntos básicos, a fin de período)</t>
  </si>
  <si>
    <t>Risk premiia on five-year credit default swap</t>
  </si>
  <si>
    <t xml:space="preserve">Primas por canje de riesgo de incumplimiento de créditos, </t>
  </si>
  <si>
    <t xml:space="preserve">  (basis points to end of period) h/</t>
  </si>
  <si>
    <t xml:space="preserve">  (puntos básicos, a fin de período) h/</t>
  </si>
  <si>
    <t xml:space="preserve">Sovereign bond spread, Embi + </t>
  </si>
  <si>
    <t xml:space="preserve">Diferencial de bonos soberanos, Embi + </t>
  </si>
  <si>
    <t xml:space="preserve">   Interbank rate </t>
  </si>
  <si>
    <t xml:space="preserve">   Tasa de interés interbancaria </t>
  </si>
  <si>
    <t xml:space="preserve">   Lending rate g/</t>
  </si>
  <si>
    <t>d/</t>
  </si>
  <si>
    <t xml:space="preserve">   Tasa de interés activa g/</t>
  </si>
  <si>
    <t xml:space="preserve">   Deposit rate f/</t>
  </si>
  <si>
    <t xml:space="preserve">   Tasa de interés pasiva f/</t>
  </si>
  <si>
    <t>Nominal interest rates (annualized percentages)</t>
  </si>
  <si>
    <t>Tasas de interés nominales (porcentajes anualizados)</t>
  </si>
  <si>
    <t xml:space="preserve">   (12-month percentage variation)</t>
  </si>
  <si>
    <t xml:space="preserve">   (variación porcentual en 12 meses)</t>
  </si>
  <si>
    <t>Wholesale prices</t>
  </si>
  <si>
    <t>Precios al por mayor</t>
  </si>
  <si>
    <t xml:space="preserve">Consumer prices </t>
  </si>
  <si>
    <t>Precios al consumidor</t>
  </si>
  <si>
    <t>Real effective exchange rate (index: 2005=100) e/</t>
  </si>
  <si>
    <t>Tipo de cambio real efectivo (índice 2005=100) e/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</si>
  <si>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</si>
  <si>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</si>
  <si>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</si>
  <si>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</si>
  <si>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</si>
  <si>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</si>
  <si>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</si>
  <si>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>…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</si>
  <si>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</si>
  <si>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</si>
  <si>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</si>
  <si>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</si>
  <si>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</si>
  <si>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</si>
  <si>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</si>
  <si>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ECUADOR : MAIN QUARTERLY INDICATORS</t>
  </si>
  <si>
    <t>ECUADOR : PRINCIPALES INDICADORES TRIMESTRALES</t>
  </si>
  <si>
    <t>d/ For 2000 and 2001 includes data corresponding to the Oil Facility.</t>
  </si>
  <si>
    <t>c/ Includes commercial creditors and bonds (Eurobonds and refinancing of Brady bonds).</t>
  </si>
  <si>
    <t>b/ Refers to original contracts.</t>
  </si>
  <si>
    <t>a/ Does not include the Oil Facility (funds received against future petroleum sales).</t>
  </si>
  <si>
    <t>d/ En 2000 y 2001, incluye valores correspondientes a la Facilidad petrolera.</t>
  </si>
  <si>
    <t>c/ Incluye proveedores y bonos (Eurobonos y refinanciamiento de los bonos Brady).</t>
  </si>
  <si>
    <t>b/ Corresponde a contratos originales.</t>
  </si>
  <si>
    <t>a/ No incluye Facilidad petrolera (fondos recibidos contra ventas futuras de petróleo).</t>
  </si>
  <si>
    <t>Fuente: Comisión Económica para América Latina y el Caribe (CEPAL), sobre la base de cifras del Banco Central de Ecuador.</t>
  </si>
  <si>
    <t xml:space="preserve">      Interest </t>
  </si>
  <si>
    <t xml:space="preserve">      Intereses </t>
  </si>
  <si>
    <t xml:space="preserve">      Principal </t>
  </si>
  <si>
    <t xml:space="preserve">      Amortizaciones </t>
  </si>
  <si>
    <t xml:space="preserve">    Service d/</t>
  </si>
  <si>
    <t xml:space="preserve">    Servicio d/</t>
  </si>
  <si>
    <t xml:space="preserve">  Disbursements </t>
  </si>
  <si>
    <t xml:space="preserve">  Desembolsos en cada año </t>
  </si>
  <si>
    <t xml:space="preserve">      Other c/</t>
  </si>
  <si>
    <t xml:space="preserve">      Otros c/</t>
  </si>
  <si>
    <t xml:space="preserve">      Commercial banks b/</t>
  </si>
  <si>
    <t xml:space="preserve">      Bancos comerciales b/</t>
  </si>
  <si>
    <t xml:space="preserve">    Private </t>
  </si>
  <si>
    <t xml:space="preserve">    Privadas 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</si>
  <si>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</si>
  <si>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</si>
  <si>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</si>
  <si>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</si>
  <si>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</si>
  <si>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</si>
  <si>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a/</t>
  </si>
  <si>
    <t xml:space="preserve">  Fuentes a/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</si>
  <si>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</si>
  <si>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</si>
  <si>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</si>
  <si>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</si>
  <si>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</si>
  <si>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</si>
  <si>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</si>
  <si>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</si>
  <si>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</t>
  </si>
  <si>
    <t xml:space="preserve">  Private </t>
  </si>
  <si>
    <t xml:space="preserve">  Privada </t>
  </si>
  <si>
    <t xml:space="preserve">  Public </t>
  </si>
  <si>
    <t xml:space="preserve">  Pública </t>
  </si>
  <si>
    <t xml:space="preserve">Total external debt </t>
  </si>
  <si>
    <t xml:space="preserve">Deuda externa total </t>
  </si>
  <si>
    <t>EXTERNAL DEBT INDICATORS</t>
  </si>
  <si>
    <t>INDICADORES DEL ENDEUDAMIENTO EXTERNO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</si>
  <si>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</si>
  <si>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</si>
  <si>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</si>
  <si>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</si>
  <si>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</si>
  <si>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</si>
  <si>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</si>
  <si>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</si>
  <si>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</si>
  <si>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</si>
  <si>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</si>
  <si>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</si>
  <si>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</si>
  <si>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</si>
  <si>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</si>
  <si>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</si>
  <si>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</si>
  <si>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</si>
  <si>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</si>
  <si>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</si>
  <si>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ECUADOR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</si>
  <si>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</si>
  <si>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</si>
  <si>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</si>
  <si>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</si>
  <si>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</si>
  <si>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</si>
  <si>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</si>
  <si>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</si>
  <si>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</si>
  <si>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</si>
  <si>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</si>
  <si>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</si>
  <si>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</si>
  <si>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</si>
  <si>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</si>
  <si>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</si>
  <si>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</si>
  <si>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</si>
  <si>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</si>
  <si>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</si>
  <si>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</si>
  <si>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</si>
  <si>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</si>
  <si>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</si>
  <si>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</si>
  <si>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 xml:space="preserve">  Overall balance 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</si>
  <si>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</si>
  <si>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</si>
  <si>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</si>
  <si>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</si>
  <si>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</si>
  <si>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</si>
  <si>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</si>
  <si>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</si>
  <si>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</si>
  <si>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</si>
  <si>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</si>
  <si>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</si>
  <si>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</si>
  <si>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</si>
  <si>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</si>
  <si>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</si>
  <si>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</si>
  <si>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</si>
  <si>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</si>
  <si>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</si>
  <si>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</si>
  <si>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</si>
  <si>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</si>
  <si>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</si>
  <si>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</si>
  <si>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</si>
  <si>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</si>
  <si>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</si>
  <si>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</si>
  <si>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</si>
  <si>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</si>
  <si>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</si>
  <si>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</si>
  <si>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</si>
  <si>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</si>
  <si>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</si>
  <si>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</si>
  <si>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</si>
  <si>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</si>
  <si>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</si>
  <si>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</si>
  <si>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</si>
  <si>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</si>
  <si>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</si>
  <si>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</si>
  <si>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</si>
  <si>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</si>
  <si>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</si>
  <si>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</si>
  <si>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</si>
  <si>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</si>
  <si>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</si>
  <si>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</si>
  <si>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</si>
  <si>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</si>
  <si>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</si>
  <si>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</si>
  <si>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</si>
  <si>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</si>
  <si>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</si>
  <si>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</si>
  <si>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</si>
  <si>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</si>
  <si>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</si>
  <si>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</si>
  <si>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</si>
  <si>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</si>
  <si>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</si>
  <si>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</si>
  <si>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</si>
  <si>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</si>
  <si>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</si>
  <si>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</si>
  <si>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</si>
  <si>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</si>
  <si>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</si>
  <si>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</si>
  <si>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</si>
  <si>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</si>
  <si>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</si>
  <si>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</si>
  <si>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</si>
  <si>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>6</t>
  </si>
  <si>
    <t xml:space="preserve">a/ Cifras preliminares.   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</si>
  <si>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</si>
  <si>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</si>
  <si>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</si>
  <si>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</si>
  <si>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</si>
  <si>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</si>
  <si>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</si>
  <si>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</si>
  <si>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</si>
  <si>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</si>
  <si>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</si>
  <si>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</si>
  <si>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</si>
  <si>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</si>
  <si>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</si>
  <si>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</si>
  <si>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</si>
  <si>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</si>
  <si>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</si>
  <si>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</si>
  <si>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</si>
  <si>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</si>
  <si>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</si>
  <si>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</si>
  <si>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 xml:space="preserve">Gross domestic product </t>
  </si>
  <si>
    <t>Producto interno bruto</t>
  </si>
  <si>
    <t>2005</t>
  </si>
  <si>
    <t>2004</t>
  </si>
  <si>
    <t>2003</t>
  </si>
  <si>
    <t>(Thousands of dollars at 2007 constant prices)</t>
  </si>
  <si>
    <t>(En miles de dólares a precios constantes de 2007)</t>
  </si>
  <si>
    <t>GROSS DOMESTIC PRODUCT, BY KIND OF ECONOMIC ACTIVITY</t>
  </si>
  <si>
    <t>PIB POR RAMA DE ACTIVIDAD ECONÓMICA</t>
  </si>
  <si>
    <t xml:space="preserve">   Exports (goods and services)</t>
  </si>
  <si>
    <t xml:space="preserve"> Exportaciones de bienes y servicios</t>
  </si>
  <si>
    <t xml:space="preserve">     Gross fixed investment</t>
  </si>
  <si>
    <t xml:space="preserve">     Inversión bruta fija</t>
  </si>
  <si>
    <t xml:space="preserve">     Changes in stocks</t>
  </si>
  <si>
    <t xml:space="preserve">     Variación de existencias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</si>
  <si>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</si>
  <si>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</si>
  <si>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</si>
  <si>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</si>
  <si>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</si>
  <si>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</si>
  <si>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</si>
  <si>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</si>
  <si>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</si>
  <si>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 Demanda interna</t>
  </si>
  <si>
    <t xml:space="preserve">Total demand </t>
  </si>
  <si>
    <t>Demanda global</t>
  </si>
  <si>
    <t xml:space="preserve">  Imports of goods and services</t>
  </si>
  <si>
    <t xml:space="preserve">  Importaciones de bienes y servicios</t>
  </si>
  <si>
    <t xml:space="preserve">  Gross domestic product</t>
  </si>
  <si>
    <t xml:space="preserve">  Producto interno bruto</t>
  </si>
  <si>
    <t>Total supply</t>
  </si>
  <si>
    <t>Oferta global</t>
  </si>
  <si>
    <t xml:space="preserve">TOTAL SUPPLY AND DEMAND </t>
  </si>
  <si>
    <t>OFERTA Y DEMANDA GLOBALES</t>
  </si>
  <si>
    <t>4</t>
  </si>
  <si>
    <t>Source: Economic Commission for Latin America and the Caribbean (ECLAC), on the basis of figures provided by the Central Bank and the Ministry of Finance of Ecuador.</t>
  </si>
  <si>
    <t>Fuente: Comisión Económica para América Latina y el Caribe (CEPAL), sobre la base de cifras del Banco Central y del Ministerio de Finanzas del Ecuador.</t>
  </si>
  <si>
    <t xml:space="preserve">    Other</t>
  </si>
  <si>
    <t xml:space="preserve">    Otro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</si>
  <si>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</si>
  <si>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</si>
  <si>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</si>
  <si>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</si>
  <si>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</si>
  <si>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</si>
  <si>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</si>
  <si>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</si>
  <si>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</si>
  <si>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</si>
  <si>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</si>
  <si>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</si>
  <si>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</si>
  <si>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</si>
  <si>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</si>
  <si>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</si>
  <si>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</si>
  <si>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</si>
  <si>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</si>
  <si>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</si>
  <si>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</si>
  <si>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</si>
  <si>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</si>
  <si>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</si>
  <si>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</si>
  <si>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</si>
  <si>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  Grants</t>
  </si>
  <si>
    <t xml:space="preserve">    Donaciones externas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</si>
  <si>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</si>
  <si>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</si>
  <si>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</si>
  <si>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</si>
  <si>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</si>
  <si>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</si>
  <si>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</si>
  <si>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</si>
  <si>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</si>
  <si>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</si>
  <si>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 AND EXPENDITURE OF CENTRAL GOVERNMENT</t>
  </si>
  <si>
    <t>INGRESOS Y GASTOS DEL GOBIERNO CENTRAL</t>
  </si>
  <si>
    <t>13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</si>
  <si>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</si>
  <si>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</si>
  <si>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</si>
  <si>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</si>
  <si>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Other taxes</t>
  </si>
  <si>
    <t xml:space="preserve">  Otros impuestos</t>
  </si>
  <si>
    <t xml:space="preserve">    Other indirect taxes</t>
  </si>
  <si>
    <t xml:space="preserve">    Otros indirectos</t>
  </si>
  <si>
    <t xml:space="preserve">    Taxes on international trade and transactions</t>
  </si>
  <si>
    <t xml:space="preserve">    Comercio y transacciones internacionales</t>
  </si>
  <si>
    <t xml:space="preserve">    Excises</t>
  </si>
  <si>
    <t xml:space="preserve">    Específicos sobre bienes y servicios</t>
  </si>
  <si>
    <t xml:space="preserve">    General taxes on goods and services</t>
  </si>
  <si>
    <t xml:space="preserve">    Generales sobre bienes y servicios</t>
  </si>
  <si>
    <t xml:space="preserve">   Indirect taxes</t>
  </si>
  <si>
    <t xml:space="preserve">  Ingresos tributarios indirectos</t>
  </si>
  <si>
    <t xml:space="preserve">    Other direct taxes</t>
  </si>
  <si>
    <t xml:space="preserve">    Otros directos</t>
  </si>
  <si>
    <t xml:space="preserve">    Taxes on property</t>
  </si>
  <si>
    <t xml:space="preserve">    Propiedad</t>
  </si>
  <si>
    <t xml:space="preserve">     Unallocable</t>
  </si>
  <si>
    <t xml:space="preserve">      No clasificables</t>
  </si>
  <si>
    <t xml:space="preserve">     Payable by corporations and other enterprices</t>
  </si>
  <si>
    <t xml:space="preserve">      Corporaciones y otras empresas</t>
  </si>
  <si>
    <t xml:space="preserve">     Payable by individuals</t>
  </si>
  <si>
    <t xml:space="preserve">      Personas físicas</t>
  </si>
  <si>
    <t xml:space="preserve">    Taxes on income, profits, and capital gains</t>
  </si>
  <si>
    <t xml:space="preserve">    Ingreso, utilidades y ganancias de capital</t>
  </si>
  <si>
    <t xml:space="preserve">  Direct taxes</t>
  </si>
  <si>
    <t xml:space="preserve">  Ingresos tributarios directos</t>
  </si>
  <si>
    <t>Taxes</t>
  </si>
  <si>
    <t>Total ingresos tributarios</t>
  </si>
  <si>
    <t>TAX REVENUES OF THE CENTRAL GOVERNMENT</t>
  </si>
  <si>
    <t>INGRESOS TRIBUTARIOS DEL GOBIERNO CENTRAL</t>
  </si>
  <si>
    <t>REVENUES AND EXPENDITURES OF THE CENTRAL GOVERNMENT</t>
  </si>
  <si>
    <t xml:space="preserve">MONETARY SURVEY OF THE FINANCIAL SYSTEM </t>
  </si>
  <si>
    <t>BALANCE MONETARIO DEL SISTEMA FINANCIERO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</si>
  <si>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</si>
  <si>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</si>
  <si>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</si>
  <si>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</si>
  <si>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VALOR DE LAS EXPORTACIONES DE BIENES, FOB</t>
  </si>
  <si>
    <t>BALANCE OF PAYMENTS</t>
  </si>
  <si>
    <t xml:space="preserve">BALANZA DE PAGOS </t>
  </si>
  <si>
    <t>TOTAL SUPPLY AND DEMAND</t>
  </si>
  <si>
    <t>PRODUCTO INTERNO BRUTO POR RAMAS DE ACTIVIDAD ECONÓMICA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</si>
  <si>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</si>
  <si>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</si>
  <si>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</si>
  <si>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</si>
  <si>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</si>
  <si>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</si>
  <si>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j/ Effective benchmark lending rate for the corporate commercial segment. Up to July 2007, reference lending rate in dollars.</t>
  </si>
  <si>
    <t>i/ Weighted average of the system effective deposit rates. Up to July 2007, reference deposit rate in dollars.</t>
  </si>
  <si>
    <t xml:space="preserve">h/ Urban total.  Up to 2006, the figures relate to Cuenca, Guayaquil and Quito </t>
  </si>
  <si>
    <t xml:space="preserve">g/ Urban total.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</si>
  <si>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</si>
  <si>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</si>
  <si>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</si>
  <si>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 xml:space="preserve">c/ Estimates based on figures denominated in dollars at current prices. </t>
  </si>
  <si>
    <t>j/ Tasa de interés activa efectiva referencial para el segmento comercial corporativo. Hasta julio de 2007, tasa activa referencial en dólares.</t>
  </si>
  <si>
    <t>i/ Promedio ponderado de las tasas de interés pasivas efectivas del sistema financiero. Hasta julio de 2007, tasa pasiva referencial en dólares</t>
  </si>
  <si>
    <t>h/ Total urbano. Hasta 2006, las cifras corresponden a Cuenca, Guayaquil y Quito.</t>
  </si>
  <si>
    <t>g/ Total urbano.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</si>
  <si>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</si>
  <si>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</si>
  <si>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</si>
  <si>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Estimaciones sobre la base de cifras en dólares a precios corrientes. </t>
  </si>
  <si>
    <t xml:space="preserve">    M2 </t>
  </si>
  <si>
    <t xml:space="preserve">  Monetary base </t>
  </si>
  <si>
    <t xml:space="preserve">  Base monetaria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</si>
  <si>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</si>
  <si>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</si>
  <si>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</si>
  <si>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</si>
  <si>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</si>
  <si>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</si>
  <si>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</si>
  <si>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</si>
  <si>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</si>
  <si>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</si>
  <si>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</si>
  <si>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</si>
  <si>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</si>
  <si>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Central government public debt  </t>
  </si>
  <si>
    <t xml:space="preserve">  Deuda del gobierno central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</si>
  <si>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</si>
  <si>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</si>
  <si>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</si>
  <si>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</si>
  <si>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</si>
  <si>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</si>
  <si>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</si>
  <si>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</si>
  <si>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</si>
  <si>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</si>
  <si>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</si>
  <si>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</si>
  <si>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</si>
  <si>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</si>
  <si>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</si>
  <si>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</si>
  <si>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j/</t>
  </si>
  <si>
    <t xml:space="preserve">   Tasa de interés activa nominal j/</t>
  </si>
  <si>
    <t xml:space="preserve">   Nominal deposit rate i/</t>
  </si>
  <si>
    <t xml:space="preserve">   Tasa de interés pasiva nominal i/</t>
  </si>
  <si>
    <t xml:space="preserve">  Variation in minimum urban wage</t>
  </si>
  <si>
    <t xml:space="preserve">   Variación del salario mínimo urbano</t>
  </si>
  <si>
    <t xml:space="preserve">     (December-December) </t>
  </si>
  <si>
    <t xml:space="preserve">     (diciembre a diciembre) </t>
  </si>
  <si>
    <t xml:space="preserve">  Variation in producer prices </t>
  </si>
  <si>
    <t xml:space="preserve">   Variación de los precios al productor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</si>
  <si>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</si>
  <si>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</si>
  <si>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</si>
  <si>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</si>
  <si>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</si>
  <si>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Visible underemployment rate h/</t>
  </si>
  <si>
    <t xml:space="preserve">  Tasa de subempleo visible h/</t>
  </si>
  <si>
    <t xml:space="preserve">  Unemployment rate g/</t>
  </si>
  <si>
    <t xml:space="preserve">  Tasa de desempleo g/</t>
  </si>
  <si>
    <t xml:space="preserve">  Labour force participation rate g/</t>
  </si>
  <si>
    <t xml:space="preserve">  Tasa de actividad g/</t>
  </si>
  <si>
    <t xml:space="preserve">Employment </t>
  </si>
  <si>
    <t xml:space="preserve">Tasas anuales medias / Average annual rates </t>
  </si>
  <si>
    <t xml:space="preserve">Empleo 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</si>
  <si>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</si>
  <si>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</si>
  <si>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</si>
  <si>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</si>
  <si>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</si>
  <si>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</si>
  <si>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</si>
  <si>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</si>
  <si>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</si>
  <si>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</si>
  <si>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</si>
  <si>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</si>
  <si>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</si>
  <si>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</si>
  <si>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</si>
  <si>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</si>
  <si>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</si>
  <si>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</si>
  <si>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</si>
  <si>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</si>
  <si>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</si>
  <si>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</si>
  <si>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</si>
  <si>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</si>
  <si>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</si>
  <si>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</si>
  <si>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</si>
  <si>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</si>
  <si>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</si>
  <si>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</si>
  <si>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</si>
  <si>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</si>
  <si>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</si>
  <si>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</si>
  <si>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</si>
  <si>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</si>
  <si>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</si>
  <si>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</si>
  <si>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</si>
  <si>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</si>
  <si>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</si>
  <si>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</si>
  <si>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</si>
  <si>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</si>
  <si>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</si>
  <si>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</si>
  <si>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</si>
  <si>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</si>
  <si>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</si>
  <si>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</si>
  <si>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</si>
  <si>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</si>
  <si>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</si>
  <si>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</si>
  <si>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</si>
  <si>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</si>
  <si>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</si>
  <si>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</si>
  <si>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</si>
  <si>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</si>
  <si>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</si>
  <si>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</si>
  <si>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</si>
  <si>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</si>
  <si>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</si>
  <si>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</si>
  <si>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</si>
  <si>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</si>
  <si>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</si>
  <si>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</si>
  <si>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</si>
  <si>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</si>
  <si>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</si>
  <si>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</si>
  <si>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</si>
  <si>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</si>
  <si>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</si>
  <si>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</si>
  <si>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</si>
  <si>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</si>
  <si>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</si>
  <si>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</si>
  <si>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</si>
  <si>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</si>
  <si>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</si>
  <si>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Producto interno bruto total </t>
  </si>
  <si>
    <t>Tasas de variación anual / Annual growth rates b/</t>
  </si>
  <si>
    <t xml:space="preserve">ECUADOR : MAIN ECONOMIC INDICATORS </t>
  </si>
  <si>
    <t xml:space="preserve">ECUADOR : PRINCIPALES INDICADORES ECONÓMICOS  </t>
  </si>
  <si>
    <t>14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</si>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</sst>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##\ ##0"/>
    <numFmt numFmtId="166" formatCode="#\ ##0"/>
    <numFmt numFmtId="167" formatCode="#,##0.0"/>
    <numFmt numFmtId="168" formatCode="#\ ###\ ###\ ##0\ "/>
    <numFmt numFmtId="169" formatCode="\$#,##0\ ;\(\$#,##0\)"/>
    <numFmt numFmtId="170" formatCode="[$-409]mmm/yy;@"/>
    <numFmt numFmtId="171" formatCode="_-* #,##0.00_-;\-* #,##0.00_-;_-* &quot;-&quot;??_-;_-@_-"/>
    <numFmt numFmtId="172" formatCode="0_)"/>
    <numFmt numFmtId="173" formatCode="#\ ###\ ###"/>
    <numFmt numFmtId="174" formatCode="0.0"/>
    <numFmt numFmtId="175" formatCode="#\ ###\ ##0"/>
    <numFmt numFmtId="176" formatCode="###\ ##0.0"/>
  </numFmts>
  <fonts count="49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color indexed="8"/>
      <name val="Calibri"/>
      <family val="2"/>
      <scheme val="minor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98">
    <xf numFmtId="0" fontId="0" fillId="0" borderId="0" applyNumberFormat="0" applyFill="0" applyBorder="0" applyAlignment="0" applyProtection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3" fillId="0" borderId="0"/>
    <xf numFmtId="0" fontId="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16" fillId="0" borderId="4"/>
    <xf numFmtId="0" fontId="17" fillId="6" borderId="0" applyNumberFormat="0" applyBorder="0" applyAlignment="0" applyProtection="0"/>
    <xf numFmtId="0" fontId="18" fillId="11" borderId="5" applyNumberFormat="0" applyAlignment="0" applyProtection="0"/>
    <xf numFmtId="0" fontId="19" fillId="12" borderId="6" applyNumberFormat="0" applyAlignment="0" applyProtection="0"/>
    <xf numFmtId="0" fontId="20" fillId="0" borderId="7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23" fillId="7" borderId="5" applyNumberFormat="0" applyAlignment="0" applyProtection="0"/>
    <xf numFmtId="2" fontId="21" fillId="0" borderId="0" applyFont="0" applyFill="0" applyBorder="0" applyAlignment="0" applyProtection="0"/>
    <xf numFmtId="0" fontId="24" fillId="17" borderId="0" applyNumberFormat="0" applyBorder="0" applyAlignment="0" applyProtection="0"/>
    <xf numFmtId="170" fontId="2" fillId="0" borderId="0" applyNumberFormat="0">
      <alignment horizontal="left"/>
    </xf>
    <xf numFmtId="171" fontId="3" fillId="0" borderId="0" applyFont="0" applyFill="0" applyBorder="0" applyAlignment="0" applyProtection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3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164" fontId="4" fillId="0" borderId="0"/>
    <xf numFmtId="0" fontId="3" fillId="0" borderId="0"/>
    <xf numFmtId="164" fontId="4" fillId="0" borderId="0"/>
    <xf numFmtId="164" fontId="4" fillId="0" borderId="0"/>
    <xf numFmtId="0" fontId="3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3" fillId="4" borderId="8" applyNumberFormat="0" applyFont="0" applyAlignment="0" applyProtection="0"/>
    <xf numFmtId="0" fontId="26" fillId="11" borderId="9" applyNumberFormat="0" applyAlignment="0" applyProtection="0"/>
    <xf numFmtId="0" fontId="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22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601">
    <xf numFmtId="0" fontId="0" fillId="0" borderId="0" xfId="0"/>
    <xf numFmtId="0" fontId="5" fillId="0" borderId="0" xfId="2" applyFont="1" applyBorder="1"/>
    <xf numFmtId="0" fontId="6" fillId="0" borderId="0" xfId="2" applyFont="1" applyBorder="1"/>
    <xf numFmtId="0" fontId="6" fillId="0" borderId="0" xfId="2" applyFont="1" applyBorder="1" applyAlignment="1">
      <alignment horizontal="right"/>
    </xf>
    <xf numFmtId="0" fontId="6" fillId="0" borderId="0" xfId="4" applyFont="1" applyBorder="1"/>
    <xf numFmtId="0" fontId="5" fillId="0" borderId="0" xfId="4" applyFont="1" applyBorder="1" applyAlignment="1" applyProtection="1">
      <alignment horizontal="left"/>
      <protection locked="0"/>
    </xf>
    <xf numFmtId="166" fontId="6" fillId="0" borderId="0" xfId="4" applyNumberFormat="1" applyFont="1" applyBorder="1" applyAlignment="1" applyProtection="1">
      <alignment horizontal="right"/>
      <protection locked="0"/>
    </xf>
    <xf numFmtId="3" fontId="6" fillId="0" borderId="0" xfId="4" applyNumberFormat="1" applyFont="1" applyBorder="1"/>
    <xf numFmtId="0" fontId="6" fillId="0" borderId="0" xfId="4" applyFont="1" applyBorder="1" applyAlignment="1" applyProtection="1">
      <protection locked="0"/>
    </xf>
    <xf numFmtId="3" fontId="6" fillId="0" borderId="0" xfId="4" applyNumberFormat="1" applyFont="1" applyBorder="1" applyAlignment="1" applyProtection="1">
      <alignment horizontal="right"/>
      <protection locked="0"/>
    </xf>
    <xf numFmtId="0" fontId="6" fillId="0" borderId="0" xfId="4" applyFont="1" applyBorder="1" applyAlignment="1" applyProtection="1">
      <alignment horizontal="left"/>
      <protection locked="0"/>
    </xf>
    <xf numFmtId="0" fontId="6" fillId="0" borderId="0" xfId="4" applyFont="1" applyFill="1" applyBorder="1" applyAlignment="1" applyProtection="1">
      <alignment horizontal="left"/>
    </xf>
    <xf numFmtId="0" fontId="6" fillId="0" borderId="0" xfId="4" applyFont="1" applyFill="1" applyBorder="1"/>
    <xf numFmtId="166" fontId="6" fillId="0" borderId="0" xfId="4" applyNumberFormat="1" applyFont="1" applyBorder="1"/>
    <xf numFmtId="164" fontId="6" fillId="0" borderId="0" xfId="9" applyNumberFormat="1" applyFont="1" applyAlignment="1" applyProtection="1">
      <alignment horizontal="left"/>
      <protection locked="0"/>
    </xf>
    <xf numFmtId="3" fontId="6" fillId="0" borderId="0" xfId="9" applyNumberFormat="1" applyFont="1" applyAlignment="1">
      <alignment horizontal="right"/>
    </xf>
    <xf numFmtId="0" fontId="6" fillId="0" borderId="0" xfId="5" applyFont="1" applyBorder="1"/>
    <xf numFmtId="0" fontId="5" fillId="0" borderId="0" xfId="5" applyFont="1" applyAlignment="1" applyProtection="1">
      <alignment horizontal="left"/>
      <protection locked="0"/>
    </xf>
    <xf numFmtId="0" fontId="6" fillId="0" borderId="0" xfId="5" applyFont="1"/>
    <xf numFmtId="0" fontId="6" fillId="0" borderId="0" xfId="5" applyFont="1" applyFill="1" applyBorder="1"/>
    <xf numFmtId="3" fontId="6" fillId="0" borderId="0" xfId="5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right"/>
    </xf>
    <xf numFmtId="3" fontId="6" fillId="0" borderId="0" xfId="2" applyNumberFormat="1" applyFont="1" applyFill="1" applyBorder="1" applyAlignment="1" applyProtection="1">
      <alignment horizontal="right"/>
      <protection locked="0"/>
    </xf>
    <xf numFmtId="3" fontId="6" fillId="0" borderId="0" xfId="2" applyNumberFormat="1" applyFont="1" applyFill="1" applyBorder="1" applyAlignment="1">
      <alignment horizontal="right"/>
    </xf>
    <xf numFmtId="0" fontId="6" fillId="0" borderId="1" xfId="5" applyFont="1" applyFill="1" applyBorder="1"/>
    <xf numFmtId="164" fontId="6" fillId="0" borderId="0" xfId="10" applyNumberFormat="1" applyFont="1" applyAlignment="1" applyProtection="1">
      <alignment horizontal="left"/>
      <protection locked="0"/>
    </xf>
    <xf numFmtId="3" fontId="6" fillId="0" borderId="0" xfId="10" applyNumberFormat="1" applyFont="1" applyAlignment="1">
      <alignment horizontal="right"/>
    </xf>
    <xf numFmtId="0" fontId="6" fillId="0" borderId="0" xfId="6" applyFont="1"/>
    <xf numFmtId="0" fontId="5" fillId="0" borderId="0" xfId="6" applyFont="1" applyAlignment="1" applyProtection="1">
      <alignment horizontal="left"/>
      <protection locked="0"/>
    </xf>
    <xf numFmtId="0" fontId="6" fillId="0" borderId="0" xfId="6" applyFont="1" applyBorder="1"/>
    <xf numFmtId="0" fontId="6" fillId="0" borderId="0" xfId="6" applyFont="1" applyBorder="1" applyAlignment="1">
      <alignment horizontal="right"/>
    </xf>
    <xf numFmtId="3" fontId="6" fillId="0" borderId="0" xfId="6" applyNumberFormat="1" applyFont="1" applyBorder="1" applyAlignment="1">
      <alignment horizontal="right"/>
    </xf>
    <xf numFmtId="0" fontId="6" fillId="0" borderId="1" xfId="6" applyFont="1" applyBorder="1"/>
    <xf numFmtId="0" fontId="6" fillId="0" borderId="0" xfId="6" applyFont="1" applyFill="1" applyBorder="1"/>
    <xf numFmtId="3" fontId="6" fillId="0" borderId="0" xfId="11" applyNumberFormat="1" applyFont="1" applyAlignment="1">
      <alignment horizontal="right"/>
    </xf>
    <xf numFmtId="0" fontId="6" fillId="0" borderId="0" xfId="11" applyFont="1" applyAlignment="1" applyProtection="1">
      <alignment horizontal="left"/>
      <protection locked="0"/>
    </xf>
    <xf numFmtId="0" fontId="6" fillId="0" borderId="0" xfId="11" applyFont="1" applyAlignment="1" applyProtection="1">
      <alignment horizontal="left"/>
    </xf>
    <xf numFmtId="164" fontId="6" fillId="0" borderId="1" xfId="9" applyNumberFormat="1" applyFont="1" applyBorder="1" applyAlignment="1" applyProtection="1">
      <alignment horizontal="fill"/>
      <protection locked="0"/>
    </xf>
    <xf numFmtId="3" fontId="6" fillId="0" borderId="1" xfId="5" applyNumberFormat="1" applyFont="1" applyFill="1" applyBorder="1" applyAlignment="1">
      <alignment horizontal="right"/>
    </xf>
    <xf numFmtId="0" fontId="5" fillId="0" borderId="0" xfId="2" applyFont="1" applyFill="1" applyBorder="1"/>
    <xf numFmtId="0" fontId="6" fillId="0" borderId="0" xfId="11" applyFont="1" applyAlignment="1">
      <alignment horizontal="left" indent="1"/>
    </xf>
    <xf numFmtId="0" fontId="6" fillId="0" borderId="0" xfId="11" applyFont="1" applyAlignment="1" applyProtection="1">
      <alignment horizontal="left" indent="2"/>
    </xf>
    <xf numFmtId="0" fontId="6" fillId="0" borderId="0" xfId="11" applyFont="1" applyAlignment="1" applyProtection="1">
      <alignment horizontal="left" indent="3"/>
    </xf>
    <xf numFmtId="3" fontId="6" fillId="0" borderId="0" xfId="11" applyNumberFormat="1" applyFont="1" applyAlignment="1" applyProtection="1">
      <alignment horizontal="right"/>
    </xf>
    <xf numFmtId="0" fontId="6" fillId="0" borderId="0" xfId="2" applyFont="1" applyFill="1" applyBorder="1"/>
    <xf numFmtId="164" fontId="6" fillId="0" borderId="0" xfId="9" applyNumberFormat="1" applyFont="1" applyBorder="1" applyAlignment="1" applyProtection="1">
      <alignment horizontal="fill"/>
      <protection locked="0"/>
    </xf>
    <xf numFmtId="0" fontId="6" fillId="0" borderId="1" xfId="4" applyFont="1" applyFill="1" applyBorder="1"/>
    <xf numFmtId="0" fontId="6" fillId="0" borderId="0" xfId="5" applyFont="1" applyFill="1"/>
    <xf numFmtId="0" fontId="6" fillId="0" borderId="0" xfId="6" applyFont="1" applyBorder="1" applyAlignment="1">
      <alignment horizontal="left" indent="1"/>
    </xf>
    <xf numFmtId="0" fontId="6" fillId="0" borderId="1" xfId="2" applyFont="1" applyFill="1" applyBorder="1"/>
    <xf numFmtId="0" fontId="5" fillId="0" borderId="0" xfId="2" applyFont="1" applyFill="1" applyBorder="1" applyAlignment="1"/>
    <xf numFmtId="0" fontId="6" fillId="0" borderId="0" xfId="6" applyFont="1" applyAlignment="1"/>
    <xf numFmtId="0" fontId="6" fillId="0" borderId="0" xfId="6" applyFont="1" applyBorder="1" applyAlignment="1"/>
    <xf numFmtId="3" fontId="6" fillId="0" borderId="0" xfId="2" applyNumberFormat="1" applyFont="1" applyFill="1" applyBorder="1"/>
    <xf numFmtId="0" fontId="6" fillId="0" borderId="1" xfId="4" applyFont="1" applyBorder="1"/>
    <xf numFmtId="3" fontId="6" fillId="0" borderId="0" xfId="6" applyNumberFormat="1" applyFont="1" applyAlignment="1">
      <alignment horizontal="right"/>
    </xf>
    <xf numFmtId="3" fontId="6" fillId="0" borderId="0" xfId="11" applyNumberFormat="1" applyFont="1" applyBorder="1" applyAlignment="1" applyProtection="1">
      <alignment horizontal="right"/>
      <protection locked="0"/>
    </xf>
    <xf numFmtId="0" fontId="6" fillId="0" borderId="0" xfId="11" applyFont="1" applyAlignment="1" applyProtection="1">
      <alignment horizontal="left" indent="1"/>
    </xf>
    <xf numFmtId="3" fontId="6" fillId="0" borderId="0" xfId="6" applyNumberFormat="1" applyFont="1"/>
    <xf numFmtId="0" fontId="6" fillId="0" borderId="0" xfId="6" applyFont="1" applyFill="1"/>
    <xf numFmtId="0" fontId="6" fillId="0" borderId="0" xfId="11" applyFont="1" applyFill="1"/>
    <xf numFmtId="0" fontId="6" fillId="0" borderId="0" xfId="11" applyFont="1" applyFill="1" applyBorder="1" applyAlignment="1" applyProtection="1">
      <alignment horizontal="fill"/>
    </xf>
    <xf numFmtId="3" fontId="6" fillId="0" borderId="0" xfId="11" applyNumberFormat="1" applyFont="1" applyFill="1" applyAlignment="1">
      <alignment horizontal="right"/>
    </xf>
    <xf numFmtId="3" fontId="6" fillId="0" borderId="0" xfId="6" applyNumberFormat="1" applyFont="1" applyFill="1" applyAlignment="1">
      <alignment horizontal="right"/>
    </xf>
    <xf numFmtId="0" fontId="6" fillId="0" borderId="0" xfId="11" applyFont="1" applyFill="1" applyAlignment="1">
      <alignment horizontal="left" indent="1"/>
    </xf>
    <xf numFmtId="164" fontId="6" fillId="0" borderId="0" xfId="9" applyFont="1" applyFill="1"/>
    <xf numFmtId="0" fontId="6" fillId="0" borderId="0" xfId="2" applyFont="1" applyFill="1" applyBorder="1" applyProtection="1">
      <protection locked="0"/>
    </xf>
    <xf numFmtId="164" fontId="6" fillId="0" borderId="0" xfId="1" applyFont="1" applyFill="1" applyBorder="1" applyAlignment="1" applyProtection="1">
      <alignment horizontal="left"/>
    </xf>
    <xf numFmtId="0" fontId="6" fillId="0" borderId="1" xfId="2" applyFont="1" applyFill="1" applyBorder="1" applyAlignment="1">
      <alignment horizontal="right"/>
    </xf>
    <xf numFmtId="0" fontId="6" fillId="0" borderId="1" xfId="6" applyFont="1" applyFill="1" applyBorder="1"/>
    <xf numFmtId="0" fontId="6" fillId="0" borderId="1" xfId="2" applyFont="1" applyFill="1" applyBorder="1" applyAlignment="1"/>
    <xf numFmtId="0" fontId="6" fillId="0" borderId="2" xfId="2" applyFont="1" applyFill="1" applyBorder="1" applyAlignment="1">
      <alignment horizontal="right"/>
    </xf>
    <xf numFmtId="0" fontId="6" fillId="0" borderId="2" xfId="2" applyNumberFormat="1" applyFont="1" applyFill="1" applyBorder="1" applyAlignment="1" applyProtection="1">
      <alignment horizontal="right"/>
      <protection locked="0"/>
    </xf>
    <xf numFmtId="0" fontId="6" fillId="0" borderId="2" xfId="5" applyFont="1" applyFill="1" applyBorder="1"/>
    <xf numFmtId="0" fontId="6" fillId="0" borderId="2" xfId="6" applyFont="1" applyFill="1" applyBorder="1"/>
    <xf numFmtId="0" fontId="6" fillId="0" borderId="2" xfId="4" applyFont="1" applyFill="1" applyBorder="1"/>
    <xf numFmtId="0" fontId="6" fillId="0" borderId="2" xfId="2" applyFont="1" applyFill="1" applyBorder="1"/>
    <xf numFmtId="3" fontId="7" fillId="0" borderId="0" xfId="12" applyNumberFormat="1" applyFont="1" applyFill="1" applyAlignment="1">
      <alignment horizontal="right"/>
    </xf>
    <xf numFmtId="3" fontId="6" fillId="0" borderId="0" xfId="9" applyNumberFormat="1" applyFont="1" applyAlignment="1" applyProtection="1">
      <alignment horizontal="right"/>
      <protection locked="0"/>
    </xf>
    <xf numFmtId="3" fontId="6" fillId="0" borderId="0" xfId="4" applyNumberFormat="1" applyFont="1" applyBorder="1" applyAlignment="1">
      <alignment horizontal="right"/>
    </xf>
    <xf numFmtId="3" fontId="6" fillId="0" borderId="1" xfId="9" applyNumberFormat="1" applyFont="1" applyBorder="1" applyAlignment="1" applyProtection="1">
      <alignment horizontal="right"/>
      <protection locked="0"/>
    </xf>
    <xf numFmtId="3" fontId="6" fillId="0" borderId="1" xfId="4" applyNumberFormat="1" applyFont="1" applyBorder="1" applyAlignment="1">
      <alignment horizontal="right"/>
    </xf>
    <xf numFmtId="3" fontId="6" fillId="0" borderId="0" xfId="9" applyNumberFormat="1" applyFont="1" applyBorder="1" applyAlignment="1" applyProtection="1">
      <alignment horizontal="right"/>
      <protection locked="0"/>
    </xf>
    <xf numFmtId="0" fontId="6" fillId="0" borderId="0" xfId="5" applyFont="1" applyAlignment="1">
      <alignment horizontal="left"/>
    </xf>
    <xf numFmtId="0" fontId="5" fillId="0" borderId="0" xfId="2" applyFont="1" applyBorder="1" applyAlignment="1">
      <alignment horizontal="left"/>
    </xf>
    <xf numFmtId="0" fontId="6" fillId="0" borderId="0" xfId="5" applyFont="1" applyFill="1" applyBorder="1" applyAlignment="1">
      <alignment horizontal="left"/>
    </xf>
    <xf numFmtId="0" fontId="6" fillId="0" borderId="0" xfId="5" applyFont="1" applyFill="1" applyAlignment="1">
      <alignment horizontal="left"/>
    </xf>
    <xf numFmtId="3" fontId="6" fillId="0" borderId="0" xfId="10" applyNumberFormat="1" applyFont="1" applyFill="1" applyAlignment="1">
      <alignment horizontal="left"/>
    </xf>
    <xf numFmtId="3" fontId="6" fillId="0" borderId="0" xfId="10" applyNumberFormat="1" applyFont="1" applyAlignment="1" applyProtection="1">
      <alignment horizontal="left"/>
      <protection locked="0"/>
    </xf>
    <xf numFmtId="3" fontId="6" fillId="0" borderId="0" xfId="10" applyNumberFormat="1" applyFont="1" applyAlignment="1">
      <alignment horizontal="left"/>
    </xf>
    <xf numFmtId="3" fontId="6" fillId="0" borderId="0" xfId="10" applyNumberFormat="1" applyFont="1" applyAlignment="1" applyProtection="1">
      <alignment horizontal="left"/>
    </xf>
    <xf numFmtId="164" fontId="6" fillId="0" borderId="1" xfId="10" applyNumberFormat="1" applyFont="1" applyBorder="1" applyAlignment="1" applyProtection="1">
      <alignment horizontal="left"/>
      <protection locked="0"/>
    </xf>
    <xf numFmtId="164" fontId="6" fillId="0" borderId="0" xfId="10" applyNumberFormat="1" applyFont="1" applyBorder="1" applyAlignment="1" applyProtection="1">
      <alignment horizontal="left"/>
      <protection locked="0"/>
    </xf>
    <xf numFmtId="3" fontId="6" fillId="0" borderId="0" xfId="10" applyNumberFormat="1" applyFont="1" applyAlignment="1" applyProtection="1">
      <alignment horizontal="right"/>
      <protection locked="0"/>
    </xf>
    <xf numFmtId="3" fontId="6" fillId="0" borderId="1" xfId="10" applyNumberFormat="1" applyFont="1" applyBorder="1" applyAlignment="1">
      <alignment horizontal="right"/>
    </xf>
    <xf numFmtId="3" fontId="6" fillId="0" borderId="0" xfId="10" applyNumberFormat="1" applyFont="1" applyBorder="1" applyAlignment="1">
      <alignment horizontal="right"/>
    </xf>
    <xf numFmtId="0" fontId="5" fillId="0" borderId="0" xfId="6" applyFont="1" applyFill="1"/>
    <xf numFmtId="3" fontId="5" fillId="0" borderId="0" xfId="11" applyNumberFormat="1" applyFont="1" applyFill="1" applyAlignment="1">
      <alignment horizontal="right"/>
    </xf>
    <xf numFmtId="3" fontId="5" fillId="0" borderId="0" xfId="6" applyNumberFormat="1" applyFont="1" applyFill="1" applyAlignment="1">
      <alignment horizontal="right"/>
    </xf>
    <xf numFmtId="0" fontId="5" fillId="0" borderId="0" xfId="11" applyFont="1" applyAlignment="1" applyProtection="1">
      <alignment horizontal="left"/>
    </xf>
    <xf numFmtId="3" fontId="5" fillId="0" borderId="0" xfId="6" applyNumberFormat="1" applyFont="1" applyAlignment="1">
      <alignment horizontal="right"/>
    </xf>
    <xf numFmtId="0" fontId="5" fillId="0" borderId="0" xfId="11" applyFont="1" applyAlignment="1"/>
    <xf numFmtId="0" fontId="5" fillId="0" borderId="0" xfId="6" applyFont="1" applyBorder="1"/>
    <xf numFmtId="3" fontId="5" fillId="0" borderId="0" xfId="11" applyNumberFormat="1" applyFont="1" applyAlignment="1">
      <alignment horizontal="right"/>
    </xf>
    <xf numFmtId="3" fontId="5" fillId="0" borderId="0" xfId="6" applyNumberFormat="1" applyFont="1" applyBorder="1" applyAlignment="1">
      <alignment horizontal="right"/>
    </xf>
    <xf numFmtId="0" fontId="6" fillId="0" borderId="1" xfId="11" applyFont="1" applyBorder="1" applyAlignment="1" applyProtection="1">
      <alignment horizontal="left" indent="2"/>
      <protection locked="0"/>
    </xf>
    <xf numFmtId="3" fontId="6" fillId="0" borderId="1" xfId="11" applyNumberFormat="1" applyFont="1" applyBorder="1" applyAlignment="1">
      <alignment horizontal="right"/>
    </xf>
    <xf numFmtId="3" fontId="6" fillId="0" borderId="1" xfId="6" applyNumberFormat="1" applyFont="1" applyBorder="1" applyAlignment="1">
      <alignment horizontal="right"/>
    </xf>
    <xf numFmtId="3" fontId="6" fillId="0" borderId="0" xfId="6" applyNumberFormat="1" applyFont="1" applyBorder="1"/>
    <xf numFmtId="3" fontId="5" fillId="0" borderId="0" xfId="10" applyNumberFormat="1" applyFont="1" applyFill="1" applyAlignment="1" applyProtection="1">
      <alignment horizontal="left"/>
      <protection locked="0"/>
    </xf>
    <xf numFmtId="3" fontId="5" fillId="0" borderId="0" xfId="10" applyNumberFormat="1" applyFont="1" applyFill="1" applyAlignment="1" applyProtection="1">
      <alignment horizontal="right"/>
      <protection locked="0"/>
    </xf>
    <xf numFmtId="3" fontId="5" fillId="0" borderId="0" xfId="10" applyNumberFormat="1" applyFont="1" applyFill="1" applyAlignment="1">
      <alignment horizontal="right"/>
    </xf>
    <xf numFmtId="3" fontId="5" fillId="0" borderId="0" xfId="5" applyNumberFormat="1" applyFont="1" applyFill="1" applyBorder="1" applyAlignment="1">
      <alignment horizontal="right"/>
    </xf>
    <xf numFmtId="0" fontId="5" fillId="0" borderId="0" xfId="5" applyFont="1" applyFill="1" applyBorder="1"/>
    <xf numFmtId="0" fontId="5" fillId="0" borderId="0" xfId="11" applyFont="1" applyAlignment="1">
      <alignment horizontal="left"/>
    </xf>
    <xf numFmtId="3" fontId="6" fillId="0" borderId="0" xfId="4" applyNumberFormat="1" applyFont="1" applyFill="1" applyBorder="1"/>
    <xf numFmtId="164" fontId="5" fillId="0" borderId="0" xfId="9" applyNumberFormat="1" applyFont="1" applyFill="1" applyAlignment="1" applyProtection="1">
      <alignment horizontal="left"/>
      <protection locked="0"/>
    </xf>
    <xf numFmtId="0" fontId="5" fillId="0" borderId="0" xfId="4" applyFont="1" applyFill="1" applyBorder="1"/>
    <xf numFmtId="3" fontId="5" fillId="0" borderId="0" xfId="9" applyNumberFormat="1" applyFont="1" applyFill="1" applyAlignment="1" applyProtection="1">
      <alignment horizontal="right"/>
      <protection locked="0"/>
    </xf>
    <xf numFmtId="0" fontId="6" fillId="0" borderId="2" xfId="2" applyNumberFormat="1" applyFont="1" applyFill="1" applyBorder="1" applyAlignment="1">
      <alignment horizontal="right" vertical="center"/>
    </xf>
    <xf numFmtId="0" fontId="8" fillId="0" borderId="0" xfId="7" applyFont="1" applyFill="1" applyBorder="1" applyAlignment="1">
      <alignment horizontal="left"/>
    </xf>
    <xf numFmtId="3" fontId="6" fillId="0" borderId="1" xfId="2" applyNumberFormat="1" applyFont="1" applyFill="1" applyBorder="1"/>
    <xf numFmtId="3" fontId="6" fillId="0" borderId="1" xfId="2" applyNumberFormat="1" applyFont="1" applyFill="1" applyBorder="1" applyAlignment="1">
      <alignment horizontal="right"/>
    </xf>
    <xf numFmtId="164" fontId="6" fillId="0" borderId="0" xfId="8" applyNumberFormat="1" applyFont="1" applyFill="1" applyAlignment="1" applyProtection="1">
      <alignment horizontal="left"/>
      <protection locked="0"/>
    </xf>
    <xf numFmtId="3" fontId="6" fillId="0" borderId="0" xfId="11" applyNumberFormat="1" applyFont="1" applyAlignment="1" applyProtection="1">
      <alignment horizontal="left" indent="1"/>
    </xf>
    <xf numFmtId="3" fontId="6" fillId="0" borderId="0" xfId="6" applyNumberFormat="1" applyFont="1" applyAlignment="1">
      <alignment horizontal="left" indent="1"/>
    </xf>
    <xf numFmtId="3" fontId="6" fillId="0" borderId="0" xfId="6" applyNumberFormat="1" applyFont="1" applyBorder="1" applyAlignment="1">
      <alignment horizontal="left" indent="1"/>
    </xf>
    <xf numFmtId="3" fontId="6" fillId="0" borderId="0" xfId="11" applyNumberFormat="1" applyFont="1" applyFill="1" applyAlignment="1" applyProtection="1">
      <alignment horizontal="right"/>
    </xf>
    <xf numFmtId="0" fontId="6" fillId="0" borderId="0" xfId="11" applyFont="1" applyAlignment="1">
      <alignment horizontal="left"/>
    </xf>
    <xf numFmtId="165" fontId="7" fillId="0" borderId="0" xfId="3" applyNumberFormat="1" applyFont="1" applyFill="1" applyBorder="1" applyAlignment="1" applyProtection="1">
      <alignment horizontal="left"/>
    </xf>
    <xf numFmtId="0" fontId="6" fillId="0" borderId="0" xfId="2" applyFont="1" applyFill="1" applyBorder="1" applyAlignment="1">
      <alignment horizontal="left"/>
    </xf>
    <xf numFmtId="0" fontId="6" fillId="0" borderId="2" xfId="5" applyFont="1" applyFill="1" applyBorder="1" applyAlignment="1">
      <alignment horizontal="left"/>
    </xf>
    <xf numFmtId="0" fontId="7" fillId="0" borderId="0" xfId="14" applyFont="1" applyFill="1" applyBorder="1" applyAlignment="1"/>
    <xf numFmtId="0" fontId="7" fillId="0" borderId="1" xfId="14" applyFont="1" applyFill="1" applyBorder="1" applyAlignment="1"/>
    <xf numFmtId="0" fontId="8" fillId="0" borderId="0" xfId="14" applyFont="1" applyFill="1" applyBorder="1" applyAlignment="1"/>
    <xf numFmtId="0" fontId="8" fillId="0" borderId="0" xfId="14" applyFont="1" applyFill="1" applyBorder="1" applyAlignment="1">
      <alignment horizontal="center"/>
    </xf>
    <xf numFmtId="0" fontId="6" fillId="0" borderId="0" xfId="4" applyFont="1" applyBorder="1" applyAlignment="1">
      <alignment horizontal="left"/>
    </xf>
    <xf numFmtId="3" fontId="6" fillId="0" borderId="0" xfId="4" applyNumberFormat="1" applyFont="1" applyBorder="1" applyAlignment="1">
      <alignment horizontal="left"/>
    </xf>
    <xf numFmtId="165" fontId="7" fillId="0" borderId="1" xfId="3" applyNumberFormat="1" applyFont="1" applyFill="1" applyBorder="1" applyAlignment="1" applyProtection="1">
      <alignment horizontal="left"/>
    </xf>
    <xf numFmtId="0" fontId="6" fillId="0" borderId="0" xfId="2" applyNumberFormat="1" applyFont="1" applyFill="1" applyBorder="1" applyAlignment="1" applyProtection="1">
      <alignment horizontal="left"/>
      <protection locked="0"/>
    </xf>
    <xf numFmtId="0" fontId="6" fillId="0" borderId="1" xfId="2" applyNumberFormat="1" applyFont="1" applyFill="1" applyBorder="1" applyAlignment="1" applyProtection="1">
      <alignment horizontal="left"/>
      <protection locked="0"/>
    </xf>
    <xf numFmtId="0" fontId="5" fillId="0" borderId="0" xfId="11" applyFont="1" applyFill="1"/>
    <xf numFmtId="0" fontId="6" fillId="0" borderId="0" xfId="11" applyFont="1" applyBorder="1" applyAlignment="1" applyProtection="1">
      <alignment horizontal="left"/>
      <protection locked="0"/>
    </xf>
    <xf numFmtId="0" fontId="6" fillId="0" borderId="0" xfId="6" applyFont="1" applyBorder="1" applyAlignment="1">
      <alignment horizontal="left"/>
    </xf>
    <xf numFmtId="164" fontId="5" fillId="0" borderId="0" xfId="10" applyNumberFormat="1" applyFont="1" applyAlignment="1" applyProtection="1">
      <alignment horizontal="left"/>
      <protection locked="0"/>
    </xf>
    <xf numFmtId="164" fontId="6" fillId="0" borderId="0" xfId="10" applyFont="1"/>
    <xf numFmtId="164" fontId="6" fillId="0" borderId="0" xfId="10" applyFont="1" applyAlignment="1" applyProtection="1">
      <alignment horizontal="left"/>
    </xf>
    <xf numFmtId="0" fontId="5" fillId="0" borderId="0" xfId="4" applyFont="1" applyFill="1" applyBorder="1" applyAlignment="1" applyProtection="1">
      <alignment horizontal="left"/>
      <protection locked="0"/>
    </xf>
    <xf numFmtId="164" fontId="6" fillId="0" borderId="0" xfId="9" applyNumberFormat="1" applyFont="1" applyFill="1" applyAlignment="1" applyProtection="1">
      <alignment horizontal="left"/>
      <protection locked="0"/>
    </xf>
    <xf numFmtId="164" fontId="6" fillId="0" borderId="1" xfId="9" applyNumberFormat="1" applyFont="1" applyFill="1" applyBorder="1" applyAlignment="1" applyProtection="1">
      <alignment horizontal="fill"/>
      <protection locked="0"/>
    </xf>
    <xf numFmtId="164" fontId="6" fillId="0" borderId="0" xfId="9" applyNumberFormat="1" applyFont="1" applyFill="1" applyBorder="1" applyAlignment="1" applyProtection="1">
      <alignment horizontal="fill"/>
      <protection locked="0"/>
    </xf>
    <xf numFmtId="0" fontId="6" fillId="0" borderId="0" xfId="2" applyFont="1" applyFill="1" applyBorder="1" applyAlignment="1"/>
    <xf numFmtId="0" fontId="6" fillId="0" borderId="0" xfId="2" applyFont="1" applyFill="1" applyBorder="1" applyAlignment="1" applyProtection="1">
      <protection locked="0"/>
    </xf>
    <xf numFmtId="49" fontId="5" fillId="0" borderId="0" xfId="6" applyNumberFormat="1" applyFont="1" applyAlignment="1"/>
    <xf numFmtId="0" fontId="5" fillId="0" borderId="0" xfId="6" applyFont="1"/>
    <xf numFmtId="49" fontId="5" fillId="0" borderId="0" xfId="5" applyNumberFormat="1" applyFont="1" applyAlignment="1"/>
    <xf numFmtId="0" fontId="5" fillId="0" borderId="0" xfId="5" applyFont="1"/>
    <xf numFmtId="49" fontId="5" fillId="0" borderId="0" xfId="4" applyNumberFormat="1" applyFont="1" applyBorder="1" applyAlignment="1"/>
    <xf numFmtId="0" fontId="5" fillId="0" borderId="0" xfId="4" applyFont="1" applyBorder="1"/>
    <xf numFmtId="49" fontId="5" fillId="0" borderId="0" xfId="4" applyNumberFormat="1" applyFont="1" applyFill="1" applyBorder="1" applyAlignment="1"/>
    <xf numFmtId="49" fontId="5" fillId="0" borderId="0" xfId="2" applyNumberFormat="1" applyFont="1" applyFill="1" applyBorder="1" applyAlignment="1"/>
    <xf numFmtId="0" fontId="5" fillId="0" borderId="0" xfId="2" applyFont="1" applyFill="1" applyBorder="1" applyAlignment="1">
      <alignment horizontal="right"/>
    </xf>
    <xf numFmtId="3" fontId="6" fillId="0" borderId="0" xfId="9" applyNumberFormat="1" applyFont="1" applyFill="1" applyAlignment="1" applyProtection="1">
      <alignment horizontal="right"/>
      <protection locked="0"/>
    </xf>
    <xf numFmtId="3" fontId="6" fillId="0" borderId="0" xfId="9" applyNumberFormat="1" applyFont="1" applyFill="1" applyAlignment="1">
      <alignment horizontal="right"/>
    </xf>
    <xf numFmtId="3" fontId="6" fillId="0" borderId="0" xfId="4" applyNumberFormat="1" applyFont="1" applyFill="1" applyBorder="1" applyAlignment="1">
      <alignment horizontal="right"/>
    </xf>
    <xf numFmtId="0" fontId="6" fillId="0" borderId="2" xfId="2" applyFont="1" applyFill="1" applyBorder="1" applyAlignment="1"/>
    <xf numFmtId="0" fontId="8" fillId="0" borderId="0" xfId="14" applyFont="1" applyFill="1" applyBorder="1" applyAlignment="1">
      <alignment horizontal="left" wrapText="1"/>
    </xf>
    <xf numFmtId="0" fontId="7" fillId="0" borderId="0" xfId="14" applyFont="1" applyFill="1" applyBorder="1" applyAlignment="1">
      <alignment horizontal="left"/>
    </xf>
    <xf numFmtId="0" fontId="7" fillId="0" borderId="0" xfId="14" applyFont="1" applyFill="1" applyBorder="1" applyAlignment="1">
      <alignment horizontal="left" wrapText="1"/>
    </xf>
    <xf numFmtId="164" fontId="6" fillId="0" borderId="0" xfId="9" applyFont="1" applyAlignment="1" applyProtection="1">
      <alignment horizontal="left"/>
    </xf>
    <xf numFmtId="0" fontId="6" fillId="0" borderId="0" xfId="4" applyFont="1" applyFill="1" applyBorder="1" applyAlignment="1">
      <alignment horizontal="left"/>
    </xf>
    <xf numFmtId="164" fontId="6" fillId="0" borderId="0" xfId="9" applyFont="1" applyFill="1" applyAlignment="1" applyProtection="1">
      <alignment horizontal="left"/>
    </xf>
    <xf numFmtId="0" fontId="6" fillId="0" borderId="0" xfId="11" applyFont="1" applyFill="1" applyAlignment="1" applyProtection="1">
      <alignment horizontal="left"/>
    </xf>
    <xf numFmtId="0" fontId="6" fillId="0" borderId="0" xfId="15" applyFont="1" applyFill="1" applyAlignment="1" applyProtection="1">
      <alignment horizontal="left"/>
    </xf>
    <xf numFmtId="0" fontId="6" fillId="0" borderId="0" xfId="6" applyFont="1" applyFill="1" applyAlignment="1">
      <alignment horizontal="left"/>
    </xf>
    <xf numFmtId="0" fontId="6" fillId="0" borderId="0" xfId="16" applyFont="1" applyAlignment="1" applyProtection="1">
      <alignment horizontal="left"/>
    </xf>
    <xf numFmtId="0" fontId="6" fillId="0" borderId="0" xfId="6" applyFont="1" applyFill="1" applyBorder="1" applyAlignment="1" applyProtection="1">
      <alignment horizontal="left"/>
      <protection locked="0"/>
    </xf>
    <xf numFmtId="3" fontId="6" fillId="0" borderId="0" xfId="6" applyNumberFormat="1" applyFont="1" applyFill="1" applyBorder="1"/>
    <xf numFmtId="0" fontId="5" fillId="0" borderId="0" xfId="6" applyFont="1" applyAlignment="1" applyProtection="1">
      <alignment horizontal="left" wrapText="1"/>
      <protection locked="0"/>
    </xf>
    <xf numFmtId="0" fontId="10" fillId="0" borderId="0" xfId="17" applyFont="1" applyFill="1"/>
    <xf numFmtId="0" fontId="10" fillId="0" borderId="0" xfId="17" applyFont="1" applyFill="1" applyBorder="1"/>
    <xf numFmtId="0" fontId="10" fillId="0" borderId="0" xfId="17" applyFont="1" applyFill="1" applyBorder="1" applyAlignment="1">
      <alignment horizontal="left"/>
    </xf>
    <xf numFmtId="0" fontId="10" fillId="0" borderId="0" xfId="17" applyFont="1" applyFill="1" applyBorder="1" applyAlignment="1">
      <alignment horizontal="right"/>
    </xf>
    <xf numFmtId="0" fontId="10" fillId="0" borderId="0" xfId="17" applyFont="1" applyFill="1" applyAlignment="1">
      <alignment horizontal="right"/>
    </xf>
    <xf numFmtId="0" fontId="10" fillId="0" borderId="0" xfId="17" applyFont="1" applyFill="1" applyAlignment="1">
      <alignment horizontal="left"/>
    </xf>
    <xf numFmtId="164" fontId="11" fillId="0" borderId="0" xfId="1" applyFont="1" applyFill="1" applyBorder="1" applyAlignment="1" applyProtection="1">
      <alignment horizontal="left"/>
    </xf>
    <xf numFmtId="0" fontId="10" fillId="0" borderId="0" xfId="17" applyFont="1" applyFill="1" applyBorder="1" applyAlignment="1" applyProtection="1">
      <alignment horizontal="left"/>
    </xf>
    <xf numFmtId="0" fontId="10" fillId="0" borderId="1" xfId="17" applyFont="1" applyFill="1" applyBorder="1" applyAlignment="1" applyProtection="1">
      <alignment horizontal="left"/>
    </xf>
    <xf numFmtId="167" fontId="10" fillId="0" borderId="1" xfId="17" applyNumberFormat="1" applyFont="1" applyFill="1" applyBorder="1" applyAlignment="1">
      <alignment horizontal="left"/>
    </xf>
    <xf numFmtId="167" fontId="10" fillId="0" borderId="1" xfId="17" applyNumberFormat="1" applyFont="1" applyFill="1" applyBorder="1" applyAlignment="1">
      <alignment horizontal="right"/>
    </xf>
    <xf numFmtId="0" fontId="10" fillId="0" borderId="0" xfId="17" applyFont="1" applyFill="1" applyAlignment="1" applyProtection="1">
      <alignment horizontal="left"/>
    </xf>
    <xf numFmtId="167" fontId="10" fillId="0" borderId="0" xfId="17" applyNumberFormat="1" applyFont="1" applyFill="1" applyBorder="1" applyAlignment="1">
      <alignment horizontal="left"/>
    </xf>
    <xf numFmtId="167" fontId="10" fillId="0" borderId="0" xfId="17" applyNumberFormat="1" applyFont="1" applyFill="1" applyBorder="1" applyAlignment="1">
      <alignment horizontal="right"/>
    </xf>
    <xf numFmtId="0" fontId="10" fillId="0" borderId="0" xfId="17" applyFont="1" applyFill="1" applyAlignment="1" applyProtection="1"/>
    <xf numFmtId="3" fontId="10" fillId="0" borderId="0" xfId="17" applyNumberFormat="1" applyFont="1" applyFill="1" applyBorder="1" applyAlignment="1">
      <alignment horizontal="left"/>
    </xf>
    <xf numFmtId="3" fontId="10" fillId="0" borderId="0" xfId="17" applyNumberFormat="1" applyFont="1" applyFill="1" applyBorder="1" applyAlignment="1">
      <alignment horizontal="right"/>
    </xf>
    <xf numFmtId="0" fontId="11" fillId="0" borderId="0" xfId="18" applyFont="1" applyFill="1" applyAlignment="1" applyProtection="1">
      <alignment horizontal="left"/>
    </xf>
    <xf numFmtId="167" fontId="10" fillId="0" borderId="0" xfId="17" applyNumberFormat="1" applyFont="1" applyFill="1" applyBorder="1" applyAlignment="1" applyProtection="1">
      <alignment horizontal="left"/>
    </xf>
    <xf numFmtId="0" fontId="10" fillId="0" borderId="0" xfId="19" applyFont="1" applyFill="1" applyBorder="1" applyAlignment="1">
      <alignment horizontal="right"/>
    </xf>
    <xf numFmtId="0" fontId="10" fillId="0" borderId="1" xfId="17" applyFont="1" applyFill="1" applyBorder="1" applyAlignment="1">
      <alignment horizontal="left"/>
    </xf>
    <xf numFmtId="0" fontId="10" fillId="0" borderId="1" xfId="17" applyFont="1" applyFill="1" applyBorder="1" applyAlignment="1">
      <alignment horizontal="right"/>
    </xf>
    <xf numFmtId="0" fontId="10" fillId="0" borderId="1" xfId="17" applyFont="1" applyFill="1" applyBorder="1" applyAlignment="1" applyProtection="1">
      <alignment horizontal="right"/>
    </xf>
    <xf numFmtId="0" fontId="10" fillId="0" borderId="2" xfId="17" applyFont="1" applyFill="1" applyBorder="1" applyAlignment="1">
      <alignment horizontal="left"/>
    </xf>
    <xf numFmtId="0" fontId="10" fillId="0" borderId="2" xfId="17" applyFont="1" applyFill="1" applyBorder="1" applyAlignment="1">
      <alignment horizontal="right"/>
    </xf>
    <xf numFmtId="0" fontId="10" fillId="0" borderId="3" xfId="17" applyFont="1" applyFill="1" applyBorder="1" applyAlignment="1">
      <alignment horizontal="right"/>
    </xf>
    <xf numFmtId="0" fontId="10" fillId="0" borderId="1" xfId="19" applyFont="1" applyFill="1" applyBorder="1" applyAlignment="1">
      <alignment horizontal="left"/>
    </xf>
    <xf numFmtId="0" fontId="10" fillId="0" borderId="1" xfId="19" applyFont="1" applyFill="1" applyBorder="1" applyAlignment="1">
      <alignment horizontal="right"/>
    </xf>
    <xf numFmtId="0" fontId="10" fillId="0" borderId="1" xfId="19" applyFont="1" applyFill="1" applyBorder="1"/>
    <xf numFmtId="0" fontId="12" fillId="0" borderId="0" xfId="17" applyFont="1" applyFill="1" applyBorder="1" applyAlignment="1">
      <alignment horizontal="left"/>
    </xf>
    <xf numFmtId="0" fontId="12" fillId="0" borderId="0" xfId="17" applyNumberFormat="1" applyFont="1" applyFill="1" applyAlignment="1">
      <alignment horizontal="left"/>
    </xf>
    <xf numFmtId="0" fontId="12" fillId="0" borderId="0" xfId="17" applyNumberFormat="1" applyFont="1" applyFill="1" applyBorder="1" applyAlignment="1">
      <alignment horizontal="left"/>
    </xf>
    <xf numFmtId="0" fontId="6" fillId="0" borderId="0" xfId="73" applyFont="1" applyFill="1"/>
    <xf numFmtId="0" fontId="6" fillId="0" borderId="0" xfId="73" applyFont="1" applyFill="1" applyAlignment="1">
      <alignment horizontal="right"/>
    </xf>
    <xf numFmtId="0" fontId="6" fillId="0" borderId="0" xfId="73" applyNumberFormat="1" applyFont="1" applyFill="1" applyAlignment="1">
      <alignment horizontal="left"/>
    </xf>
    <xf numFmtId="0" fontId="6" fillId="0" borderId="0" xfId="73" applyNumberFormat="1" applyFont="1" applyFill="1" applyBorder="1" applyAlignment="1">
      <alignment horizontal="left"/>
    </xf>
    <xf numFmtId="0" fontId="6" fillId="0" borderId="0" xfId="86" applyNumberFormat="1" applyFont="1" applyFill="1" applyAlignment="1" applyProtection="1">
      <alignment horizontal="left"/>
    </xf>
    <xf numFmtId="0" fontId="6" fillId="0" borderId="0" xfId="73" applyNumberFormat="1" applyFont="1" applyBorder="1" applyAlignment="1">
      <alignment horizontal="left"/>
    </xf>
    <xf numFmtId="0" fontId="6" fillId="0" borderId="0" xfId="83" applyNumberFormat="1" applyFont="1" applyFill="1" applyAlignment="1" applyProtection="1">
      <alignment horizontal="left"/>
      <protection locked="0"/>
    </xf>
    <xf numFmtId="0" fontId="3" fillId="0" borderId="0" xfId="14" applyNumberFormat="1" applyFont="1" applyFill="1" applyAlignment="1">
      <alignment horizontal="left"/>
    </xf>
    <xf numFmtId="3" fontId="3" fillId="0" borderId="0" xfId="14" applyNumberFormat="1" applyFont="1" applyFill="1" applyAlignment="1">
      <alignment horizontal="right"/>
    </xf>
    <xf numFmtId="3" fontId="6" fillId="0" borderId="0" xfId="73" applyNumberFormat="1" applyFont="1" applyFill="1" applyAlignment="1">
      <alignment horizontal="right"/>
    </xf>
    <xf numFmtId="0" fontId="7" fillId="0" borderId="1" xfId="85" applyFont="1" applyFill="1" applyBorder="1"/>
    <xf numFmtId="3" fontId="3" fillId="0" borderId="1" xfId="14" applyNumberFormat="1" applyFont="1" applyFill="1" applyBorder="1" applyAlignment="1">
      <alignment horizontal="right"/>
    </xf>
    <xf numFmtId="3" fontId="7" fillId="0" borderId="1" xfId="81" applyNumberFormat="1" applyFont="1" applyFill="1" applyBorder="1" applyAlignment="1">
      <alignment horizontal="right"/>
    </xf>
    <xf numFmtId="0" fontId="6" fillId="0" borderId="1" xfId="73" applyFont="1" applyFill="1" applyBorder="1" applyAlignment="1">
      <alignment horizontal="left" indent="1"/>
    </xf>
    <xf numFmtId="0" fontId="6" fillId="0" borderId="0" xfId="73" applyFont="1" applyFill="1" applyBorder="1"/>
    <xf numFmtId="3" fontId="7" fillId="0" borderId="0" xfId="81" applyNumberFormat="1" applyFont="1" applyFill="1" applyBorder="1" applyAlignment="1">
      <alignment horizontal="left"/>
    </xf>
    <xf numFmtId="173" fontId="7" fillId="0" borderId="0" xfId="81" applyNumberFormat="1" applyFont="1" applyFill="1" applyBorder="1" applyAlignment="1">
      <alignment horizontal="right"/>
    </xf>
    <xf numFmtId="3" fontId="7" fillId="0" borderId="0" xfId="81" applyNumberFormat="1" applyFont="1" applyFill="1" applyBorder="1" applyAlignment="1">
      <alignment horizontal="right"/>
    </xf>
    <xf numFmtId="0" fontId="6" fillId="0" borderId="0" xfId="73" applyFont="1" applyBorder="1" applyAlignment="1">
      <alignment horizontal="left"/>
    </xf>
    <xf numFmtId="3" fontId="8" fillId="0" borderId="0" xfId="81" applyNumberFormat="1" applyFont="1" applyFill="1" applyBorder="1" applyAlignment="1">
      <alignment horizontal="left"/>
    </xf>
    <xf numFmtId="0" fontId="5" fillId="0" borderId="0" xfId="73" applyFont="1" applyBorder="1" applyAlignment="1">
      <alignment horizontal="left"/>
    </xf>
    <xf numFmtId="0" fontId="6" fillId="0" borderId="0" xfId="73" applyFont="1" applyFill="1" applyBorder="1" applyAlignment="1">
      <alignment horizontal="left"/>
    </xf>
    <xf numFmtId="3" fontId="6" fillId="0" borderId="0" xfId="73" applyNumberFormat="1" applyFont="1" applyBorder="1" applyAlignment="1">
      <alignment horizontal="right"/>
    </xf>
    <xf numFmtId="3" fontId="7" fillId="0" borderId="0" xfId="84" applyNumberFormat="1" applyFont="1" applyBorder="1" applyAlignment="1">
      <alignment horizontal="right"/>
    </xf>
    <xf numFmtId="0" fontId="5" fillId="0" borderId="0" xfId="73" applyFont="1" applyBorder="1"/>
    <xf numFmtId="0" fontId="6" fillId="0" borderId="0" xfId="73" applyFont="1" applyBorder="1"/>
    <xf numFmtId="0" fontId="5" fillId="0" borderId="0" xfId="73" applyFont="1" applyFill="1" applyBorder="1"/>
    <xf numFmtId="173" fontId="8" fillId="0" borderId="0" xfId="81" applyNumberFormat="1" applyFont="1" applyFill="1" applyBorder="1" applyAlignment="1">
      <alignment horizontal="right"/>
    </xf>
    <xf numFmtId="3" fontId="8" fillId="0" borderId="0" xfId="81" applyNumberFormat="1" applyFont="1" applyFill="1" applyBorder="1" applyAlignment="1">
      <alignment horizontal="right"/>
    </xf>
    <xf numFmtId="0" fontId="6" fillId="0" borderId="2" xfId="73" applyFont="1" applyFill="1" applyBorder="1"/>
    <xf numFmtId="0" fontId="6" fillId="0" borderId="2" xfId="2" applyNumberFormat="1" applyFont="1" applyFill="1" applyBorder="1" applyAlignment="1">
      <alignment horizontal="right"/>
    </xf>
    <xf numFmtId="0" fontId="6" fillId="0" borderId="1" xfId="73" applyFont="1" applyFill="1" applyBorder="1"/>
    <xf numFmtId="0" fontId="5" fillId="0" borderId="0" xfId="73" applyFont="1" applyFill="1" applyAlignment="1" applyProtection="1">
      <alignment horizontal="left"/>
      <protection locked="0"/>
    </xf>
    <xf numFmtId="0" fontId="5" fillId="0" borderId="0" xfId="73" applyFont="1" applyFill="1"/>
    <xf numFmtId="49" fontId="5" fillId="0" borderId="0" xfId="73" applyNumberFormat="1" applyFont="1" applyFill="1" applyAlignment="1"/>
    <xf numFmtId="0" fontId="5" fillId="0" borderId="0" xfId="73" applyFont="1" applyFill="1" applyAlignment="1">
      <alignment horizontal="right"/>
    </xf>
    <xf numFmtId="0" fontId="32" fillId="0" borderId="0" xfId="69" applyFont="1"/>
    <xf numFmtId="0" fontId="32" fillId="0" borderId="0" xfId="69" applyFont="1" applyBorder="1"/>
    <xf numFmtId="0" fontId="33" fillId="0" borderId="0" xfId="69" applyFont="1"/>
    <xf numFmtId="0" fontId="32" fillId="0" borderId="0" xfId="69" applyFont="1" applyAlignment="1">
      <alignment horizontal="center"/>
    </xf>
    <xf numFmtId="0" fontId="32" fillId="0" borderId="0" xfId="69" applyNumberFormat="1" applyFont="1"/>
    <xf numFmtId="0" fontId="7" fillId="0" borderId="0" xfId="69" applyNumberFormat="1" applyFont="1" applyFill="1" applyAlignment="1" applyProtection="1">
      <alignment horizontal="left"/>
    </xf>
    <xf numFmtId="0" fontId="33" fillId="0" borderId="0" xfId="69" applyFont="1" applyBorder="1"/>
    <xf numFmtId="0" fontId="32" fillId="0" borderId="0" xfId="69" applyFont="1" applyBorder="1" applyAlignment="1">
      <alignment horizontal="center"/>
    </xf>
    <xf numFmtId="0" fontId="32" fillId="0" borderId="0" xfId="69" applyNumberFormat="1" applyFont="1" applyBorder="1"/>
    <xf numFmtId="0" fontId="32" fillId="0" borderId="13" xfId="69" applyFont="1" applyBorder="1"/>
    <xf numFmtId="0" fontId="32" fillId="0" borderId="1" xfId="69" applyFont="1" applyBorder="1"/>
    <xf numFmtId="0" fontId="32" fillId="0" borderId="14" xfId="69" applyFont="1" applyBorder="1"/>
    <xf numFmtId="0" fontId="32" fillId="0" borderId="15" xfId="69" applyFont="1" applyBorder="1"/>
    <xf numFmtId="0" fontId="33" fillId="0" borderId="13" xfId="69" applyFont="1" applyBorder="1"/>
    <xf numFmtId="0" fontId="32" fillId="0" borderId="1" xfId="69" applyFont="1" applyBorder="1" applyAlignment="1">
      <alignment horizontal="center"/>
    </xf>
    <xf numFmtId="0" fontId="32" fillId="0" borderId="1" xfId="69" applyNumberFormat="1" applyFont="1" applyBorder="1"/>
    <xf numFmtId="0" fontId="32" fillId="0" borderId="15" xfId="69" applyNumberFormat="1" applyFont="1" applyBorder="1"/>
    <xf numFmtId="3" fontId="32" fillId="0" borderId="16" xfId="69" applyNumberFormat="1" applyFont="1" applyBorder="1"/>
    <xf numFmtId="3" fontId="32" fillId="0" borderId="0" xfId="69" applyNumberFormat="1" applyFont="1" applyBorder="1"/>
    <xf numFmtId="3" fontId="32" fillId="0" borderId="17" xfId="69" applyNumberFormat="1" applyFont="1" applyBorder="1"/>
    <xf numFmtId="3" fontId="32" fillId="0" borderId="18" xfId="69" applyNumberFormat="1" applyFont="1" applyBorder="1"/>
    <xf numFmtId="3" fontId="33" fillId="0" borderId="16" xfId="69" applyNumberFormat="1" applyFont="1" applyBorder="1"/>
    <xf numFmtId="3" fontId="32" fillId="0" borderId="0" xfId="69" applyNumberFormat="1" applyFont="1" applyBorder="1" applyAlignment="1">
      <alignment horizontal="center"/>
    </xf>
    <xf numFmtId="0" fontId="32" fillId="0" borderId="18" xfId="69" applyNumberFormat="1" applyFont="1" applyBorder="1"/>
    <xf numFmtId="0" fontId="32" fillId="0" borderId="16" xfId="69" applyFont="1" applyBorder="1"/>
    <xf numFmtId="0" fontId="32" fillId="0" borderId="17" xfId="69" applyFont="1" applyBorder="1"/>
    <xf numFmtId="0" fontId="32" fillId="0" borderId="18" xfId="69" applyFont="1" applyBorder="1"/>
    <xf numFmtId="0" fontId="33" fillId="0" borderId="16" xfId="69" applyFont="1" applyBorder="1"/>
    <xf numFmtId="0" fontId="33" fillId="0" borderId="17" xfId="69" applyFont="1" applyBorder="1" applyAlignment="1">
      <alignment horizontal="center"/>
    </xf>
    <xf numFmtId="0" fontId="33" fillId="0" borderId="18" xfId="69" applyFont="1" applyBorder="1"/>
    <xf numFmtId="0" fontId="34" fillId="0" borderId="0" xfId="69" applyNumberFormat="1" applyFont="1" applyBorder="1"/>
    <xf numFmtId="0" fontId="33" fillId="0" borderId="0" xfId="69" applyFont="1" applyBorder="1" applyAlignment="1">
      <alignment horizontal="center"/>
    </xf>
    <xf numFmtId="0" fontId="32" fillId="0" borderId="19" xfId="69" applyFont="1" applyBorder="1"/>
    <xf numFmtId="0" fontId="32" fillId="0" borderId="20" xfId="69" applyFont="1" applyBorder="1"/>
    <xf numFmtId="0" fontId="32" fillId="0" borderId="21" xfId="69" applyFont="1" applyBorder="1"/>
    <xf numFmtId="0" fontId="32" fillId="0" borderId="22" xfId="69" applyFont="1" applyBorder="1"/>
    <xf numFmtId="0" fontId="33" fillId="0" borderId="19" xfId="69" applyFont="1" applyBorder="1"/>
    <xf numFmtId="0" fontId="32" fillId="0" borderId="20" xfId="69" applyFont="1" applyBorder="1" applyAlignment="1">
      <alignment horizontal="center"/>
    </xf>
    <xf numFmtId="0" fontId="32" fillId="0" borderId="20" xfId="69" applyNumberFormat="1" applyFont="1" applyBorder="1"/>
    <xf numFmtId="0" fontId="32" fillId="0" borderId="22" xfId="69" applyNumberFormat="1" applyFont="1" applyBorder="1"/>
    <xf numFmtId="0" fontId="32" fillId="0" borderId="0" xfId="69" applyFont="1" applyAlignment="1">
      <alignment vertical="center"/>
    </xf>
    <xf numFmtId="0" fontId="7" fillId="0" borderId="23" xfId="69" applyFont="1" applyBorder="1" applyAlignment="1">
      <alignment horizontal="center" vertical="center" wrapText="1"/>
    </xf>
    <xf numFmtId="0" fontId="7" fillId="0" borderId="2" xfId="69" applyFont="1" applyBorder="1" applyAlignment="1">
      <alignment horizontal="center" vertical="center" wrapText="1"/>
    </xf>
    <xf numFmtId="0" fontId="7" fillId="0" borderId="24" xfId="69" applyFont="1" applyBorder="1" applyAlignment="1">
      <alignment horizontal="center" vertical="center" wrapText="1"/>
    </xf>
    <xf numFmtId="0" fontId="7" fillId="0" borderId="15" xfId="69" applyFont="1" applyBorder="1" applyAlignment="1">
      <alignment horizontal="center" vertical="center" wrapText="1"/>
    </xf>
    <xf numFmtId="0" fontId="32" fillId="0" borderId="1" xfId="69" applyFont="1" applyBorder="1" applyAlignment="1">
      <alignment horizontal="center" vertical="center"/>
    </xf>
    <xf numFmtId="0" fontId="32" fillId="0" borderId="1" xfId="69" applyNumberFormat="1" applyFont="1" applyBorder="1" applyAlignment="1">
      <alignment vertical="center"/>
    </xf>
    <xf numFmtId="0" fontId="32" fillId="0" borderId="15" xfId="69" applyNumberFormat="1" applyFont="1" applyBorder="1" applyAlignment="1">
      <alignment vertical="center"/>
    </xf>
    <xf numFmtId="0" fontId="32" fillId="0" borderId="0" xfId="69" applyFont="1" applyBorder="1" applyAlignment="1">
      <alignment horizontal="center" vertical="center"/>
    </xf>
    <xf numFmtId="0" fontId="32" fillId="0" borderId="0" xfId="69" applyNumberFormat="1" applyFont="1" applyBorder="1" applyAlignment="1">
      <alignment vertical="center"/>
    </xf>
    <xf numFmtId="0" fontId="32" fillId="0" borderId="18" xfId="69" applyNumberFormat="1" applyFont="1" applyBorder="1" applyAlignment="1">
      <alignment vertical="center"/>
    </xf>
    <xf numFmtId="0" fontId="32" fillId="0" borderId="20" xfId="69" applyFont="1" applyBorder="1" applyAlignment="1">
      <alignment horizontal="center" vertical="center"/>
    </xf>
    <xf numFmtId="0" fontId="32" fillId="0" borderId="20" xfId="69" applyNumberFormat="1" applyFont="1" applyBorder="1" applyAlignment="1">
      <alignment vertical="center"/>
    </xf>
    <xf numFmtId="0" fontId="32" fillId="0" borderId="22" xfId="69" applyNumberFormat="1" applyFont="1" applyBorder="1" applyAlignment="1">
      <alignment vertical="center"/>
    </xf>
    <xf numFmtId="0" fontId="33" fillId="0" borderId="0" xfId="69" applyNumberFormat="1" applyFont="1" applyBorder="1"/>
    <xf numFmtId="0" fontId="7" fillId="0" borderId="0" xfId="72" applyFont="1" applyFill="1" applyBorder="1" applyAlignment="1">
      <alignment horizontal="right"/>
    </xf>
    <xf numFmtId="0" fontId="7" fillId="0" borderId="0" xfId="72" applyFont="1" applyFill="1" applyBorder="1"/>
    <xf numFmtId="0" fontId="7" fillId="0" borderId="0" xfId="3" applyNumberFormat="1" applyFont="1" applyFill="1" applyBorder="1" applyAlignment="1">
      <alignment horizontal="left"/>
    </xf>
    <xf numFmtId="0" fontId="8" fillId="0" borderId="0" xfId="72" applyFont="1" applyFill="1" applyBorder="1" applyAlignment="1">
      <alignment horizontal="right"/>
    </xf>
    <xf numFmtId="0" fontId="7" fillId="0" borderId="0" xfId="77" applyFont="1" applyFill="1" applyBorder="1" applyAlignment="1">
      <alignment horizontal="right"/>
    </xf>
    <xf numFmtId="0" fontId="8" fillId="0" borderId="0" xfId="72" applyFont="1" applyFill="1" applyBorder="1"/>
    <xf numFmtId="0" fontId="8" fillId="0" borderId="0" xfId="72" applyFont="1" applyFill="1"/>
    <xf numFmtId="0" fontId="8" fillId="0" borderId="0" xfId="72" applyNumberFormat="1" applyFont="1" applyFill="1" applyBorder="1" applyAlignment="1" applyProtection="1">
      <alignment horizontal="left"/>
    </xf>
    <xf numFmtId="0" fontId="7" fillId="0" borderId="0" xfId="72" applyFont="1" applyFill="1"/>
    <xf numFmtId="0" fontId="7" fillId="0" borderId="0" xfId="72" applyFont="1" applyFill="1" applyAlignment="1">
      <alignment horizontal="right"/>
    </xf>
    <xf numFmtId="0" fontId="7" fillId="0" borderId="0" xfId="72" applyFont="1" applyFill="1" applyAlignment="1">
      <alignment horizontal="center"/>
    </xf>
    <xf numFmtId="0" fontId="8" fillId="0" borderId="0" xfId="72" applyNumberFormat="1" applyFont="1" applyFill="1" applyBorder="1" applyAlignment="1">
      <alignment horizontal="left"/>
    </xf>
    <xf numFmtId="0" fontId="35" fillId="0" borderId="0" xfId="69" applyNumberFormat="1" applyFont="1" applyAlignment="1">
      <alignment horizontal="left"/>
    </xf>
    <xf numFmtId="0" fontId="36" fillId="0" borderId="0" xfId="72" applyNumberFormat="1" applyFont="1" applyFill="1" applyBorder="1" applyAlignment="1">
      <alignment horizontal="left"/>
    </xf>
    <xf numFmtId="0" fontId="35" fillId="0" borderId="0" xfId="69" applyNumberFormat="1" applyFont="1" applyBorder="1" applyAlignment="1">
      <alignment horizontal="left"/>
    </xf>
    <xf numFmtId="0" fontId="36" fillId="0" borderId="0" xfId="72" applyNumberFormat="1" applyFont="1" applyFill="1" applyAlignment="1">
      <alignment horizontal="left"/>
    </xf>
    <xf numFmtId="0" fontId="37" fillId="0" borderId="0" xfId="69" applyFont="1" applyFill="1"/>
    <xf numFmtId="0" fontId="38" fillId="0" borderId="0" xfId="69" applyFont="1" applyFill="1"/>
    <xf numFmtId="10" fontId="38" fillId="0" borderId="0" xfId="69" applyNumberFormat="1" applyFont="1" applyFill="1"/>
    <xf numFmtId="0" fontId="37" fillId="0" borderId="14" xfId="69" applyFont="1" applyFill="1" applyBorder="1"/>
    <xf numFmtId="3" fontId="37" fillId="0" borderId="15" xfId="69" applyNumberFormat="1" applyFont="1" applyFill="1" applyBorder="1"/>
    <xf numFmtId="3" fontId="37" fillId="0" borderId="1" xfId="69" applyNumberFormat="1" applyFont="1" applyFill="1" applyBorder="1"/>
    <xf numFmtId="3" fontId="37" fillId="0" borderId="13" xfId="69" applyNumberFormat="1" applyFont="1" applyFill="1" applyBorder="1"/>
    <xf numFmtId="3" fontId="38" fillId="0" borderId="13" xfId="69" applyNumberFormat="1" applyFont="1" applyFill="1" applyBorder="1"/>
    <xf numFmtId="0" fontId="37" fillId="0" borderId="1" xfId="69" applyFont="1" applyFill="1" applyBorder="1"/>
    <xf numFmtId="0" fontId="37" fillId="0" borderId="15" xfId="69" applyFont="1" applyFill="1" applyBorder="1"/>
    <xf numFmtId="0" fontId="32" fillId="0" borderId="17" xfId="69" applyFont="1" applyFill="1" applyBorder="1"/>
    <xf numFmtId="3" fontId="37" fillId="0" borderId="16" xfId="69" applyNumberFormat="1" applyFont="1" applyFill="1" applyBorder="1"/>
    <xf numFmtId="3" fontId="37" fillId="0" borderId="0" xfId="69" applyNumberFormat="1" applyFont="1" applyFill="1"/>
    <xf numFmtId="3" fontId="37" fillId="0" borderId="18" xfId="69" applyNumberFormat="1" applyFont="1" applyFill="1" applyBorder="1"/>
    <xf numFmtId="3" fontId="38" fillId="0" borderId="16" xfId="69" applyNumberFormat="1" applyFont="1" applyFill="1" applyBorder="1"/>
    <xf numFmtId="0" fontId="37" fillId="0" borderId="0" xfId="69" applyFont="1" applyFill="1" applyBorder="1"/>
    <xf numFmtId="0" fontId="37" fillId="0" borderId="18" xfId="69" applyNumberFormat="1" applyFont="1" applyFill="1" applyBorder="1" applyAlignment="1">
      <alignment horizontal="left"/>
    </xf>
    <xf numFmtId="0" fontId="37" fillId="0" borderId="17" xfId="69" applyFont="1" applyFill="1" applyBorder="1"/>
    <xf numFmtId="0" fontId="37" fillId="0" borderId="19" xfId="69" applyFont="1" applyFill="1" applyBorder="1"/>
    <xf numFmtId="0" fontId="37" fillId="0" borderId="16" xfId="69" applyFont="1" applyFill="1" applyBorder="1"/>
    <xf numFmtId="0" fontId="37" fillId="0" borderId="22" xfId="69" applyFont="1" applyFill="1" applyBorder="1"/>
    <xf numFmtId="0" fontId="38" fillId="0" borderId="16" xfId="69" applyFont="1" applyFill="1" applyBorder="1"/>
    <xf numFmtId="0" fontId="37" fillId="0" borderId="20" xfId="69" applyFont="1" applyFill="1" applyBorder="1"/>
    <xf numFmtId="0" fontId="37" fillId="0" borderId="18" xfId="69" applyFont="1" applyFill="1" applyBorder="1"/>
    <xf numFmtId="0" fontId="37" fillId="0" borderId="0" xfId="69" applyFont="1" applyFill="1" applyAlignment="1">
      <alignment vertical="center"/>
    </xf>
    <xf numFmtId="0" fontId="32" fillId="0" borderId="14" xfId="69" applyFont="1" applyFill="1" applyBorder="1" applyAlignment="1">
      <alignment vertical="center"/>
    </xf>
    <xf numFmtId="0" fontId="7" fillId="0" borderId="23" xfId="69" applyFont="1" applyFill="1" applyBorder="1" applyAlignment="1">
      <alignment horizontal="center" vertical="center" wrapText="1"/>
    </xf>
    <xf numFmtId="0" fontId="7" fillId="0" borderId="2" xfId="69" applyFont="1" applyFill="1" applyBorder="1" applyAlignment="1">
      <alignment horizontal="center" vertical="center" wrapText="1"/>
    </xf>
    <xf numFmtId="0" fontId="7" fillId="0" borderId="24" xfId="69" applyFont="1" applyFill="1" applyBorder="1" applyAlignment="1">
      <alignment horizontal="center" vertical="center" wrapText="1"/>
    </xf>
    <xf numFmtId="0" fontId="7" fillId="0" borderId="15" xfId="69" applyFont="1" applyFill="1" applyBorder="1" applyAlignment="1">
      <alignment horizontal="center" vertical="center" wrapText="1"/>
    </xf>
    <xf numFmtId="0" fontId="32" fillId="0" borderId="1" xfId="69" applyFont="1" applyFill="1" applyBorder="1" applyAlignment="1">
      <alignment horizontal="center" vertical="center"/>
    </xf>
    <xf numFmtId="0" fontId="32" fillId="0" borderId="1" xfId="69" applyNumberFormat="1" applyFont="1" applyFill="1" applyBorder="1" applyAlignment="1">
      <alignment vertical="center"/>
    </xf>
    <xf numFmtId="0" fontId="32" fillId="0" borderId="15" xfId="69" applyNumberFormat="1" applyFont="1" applyFill="1" applyBorder="1" applyAlignment="1">
      <alignment vertical="center"/>
    </xf>
    <xf numFmtId="0" fontId="32" fillId="0" borderId="17" xfId="69" applyFont="1" applyFill="1" applyBorder="1" applyAlignment="1">
      <alignment vertical="center"/>
    </xf>
    <xf numFmtId="0" fontId="32" fillId="0" borderId="0" xfId="69" applyFont="1" applyFill="1" applyBorder="1" applyAlignment="1">
      <alignment horizontal="center" vertical="center"/>
    </xf>
    <xf numFmtId="0" fontId="32" fillId="0" borderId="0" xfId="69" applyNumberFormat="1" applyFont="1" applyFill="1" applyBorder="1" applyAlignment="1">
      <alignment vertical="center"/>
    </xf>
    <xf numFmtId="0" fontId="32" fillId="0" borderId="18" xfId="69" applyNumberFormat="1" applyFont="1" applyFill="1" applyBorder="1" applyAlignment="1">
      <alignment vertical="center"/>
    </xf>
    <xf numFmtId="0" fontId="32" fillId="0" borderId="21" xfId="69" applyFont="1" applyFill="1" applyBorder="1" applyAlignment="1">
      <alignment vertical="center"/>
    </xf>
    <xf numFmtId="0" fontId="32" fillId="0" borderId="20" xfId="69" applyFont="1" applyFill="1" applyBorder="1" applyAlignment="1">
      <alignment horizontal="center" vertical="center"/>
    </xf>
    <xf numFmtId="0" fontId="32" fillId="0" borderId="20" xfId="69" applyNumberFormat="1" applyFont="1" applyFill="1" applyBorder="1" applyAlignment="1">
      <alignment vertical="center"/>
    </xf>
    <xf numFmtId="0" fontId="32" fillId="0" borderId="22" xfId="69" applyNumberFormat="1" applyFont="1" applyFill="1" applyBorder="1" applyAlignment="1">
      <alignment vertical="center"/>
    </xf>
    <xf numFmtId="0" fontId="32" fillId="0" borderId="0" xfId="69" applyFont="1" applyFill="1" applyBorder="1"/>
    <xf numFmtId="0" fontId="32" fillId="0" borderId="1" xfId="69" applyFont="1" applyFill="1" applyBorder="1"/>
    <xf numFmtId="0" fontId="33" fillId="0" borderId="1" xfId="69" applyFont="1" applyFill="1" applyBorder="1"/>
    <xf numFmtId="0" fontId="32" fillId="0" borderId="0" xfId="69" applyFont="1" applyFill="1"/>
    <xf numFmtId="0" fontId="7" fillId="0" borderId="0" xfId="72" applyNumberFormat="1" applyFont="1" applyFill="1" applyBorder="1" applyAlignment="1">
      <alignment horizontal="left"/>
    </xf>
    <xf numFmtId="0" fontId="32" fillId="0" borderId="0" xfId="69" applyFont="1" applyFill="1" applyAlignment="1">
      <alignment horizontal="center"/>
    </xf>
    <xf numFmtId="0" fontId="39" fillId="0" borderId="0" xfId="69" applyNumberFormat="1" applyFont="1" applyFill="1" applyAlignment="1">
      <alignment horizontal="left"/>
    </xf>
    <xf numFmtId="0" fontId="35" fillId="0" borderId="0" xfId="69" applyNumberFormat="1" applyFont="1" applyFill="1" applyAlignment="1">
      <alignment horizontal="left"/>
    </xf>
    <xf numFmtId="0" fontId="37" fillId="0" borderId="0" xfId="69" applyFont="1"/>
    <xf numFmtId="0" fontId="38" fillId="0" borderId="0" xfId="69" applyFont="1"/>
    <xf numFmtId="0" fontId="37" fillId="0" borderId="0" xfId="69" applyNumberFormat="1" applyFont="1" applyAlignment="1">
      <alignment horizontal="left"/>
    </xf>
    <xf numFmtId="0" fontId="37" fillId="0" borderId="0" xfId="69" applyNumberFormat="1" applyFont="1" applyFill="1" applyAlignment="1">
      <alignment horizontal="left"/>
    </xf>
    <xf numFmtId="0" fontId="37" fillId="0" borderId="0" xfId="69" applyFont="1" applyAlignment="1">
      <alignment vertical="center"/>
    </xf>
    <xf numFmtId="0" fontId="33" fillId="0" borderId="1" xfId="69" applyFont="1" applyBorder="1"/>
    <xf numFmtId="0" fontId="32" fillId="0" borderId="1" xfId="69" applyNumberFormat="1" applyFont="1" applyBorder="1" applyAlignment="1">
      <alignment horizontal="left"/>
    </xf>
    <xf numFmtId="0" fontId="7" fillId="0" borderId="0" xfId="72" applyNumberFormat="1" applyFont="1" applyFill="1" applyBorder="1" applyAlignment="1" applyProtection="1">
      <alignment horizontal="right"/>
    </xf>
    <xf numFmtId="0" fontId="7" fillId="0" borderId="0" xfId="72" applyNumberFormat="1" applyFont="1" applyFill="1" applyBorder="1" applyAlignment="1" applyProtection="1">
      <alignment horizontal="left"/>
    </xf>
    <xf numFmtId="0" fontId="8" fillId="0" borderId="0" xfId="72" applyNumberFormat="1" applyFont="1" applyFill="1" applyBorder="1" applyAlignment="1" applyProtection="1">
      <alignment horizontal="right"/>
    </xf>
    <xf numFmtId="0" fontId="39" fillId="0" borderId="0" xfId="69" applyNumberFormat="1" applyFont="1" applyAlignment="1">
      <alignment horizontal="left"/>
    </xf>
    <xf numFmtId="0" fontId="7" fillId="0" borderId="0" xfId="3" applyFont="1"/>
    <xf numFmtId="0" fontId="7" fillId="0" borderId="0" xfId="3" applyFont="1" applyAlignment="1">
      <alignment horizontal="right"/>
    </xf>
    <xf numFmtId="0" fontId="7" fillId="0" borderId="0" xfId="3" applyFont="1" applyFill="1" applyBorder="1"/>
    <xf numFmtId="3" fontId="7" fillId="0" borderId="0" xfId="3" applyNumberFormat="1" applyFont="1" applyFill="1" applyBorder="1" applyAlignment="1">
      <alignment horizontal="right"/>
    </xf>
    <xf numFmtId="3" fontId="7" fillId="0" borderId="0" xfId="3" applyNumberFormat="1" applyFont="1" applyFill="1" applyBorder="1"/>
    <xf numFmtId="0" fontId="7" fillId="0" borderId="0" xfId="3" applyNumberFormat="1" applyFont="1" applyFill="1" applyBorder="1" applyAlignment="1" applyProtection="1">
      <alignment horizontal="left"/>
    </xf>
    <xf numFmtId="0" fontId="2" fillId="0" borderId="0" xfId="14" applyNumberFormat="1" applyFont="1" applyFill="1"/>
    <xf numFmtId="3" fontId="7" fillId="0" borderId="0" xfId="3" applyNumberFormat="1" applyFont="1" applyFill="1" applyBorder="1" applyAlignment="1" applyProtection="1">
      <alignment horizontal="left"/>
    </xf>
    <xf numFmtId="0" fontId="7" fillId="0" borderId="1" xfId="3" applyFont="1" applyBorder="1"/>
    <xf numFmtId="0" fontId="7" fillId="0" borderId="1" xfId="3" applyFont="1" applyFill="1" applyBorder="1"/>
    <xf numFmtId="3" fontId="7" fillId="0" borderId="1" xfId="3" applyNumberFormat="1" applyFont="1" applyFill="1" applyBorder="1" applyAlignment="1">
      <alignment horizontal="right"/>
    </xf>
    <xf numFmtId="3" fontId="7" fillId="0" borderId="1" xfId="3" applyNumberFormat="1" applyFont="1" applyFill="1" applyBorder="1"/>
    <xf numFmtId="3" fontId="7" fillId="0" borderId="1" xfId="3" applyNumberFormat="1" applyFont="1" applyFill="1" applyBorder="1" applyAlignment="1" applyProtection="1">
      <alignment horizontal="left"/>
    </xf>
    <xf numFmtId="0" fontId="7" fillId="0" borderId="0" xfId="3" applyFont="1" applyFill="1" applyAlignment="1" applyProtection="1">
      <alignment horizontal="left"/>
    </xf>
    <xf numFmtId="3" fontId="6" fillId="0" borderId="0" xfId="75" applyNumberFormat="1" applyFont="1" applyFill="1" applyBorder="1" applyAlignment="1" applyProtection="1">
      <alignment horizontal="right"/>
    </xf>
    <xf numFmtId="0" fontId="7" fillId="0" borderId="0" xfId="3" applyFont="1" applyFill="1"/>
    <xf numFmtId="0" fontId="7" fillId="0" borderId="0" xfId="3" applyFont="1" applyFill="1" applyBorder="1" applyAlignment="1">
      <alignment horizontal="right"/>
    </xf>
    <xf numFmtId="0" fontId="6" fillId="0" borderId="0" xfId="2" applyNumberFormat="1" applyFont="1" applyFill="1" applyBorder="1" applyAlignment="1" applyProtection="1">
      <alignment horizontal="right"/>
      <protection locked="0"/>
    </xf>
    <xf numFmtId="0" fontId="7" fillId="0" borderId="2" xfId="3" applyFont="1" applyFill="1" applyBorder="1"/>
    <xf numFmtId="0" fontId="7" fillId="0" borderId="2" xfId="3" applyFont="1" applyFill="1" applyBorder="1" applyAlignment="1">
      <alignment horizontal="right"/>
    </xf>
    <xf numFmtId="0" fontId="7" fillId="0" borderId="1" xfId="3" applyFont="1" applyFill="1" applyBorder="1" applyAlignment="1">
      <alignment horizontal="right"/>
    </xf>
    <xf numFmtId="165" fontId="8" fillId="0" borderId="0" xfId="3" applyNumberFormat="1" applyFont="1" applyAlignment="1" applyProtection="1">
      <alignment horizontal="left"/>
    </xf>
    <xf numFmtId="0" fontId="8" fillId="0" borderId="0" xfId="3" applyFont="1"/>
    <xf numFmtId="49" fontId="8" fillId="0" borderId="0" xfId="3" applyNumberFormat="1" applyFont="1" applyAlignment="1"/>
    <xf numFmtId="0" fontId="8" fillId="0" borderId="0" xfId="3" applyFont="1" applyAlignment="1">
      <alignment horizontal="right"/>
    </xf>
    <xf numFmtId="164" fontId="6" fillId="0" borderId="0" xfId="71" applyFont="1" applyBorder="1"/>
    <xf numFmtId="164" fontId="6" fillId="0" borderId="0" xfId="71" applyFont="1" applyBorder="1" applyAlignment="1">
      <alignment horizontal="right"/>
    </xf>
    <xf numFmtId="164" fontId="6" fillId="0" borderId="0" xfId="71" applyFont="1" applyAlignment="1">
      <alignment horizontal="left"/>
    </xf>
    <xf numFmtId="164" fontId="6" fillId="0" borderId="0" xfId="71" applyFont="1" applyAlignment="1" applyProtection="1">
      <alignment horizontal="left"/>
    </xf>
    <xf numFmtId="164" fontId="6" fillId="0" borderId="0" xfId="8" applyNumberFormat="1" applyFont="1" applyAlignment="1" applyProtection="1">
      <alignment horizontal="left"/>
      <protection locked="0"/>
    </xf>
    <xf numFmtId="164" fontId="6" fillId="0" borderId="0" xfId="82" applyNumberFormat="1" applyFont="1" applyAlignment="1" applyProtection="1">
      <alignment horizontal="left"/>
      <protection locked="0"/>
    </xf>
    <xf numFmtId="164" fontId="6" fillId="0" borderId="0" xfId="82" applyNumberFormat="1" applyFont="1" applyAlignment="1" applyProtection="1">
      <alignment horizontal="right"/>
      <protection locked="0"/>
    </xf>
    <xf numFmtId="164" fontId="6" fillId="0" borderId="1" xfId="71" applyFont="1" applyBorder="1" applyAlignment="1" applyProtection="1">
      <alignment horizontal="left"/>
    </xf>
    <xf numFmtId="164" fontId="6" fillId="0" borderId="1" xfId="71" applyFont="1" applyBorder="1"/>
    <xf numFmtId="164" fontId="6" fillId="0" borderId="1" xfId="71" applyFont="1" applyBorder="1" applyAlignment="1">
      <alignment horizontal="right"/>
    </xf>
    <xf numFmtId="3" fontId="6" fillId="0" borderId="0" xfId="71" applyNumberFormat="1" applyFont="1" applyBorder="1"/>
    <xf numFmtId="164" fontId="6" fillId="0" borderId="0" xfId="71" applyFont="1" applyFill="1" applyAlignment="1" applyProtection="1">
      <alignment horizontal="left"/>
    </xf>
    <xf numFmtId="3" fontId="6" fillId="0" borderId="0" xfId="71" applyNumberFormat="1" applyFont="1" applyBorder="1" applyAlignment="1">
      <alignment horizontal="right"/>
    </xf>
    <xf numFmtId="3" fontId="40" fillId="0" borderId="0" xfId="70" applyNumberFormat="1" applyFont="1" applyFill="1" applyBorder="1" applyAlignment="1"/>
    <xf numFmtId="0" fontId="6" fillId="0" borderId="0" xfId="87" applyFont="1" applyFill="1" applyAlignment="1" applyProtection="1">
      <alignment horizontal="left"/>
      <protection locked="0"/>
    </xf>
    <xf numFmtId="3" fontId="6" fillId="0" borderId="0" xfId="71" applyNumberFormat="1" applyFont="1" applyFill="1" applyAlignment="1">
      <alignment horizontal="right"/>
    </xf>
    <xf numFmtId="174" fontId="6" fillId="0" borderId="0" xfId="71" applyNumberFormat="1" applyFont="1" applyFill="1" applyAlignment="1" applyProtection="1">
      <alignment horizontal="left"/>
    </xf>
    <xf numFmtId="164" fontId="5" fillId="0" borderId="0" xfId="71" applyFont="1" applyFill="1" applyBorder="1"/>
    <xf numFmtId="3" fontId="5" fillId="0" borderId="0" xfId="71" applyNumberFormat="1" applyFont="1" applyFill="1" applyBorder="1"/>
    <xf numFmtId="164" fontId="5" fillId="0" borderId="0" xfId="71" applyFont="1" applyFill="1" applyAlignment="1" applyProtection="1">
      <alignment horizontal="left"/>
    </xf>
    <xf numFmtId="164" fontId="6" fillId="0" borderId="0" xfId="71" applyFont="1" applyFill="1" applyBorder="1"/>
    <xf numFmtId="3" fontId="5" fillId="0" borderId="0" xfId="71" applyNumberFormat="1" applyFont="1" applyFill="1" applyAlignment="1">
      <alignment horizontal="right"/>
    </xf>
    <xf numFmtId="164" fontId="6" fillId="0" borderId="0" xfId="71" applyNumberFormat="1" applyFont="1" applyFill="1" applyAlignment="1" applyProtection="1">
      <alignment horizontal="right" vertical="center"/>
    </xf>
    <xf numFmtId="164" fontId="6" fillId="0" borderId="0" xfId="71" applyFont="1" applyFill="1" applyAlignment="1">
      <alignment horizontal="left"/>
    </xf>
    <xf numFmtId="164" fontId="6" fillId="0" borderId="2" xfId="71" applyFont="1" applyFill="1" applyBorder="1"/>
    <xf numFmtId="49" fontId="6" fillId="0" borderId="2" xfId="71" applyNumberFormat="1" applyFont="1" applyFill="1" applyBorder="1" applyAlignment="1" applyProtection="1">
      <alignment horizontal="right"/>
    </xf>
    <xf numFmtId="49" fontId="6" fillId="0" borderId="1" xfId="14" applyNumberFormat="1" applyFont="1" applyFill="1" applyBorder="1" applyAlignment="1"/>
    <xf numFmtId="164" fontId="6" fillId="0" borderId="1" xfId="71" applyFont="1" applyFill="1" applyBorder="1"/>
    <xf numFmtId="164" fontId="6" fillId="0" borderId="1" xfId="71" applyFont="1" applyFill="1" applyBorder="1" applyAlignment="1">
      <alignment horizontal="right"/>
    </xf>
    <xf numFmtId="49" fontId="6" fillId="0" borderId="0" xfId="14" applyNumberFormat="1" applyFont="1" applyFill="1" applyBorder="1" applyAlignment="1"/>
    <xf numFmtId="164" fontId="5" fillId="0" borderId="0" xfId="71" applyFont="1" applyFill="1" applyBorder="1" applyAlignment="1">
      <alignment wrapText="1"/>
    </xf>
    <xf numFmtId="164" fontId="5" fillId="0" borderId="0" xfId="71" applyNumberFormat="1" applyFont="1" applyAlignment="1" applyProtection="1">
      <alignment horizontal="left"/>
    </xf>
    <xf numFmtId="0" fontId="8" fillId="0" borderId="0" xfId="7" applyFont="1" applyBorder="1" applyAlignment="1">
      <alignment horizontal="left"/>
    </xf>
    <xf numFmtId="164" fontId="5" fillId="0" borderId="0" xfId="71" applyFont="1" applyBorder="1"/>
    <xf numFmtId="49" fontId="5" fillId="0" borderId="0" xfId="71" applyNumberFormat="1" applyFont="1" applyAlignment="1"/>
    <xf numFmtId="164" fontId="5" fillId="0" borderId="0" xfId="71" applyFont="1" applyBorder="1" applyAlignment="1">
      <alignment horizontal="right"/>
    </xf>
    <xf numFmtId="164" fontId="6" fillId="0" borderId="0" xfId="1" applyFont="1" applyFill="1" applyBorder="1"/>
    <xf numFmtId="164" fontId="6" fillId="0" borderId="0" xfId="1" applyFont="1" applyFill="1" applyBorder="1" applyAlignment="1">
      <alignment horizontal="left"/>
    </xf>
    <xf numFmtId="164" fontId="6" fillId="0" borderId="0" xfId="1" applyFont="1" applyBorder="1" applyAlignment="1" applyProtection="1">
      <alignment horizontal="left"/>
    </xf>
    <xf numFmtId="164" fontId="6" fillId="0" borderId="0" xfId="1" applyFont="1" applyBorder="1"/>
    <xf numFmtId="174" fontId="6" fillId="0" borderId="0" xfId="71" applyNumberFormat="1" applyFont="1" applyBorder="1"/>
    <xf numFmtId="174" fontId="6" fillId="0" borderId="0" xfId="76" applyNumberFormat="1" applyFont="1" applyFill="1" applyBorder="1" applyAlignment="1">
      <alignment horizontal="right"/>
    </xf>
    <xf numFmtId="175" fontId="6" fillId="0" borderId="0" xfId="7" applyNumberFormat="1" applyFont="1" applyFill="1" applyBorder="1" applyAlignment="1">
      <alignment horizontal="right"/>
    </xf>
    <xf numFmtId="164" fontId="6" fillId="0" borderId="0" xfId="71" applyFont="1" applyBorder="1" applyAlignment="1" applyProtection="1">
      <alignment horizontal="left"/>
    </xf>
    <xf numFmtId="175" fontId="6" fillId="0" borderId="1" xfId="71" applyNumberFormat="1" applyFont="1" applyFill="1" applyBorder="1" applyAlignment="1">
      <alignment horizontal="right"/>
    </xf>
    <xf numFmtId="3" fontId="6" fillId="0" borderId="0" xfId="76" applyNumberFormat="1" applyFont="1" applyFill="1" applyBorder="1" applyAlignment="1">
      <alignment horizontal="right"/>
    </xf>
    <xf numFmtId="0" fontId="40" fillId="0" borderId="0" xfId="18" applyFont="1" applyFill="1" applyAlignment="1" applyProtection="1">
      <alignment horizontal="left"/>
    </xf>
    <xf numFmtId="164" fontId="6" fillId="0" borderId="0" xfId="71" applyFont="1" applyFill="1" applyBorder="1" applyAlignment="1">
      <alignment horizontal="left"/>
    </xf>
    <xf numFmtId="176" fontId="6" fillId="0" borderId="0" xfId="14" applyNumberFormat="1" applyFont="1" applyFill="1" applyAlignment="1">
      <alignment horizontal="left"/>
    </xf>
    <xf numFmtId="164" fontId="5" fillId="0" borderId="0" xfId="1" applyFont="1" applyBorder="1"/>
    <xf numFmtId="3" fontId="5" fillId="0" borderId="0" xfId="76" applyNumberFormat="1" applyFont="1" applyFill="1" applyBorder="1" applyAlignment="1">
      <alignment horizontal="right"/>
    </xf>
    <xf numFmtId="164" fontId="5" fillId="0" borderId="0" xfId="1" applyFont="1" applyBorder="1" applyAlignment="1" applyProtection="1">
      <alignment horizontal="left"/>
    </xf>
    <xf numFmtId="164" fontId="5" fillId="0" borderId="0" xfId="1" applyFont="1" applyFill="1" applyBorder="1" applyAlignment="1" applyProtection="1">
      <alignment horizontal="left"/>
    </xf>
    <xf numFmtId="164" fontId="5" fillId="0" borderId="0" xfId="1" applyFont="1" applyFill="1" applyBorder="1"/>
    <xf numFmtId="49" fontId="5" fillId="0" borderId="0" xfId="1" applyNumberFormat="1" applyFont="1" applyFill="1" applyBorder="1" applyAlignment="1" applyProtection="1">
      <alignment horizontal="left"/>
    </xf>
    <xf numFmtId="164" fontId="6" fillId="0" borderId="2" xfId="1" applyFont="1" applyFill="1" applyBorder="1"/>
    <xf numFmtId="172" fontId="6" fillId="0" borderId="2" xfId="71" applyNumberFormat="1" applyFont="1" applyFill="1" applyBorder="1"/>
    <xf numFmtId="174" fontId="7" fillId="0" borderId="0" xfId="14" applyNumberFormat="1" applyFont="1" applyFill="1" applyBorder="1" applyAlignment="1">
      <alignment horizontal="left" vertical="center"/>
    </xf>
    <xf numFmtId="174" fontId="7" fillId="0" borderId="1" xfId="14" applyNumberFormat="1" applyFont="1" applyFill="1" applyBorder="1" applyAlignment="1">
      <alignment horizontal="left" vertical="center"/>
    </xf>
    <xf numFmtId="164" fontId="5" fillId="0" borderId="0" xfId="1" applyFont="1" applyBorder="1" applyAlignment="1" applyProtection="1">
      <alignment horizontal="left" wrapText="1"/>
    </xf>
    <xf numFmtId="49" fontId="5" fillId="0" borderId="0" xfId="1" applyNumberFormat="1" applyFont="1" applyFill="1" applyBorder="1" applyAlignment="1"/>
    <xf numFmtId="0" fontId="7" fillId="0" borderId="0" xfId="74" applyFont="1"/>
    <xf numFmtId="0" fontId="7" fillId="0" borderId="0" xfId="74" applyFont="1" applyFill="1"/>
    <xf numFmtId="0" fontId="6" fillId="0" borderId="0" xfId="78" applyFont="1" applyFill="1" applyAlignment="1" applyProtection="1">
      <alignment horizontal="left"/>
    </xf>
    <xf numFmtId="0" fontId="6" fillId="0" borderId="0" xfId="18" applyFont="1" applyFill="1" applyAlignment="1"/>
    <xf numFmtId="164" fontId="7" fillId="0" borderId="0" xfId="80" applyFont="1" applyFill="1" applyAlignment="1" applyProtection="1">
      <alignment horizontal="left"/>
    </xf>
    <xf numFmtId="164" fontId="7" fillId="0" borderId="0" xfId="80" applyFont="1" applyFill="1" applyBorder="1" applyAlignment="1" applyProtection="1">
      <alignment horizontal="left" indent="1"/>
    </xf>
    <xf numFmtId="164" fontId="7" fillId="0" borderId="0" xfId="80" applyFont="1" applyFill="1" applyBorder="1" applyAlignment="1" applyProtection="1">
      <alignment horizontal="left"/>
    </xf>
    <xf numFmtId="167" fontId="7" fillId="0" borderId="0" xfId="74" applyNumberFormat="1" applyFont="1" applyFill="1" applyBorder="1"/>
    <xf numFmtId="0" fontId="7" fillId="0" borderId="1" xfId="14" applyFont="1" applyBorder="1" applyAlignment="1"/>
    <xf numFmtId="0" fontId="7" fillId="0" borderId="1" xfId="74" applyFont="1" applyBorder="1"/>
    <xf numFmtId="3" fontId="7" fillId="0" borderId="1" xfId="74" applyNumberFormat="1" applyFont="1" applyFill="1" applyBorder="1" applyAlignment="1">
      <alignment horizontal="right"/>
    </xf>
    <xf numFmtId="164" fontId="7" fillId="0" borderId="1" xfId="80" applyFont="1" applyFill="1" applyBorder="1" applyAlignment="1" applyProtection="1">
      <alignment horizontal="left"/>
    </xf>
    <xf numFmtId="0" fontId="2" fillId="0" borderId="0" xfId="14" applyFont="1"/>
    <xf numFmtId="3" fontId="6" fillId="0" borderId="0" xfId="74" applyNumberFormat="1" applyFont="1"/>
    <xf numFmtId="3" fontId="6" fillId="0" borderId="0" xfId="84" applyNumberFormat="1" applyFont="1" applyFill="1" applyBorder="1" applyAlignment="1">
      <alignment horizontal="right"/>
    </xf>
    <xf numFmtId="3" fontId="2" fillId="0" borderId="0" xfId="14" applyNumberFormat="1" applyFont="1" applyBorder="1"/>
    <xf numFmtId="0" fontId="8" fillId="0" borderId="0" xfId="74" applyFont="1"/>
    <xf numFmtId="0" fontId="41" fillId="0" borderId="0" xfId="14" applyFont="1"/>
    <xf numFmtId="3" fontId="5" fillId="0" borderId="0" xfId="74" applyNumberFormat="1" applyFont="1"/>
    <xf numFmtId="3" fontId="5" fillId="0" borderId="0" xfId="84" applyNumberFormat="1" applyFont="1" applyFill="1" applyBorder="1" applyAlignment="1">
      <alignment horizontal="right"/>
    </xf>
    <xf numFmtId="3" fontId="41" fillId="0" borderId="0" xfId="14" applyNumberFormat="1" applyFont="1" applyBorder="1"/>
    <xf numFmtId="0" fontId="6" fillId="0" borderId="0" xfId="74" applyFont="1"/>
    <xf numFmtId="3" fontId="6" fillId="0" borderId="0" xfId="74" applyNumberFormat="1" applyFont="1" applyFill="1"/>
    <xf numFmtId="0" fontId="8" fillId="0" borderId="0" xfId="74" applyFont="1" applyFill="1"/>
    <xf numFmtId="3" fontId="5" fillId="0" borderId="0" xfId="74" applyNumberFormat="1" applyFont="1" applyFill="1"/>
    <xf numFmtId="0" fontId="7" fillId="0" borderId="0" xfId="74" applyFont="1" applyFill="1" applyBorder="1"/>
    <xf numFmtId="0" fontId="7" fillId="0" borderId="2" xfId="74" applyFont="1" applyFill="1" applyBorder="1"/>
    <xf numFmtId="0" fontId="7" fillId="0" borderId="1" xfId="74" applyFont="1" applyFill="1" applyBorder="1"/>
    <xf numFmtId="164" fontId="8" fillId="0" borderId="0" xfId="80" applyFont="1" applyAlignment="1" applyProtection="1">
      <alignment horizontal="left" wrapText="1"/>
    </xf>
    <xf numFmtId="164" fontId="8" fillId="0" borderId="0" xfId="80" applyFont="1" applyFill="1" applyAlignment="1" applyProtection="1">
      <alignment horizontal="left"/>
    </xf>
    <xf numFmtId="49" fontId="8" fillId="0" borderId="0" xfId="74" applyNumberFormat="1" applyFont="1" applyAlignment="1"/>
    <xf numFmtId="49" fontId="8" fillId="0" borderId="0" xfId="74" applyNumberFormat="1" applyFont="1" applyFill="1" applyAlignment="1"/>
    <xf numFmtId="0" fontId="2" fillId="0" borderId="0" xfId="14" applyFont="1" applyAlignment="1">
      <alignment horizontal="right"/>
    </xf>
    <xf numFmtId="0" fontId="2" fillId="0" borderId="1" xfId="14" applyFont="1" applyBorder="1"/>
    <xf numFmtId="0" fontId="2" fillId="0" borderId="1" xfId="14" applyFont="1" applyBorder="1" applyAlignment="1">
      <alignment horizontal="right"/>
    </xf>
    <xf numFmtId="3" fontId="2" fillId="0" borderId="1" xfId="14" applyNumberFormat="1" applyFont="1" applyBorder="1"/>
    <xf numFmtId="0" fontId="41" fillId="0" borderId="0" xfId="14" applyFont="1" applyBorder="1" applyAlignment="1"/>
    <xf numFmtId="10" fontId="41" fillId="0" borderId="0" xfId="14" applyNumberFormat="1" applyFont="1" applyBorder="1" applyAlignment="1"/>
    <xf numFmtId="3" fontId="41" fillId="0" borderId="0" xfId="14" applyNumberFormat="1" applyFont="1" applyBorder="1" applyAlignment="1">
      <alignment horizontal="right"/>
    </xf>
    <xf numFmtId="10" fontId="2" fillId="0" borderId="0" xfId="14" applyNumberFormat="1" applyFont="1" applyBorder="1" applyAlignment="1">
      <alignment horizontal="left"/>
    </xf>
    <xf numFmtId="3" fontId="2" fillId="0" borderId="0" xfId="14" applyNumberFormat="1" applyFont="1" applyAlignment="1">
      <alignment horizontal="right"/>
    </xf>
    <xf numFmtId="10" fontId="2" fillId="0" borderId="0" xfId="14" applyNumberFormat="1" applyFont="1" applyAlignment="1">
      <alignment horizontal="left"/>
    </xf>
    <xf numFmtId="10" fontId="41" fillId="0" borderId="0" xfId="14" applyNumberFormat="1" applyFont="1" applyAlignment="1">
      <alignment horizontal="left"/>
    </xf>
    <xf numFmtId="10" fontId="41" fillId="0" borderId="0" xfId="14" applyNumberFormat="1" applyFont="1"/>
    <xf numFmtId="3" fontId="41" fillId="0" borderId="0" xfId="14" applyNumberFormat="1" applyFont="1" applyAlignment="1">
      <alignment horizontal="right"/>
    </xf>
    <xf numFmtId="164" fontId="6" fillId="0" borderId="0" xfId="79" applyFont="1" applyFill="1"/>
    <xf numFmtId="3" fontId="6" fillId="0" borderId="0" xfId="79" applyNumberFormat="1" applyFont="1" applyFill="1"/>
    <xf numFmtId="3" fontId="6" fillId="0" borderId="0" xfId="14" applyNumberFormat="1" applyFont="1" applyFill="1" applyBorder="1" applyAlignment="1">
      <alignment horizontal="right"/>
    </xf>
    <xf numFmtId="3" fontId="6" fillId="0" borderId="0" xfId="14" applyNumberFormat="1" applyFont="1" applyFill="1" applyBorder="1"/>
    <xf numFmtId="0" fontId="6" fillId="0" borderId="2" xfId="6" applyNumberFormat="1" applyFont="1" applyFill="1" applyBorder="1"/>
    <xf numFmtId="0" fontId="6" fillId="0" borderId="2" xfId="6" applyNumberFormat="1" applyFont="1" applyFill="1" applyBorder="1" applyAlignment="1">
      <alignment horizontal="left"/>
    </xf>
    <xf numFmtId="0" fontId="5" fillId="0" borderId="0" xfId="18" applyFont="1" applyFill="1" applyAlignment="1" applyProtection="1">
      <alignment horizontal="left"/>
    </xf>
    <xf numFmtId="0" fontId="5" fillId="0" borderId="0" xfId="6" applyFont="1" applyAlignment="1">
      <alignment horizontal="left"/>
    </xf>
    <xf numFmtId="0" fontId="5" fillId="0" borderId="0" xfId="6" applyFont="1" applyAlignment="1">
      <alignment horizontal="right"/>
    </xf>
    <xf numFmtId="0" fontId="5" fillId="0" borderId="0" xfId="18" applyFont="1" applyFill="1" applyAlignment="1">
      <alignment horizontal="left"/>
    </xf>
    <xf numFmtId="0" fontId="2" fillId="0" borderId="0" xfId="67" applyFont="1"/>
    <xf numFmtId="0" fontId="2" fillId="0" borderId="0" xfId="67" applyFont="1" applyBorder="1"/>
    <xf numFmtId="3" fontId="42" fillId="0" borderId="0" xfId="67" applyNumberFormat="1" applyFont="1" applyBorder="1" applyAlignment="1">
      <alignment horizontal="left"/>
    </xf>
    <xf numFmtId="3" fontId="43" fillId="0" borderId="0" xfId="67" applyNumberFormat="1" applyFont="1" applyBorder="1" applyAlignment="1">
      <alignment horizontal="left"/>
    </xf>
    <xf numFmtId="3" fontId="44" fillId="0" borderId="0" xfId="67" applyNumberFormat="1" applyFont="1" applyBorder="1" applyAlignment="1">
      <alignment horizontal="center"/>
    </xf>
    <xf numFmtId="3" fontId="2" fillId="0" borderId="0" xfId="67" applyNumberFormat="1" applyFont="1" applyBorder="1" applyAlignment="1">
      <alignment horizontal="right"/>
    </xf>
    <xf numFmtId="3" fontId="44" fillId="0" borderId="0" xfId="67" applyNumberFormat="1" applyFont="1" applyBorder="1" applyAlignment="1">
      <alignment horizontal="right"/>
    </xf>
    <xf numFmtId="0" fontId="45" fillId="0" borderId="0" xfId="18" applyFont="1" applyFill="1" applyAlignment="1" applyProtection="1">
      <alignment horizontal="left"/>
    </xf>
    <xf numFmtId="49" fontId="44" fillId="0" borderId="0" xfId="14" applyNumberFormat="1" applyFont="1" applyAlignment="1">
      <alignment horizontal="center"/>
    </xf>
    <xf numFmtId="49" fontId="45" fillId="0" borderId="0" xfId="18" applyNumberFormat="1" applyFont="1" applyFill="1" applyAlignment="1" applyProtection="1">
      <alignment horizontal="left"/>
    </xf>
    <xf numFmtId="3" fontId="2" fillId="0" borderId="0" xfId="67" applyNumberFormat="1" applyFont="1" applyAlignment="1">
      <alignment horizontal="right"/>
    </xf>
    <xf numFmtId="3" fontId="44" fillId="0" borderId="0" xfId="67" applyNumberFormat="1" applyFont="1" applyAlignment="1">
      <alignment horizontal="right"/>
    </xf>
    <xf numFmtId="3" fontId="44" fillId="0" borderId="0" xfId="67" applyNumberFormat="1" applyFont="1" applyAlignment="1">
      <alignment horizontal="center"/>
    </xf>
    <xf numFmtId="3" fontId="44" fillId="18" borderId="2" xfId="67" applyNumberFormat="1" applyFont="1" applyFill="1" applyBorder="1" applyAlignment="1">
      <alignment horizontal="right"/>
    </xf>
    <xf numFmtId="3" fontId="44" fillId="18" borderId="2" xfId="67" applyNumberFormat="1" applyFont="1" applyFill="1" applyBorder="1" applyAlignment="1">
      <alignment horizontal="center"/>
    </xf>
    <xf numFmtId="0" fontId="46" fillId="0" borderId="0" xfId="14" applyFont="1" applyFill="1" applyAlignment="1">
      <alignment horizontal="left"/>
    </xf>
    <xf numFmtId="15" fontId="2" fillId="0" borderId="0" xfId="67" applyNumberFormat="1" applyFont="1"/>
    <xf numFmtId="0" fontId="41" fillId="0" borderId="0" xfId="67" applyFont="1"/>
    <xf numFmtId="0" fontId="46" fillId="0" borderId="0" xfId="67" applyFont="1" applyAlignment="1">
      <alignment horizontal="left"/>
    </xf>
    <xf numFmtId="0" fontId="37" fillId="0" borderId="0" xfId="66" applyFont="1" applyFill="1" applyBorder="1"/>
    <xf numFmtId="0" fontId="37" fillId="0" borderId="0" xfId="66" applyFont="1"/>
    <xf numFmtId="0" fontId="37" fillId="0" borderId="0" xfId="66" applyFont="1" applyAlignment="1">
      <alignment horizontal="right"/>
    </xf>
    <xf numFmtId="0" fontId="47" fillId="0" borderId="0" xfId="66" applyFont="1"/>
    <xf numFmtId="0" fontId="37" fillId="0" borderId="0" xfId="66" applyFont="1" applyFill="1"/>
    <xf numFmtId="167" fontId="37" fillId="0" borderId="0" xfId="66" applyNumberFormat="1" applyFont="1"/>
    <xf numFmtId="167" fontId="37" fillId="0" borderId="0" xfId="66" applyNumberFormat="1" applyFont="1" applyAlignment="1">
      <alignment horizontal="right"/>
    </xf>
    <xf numFmtId="0" fontId="37" fillId="0" borderId="1" xfId="66" applyFont="1" applyFill="1" applyBorder="1"/>
    <xf numFmtId="167" fontId="37" fillId="0" borderId="1" xfId="66" applyNumberFormat="1" applyFont="1" applyBorder="1"/>
    <xf numFmtId="167" fontId="37" fillId="0" borderId="1" xfId="66" applyNumberFormat="1" applyFont="1" applyBorder="1" applyAlignment="1">
      <alignment horizontal="right"/>
    </xf>
    <xf numFmtId="0" fontId="47" fillId="0" borderId="1" xfId="66" applyFont="1" applyBorder="1"/>
    <xf numFmtId="0" fontId="37" fillId="0" borderId="1" xfId="66" applyFont="1" applyBorder="1"/>
    <xf numFmtId="3" fontId="37" fillId="0" borderId="0" xfId="66" applyNumberFormat="1" applyFont="1" applyAlignment="1">
      <alignment horizontal="right"/>
    </xf>
    <xf numFmtId="0" fontId="37" fillId="0" borderId="0" xfId="66" applyFont="1" applyBorder="1"/>
    <xf numFmtId="0" fontId="37" fillId="0" borderId="0" xfId="66" applyFont="1" applyBorder="1" applyAlignment="1">
      <alignment horizontal="right"/>
    </xf>
    <xf numFmtId="0" fontId="47" fillId="0" borderId="0" xfId="66" applyFont="1" applyBorder="1"/>
    <xf numFmtId="0" fontId="37" fillId="0" borderId="2" xfId="66" applyFont="1" applyBorder="1"/>
    <xf numFmtId="0" fontId="37" fillId="0" borderId="2" xfId="66" applyFont="1" applyBorder="1" applyAlignment="1">
      <alignment horizontal="right"/>
    </xf>
    <xf numFmtId="0" fontId="47" fillId="0" borderId="2" xfId="66" applyFont="1" applyBorder="1"/>
    <xf numFmtId="0" fontId="38" fillId="0" borderId="0" xfId="66" applyFont="1" applyFill="1" applyBorder="1"/>
    <xf numFmtId="0" fontId="38" fillId="0" borderId="0" xfId="66" applyFont="1"/>
    <xf numFmtId="0" fontId="38" fillId="0" borderId="0" xfId="66" applyFont="1" applyAlignment="1">
      <alignment horizontal="right"/>
    </xf>
    <xf numFmtId="0" fontId="39" fillId="0" borderId="0" xfId="66" applyNumberFormat="1" applyFont="1" applyFill="1" applyBorder="1" applyAlignment="1">
      <alignment horizontal="left"/>
    </xf>
    <xf numFmtId="0" fontId="39" fillId="0" borderId="0" xfId="66" applyNumberFormat="1" applyFont="1" applyAlignment="1">
      <alignment horizontal="left"/>
    </xf>
    <xf numFmtId="0" fontId="8" fillId="0" borderId="19" xfId="69" applyFont="1" applyBorder="1" applyAlignment="1">
      <alignment horizontal="center" vertical="center" wrapText="1"/>
    </xf>
    <xf numFmtId="0" fontId="8" fillId="0" borderId="16" xfId="69" applyFont="1" applyBorder="1" applyAlignment="1">
      <alignment horizontal="center" vertical="center" wrapText="1"/>
    </xf>
    <xf numFmtId="0" fontId="8" fillId="0" borderId="13" xfId="69" applyFont="1" applyBorder="1" applyAlignment="1">
      <alignment horizontal="center" vertical="center" wrapText="1"/>
    </xf>
    <xf numFmtId="0" fontId="7" fillId="0" borderId="16" xfId="72" applyFont="1" applyFill="1" applyBorder="1" applyAlignment="1" applyProtection="1">
      <alignment horizontal="center" vertical="center" wrapText="1"/>
    </xf>
    <xf numFmtId="0" fontId="7" fillId="0" borderId="13" xfId="72" applyFont="1" applyFill="1" applyBorder="1" applyAlignment="1" applyProtection="1">
      <alignment horizontal="center" vertical="center" wrapText="1"/>
    </xf>
    <xf numFmtId="0" fontId="32" fillId="0" borderId="22" xfId="69" applyFont="1" applyBorder="1" applyAlignment="1">
      <alignment horizontal="center" vertical="center" wrapText="1"/>
    </xf>
    <xf numFmtId="0" fontId="32" fillId="0" borderId="20" xfId="69" applyFont="1" applyBorder="1" applyAlignment="1">
      <alignment horizontal="center" vertical="center" wrapText="1"/>
    </xf>
    <xf numFmtId="0" fontId="32" fillId="0" borderId="21" xfId="69" applyFont="1" applyBorder="1" applyAlignment="1">
      <alignment horizontal="center" vertical="center" wrapText="1"/>
    </xf>
    <xf numFmtId="0" fontId="7" fillId="0" borderId="19" xfId="69" applyFont="1" applyBorder="1" applyAlignment="1">
      <alignment horizontal="center" vertical="center" wrapText="1"/>
    </xf>
    <xf numFmtId="0" fontId="7" fillId="0" borderId="13" xfId="69" applyFont="1" applyBorder="1" applyAlignment="1">
      <alignment horizontal="center" vertical="center" wrapText="1"/>
    </xf>
    <xf numFmtId="0" fontId="7" fillId="0" borderId="16" xfId="69" applyFont="1" applyBorder="1" applyAlignment="1">
      <alignment horizontal="center" vertical="center" wrapText="1"/>
    </xf>
    <xf numFmtId="0" fontId="7" fillId="0" borderId="22" xfId="69" applyFont="1" applyBorder="1" applyAlignment="1">
      <alignment horizontal="center" vertical="center" wrapText="1"/>
    </xf>
    <xf numFmtId="0" fontId="7" fillId="0" borderId="15" xfId="69" applyFont="1" applyBorder="1" applyAlignment="1">
      <alignment horizontal="center" vertical="center" wrapText="1"/>
    </xf>
    <xf numFmtId="0" fontId="7" fillId="0" borderId="21" xfId="69" applyFont="1" applyBorder="1" applyAlignment="1">
      <alignment horizontal="center" vertical="center" wrapText="1"/>
    </xf>
    <xf numFmtId="0" fontId="7" fillId="0" borderId="14" xfId="69" applyFont="1" applyBorder="1" applyAlignment="1">
      <alignment horizontal="center" vertical="center" wrapText="1"/>
    </xf>
    <xf numFmtId="0" fontId="8" fillId="0" borderId="19" xfId="72" applyFont="1" applyFill="1" applyBorder="1" applyAlignment="1" applyProtection="1">
      <alignment horizontal="center" vertical="center" wrapText="1"/>
    </xf>
    <xf numFmtId="0" fontId="8" fillId="0" borderId="16" xfId="72" applyFont="1" applyFill="1" applyBorder="1" applyAlignment="1" applyProtection="1">
      <alignment horizontal="center" vertical="center" wrapText="1"/>
    </xf>
    <xf numFmtId="0" fontId="8" fillId="0" borderId="13" xfId="72" applyFont="1" applyFill="1" applyBorder="1" applyAlignment="1" applyProtection="1">
      <alignment horizontal="center" vertical="center" wrapText="1"/>
    </xf>
    <xf numFmtId="0" fontId="8" fillId="0" borderId="22" xfId="72" applyFont="1" applyFill="1" applyBorder="1" applyAlignment="1" applyProtection="1">
      <alignment horizontal="center" vertical="center"/>
    </xf>
    <xf numFmtId="0" fontId="8" fillId="0" borderId="20" xfId="72" applyFont="1" applyFill="1" applyBorder="1" applyAlignment="1" applyProtection="1">
      <alignment horizontal="center" vertical="center"/>
    </xf>
    <xf numFmtId="0" fontId="8" fillId="0" borderId="21" xfId="72" applyFont="1" applyFill="1" applyBorder="1" applyAlignment="1" applyProtection="1">
      <alignment horizontal="center" vertical="center"/>
    </xf>
    <xf numFmtId="0" fontId="8" fillId="0" borderId="22" xfId="69" applyFont="1" applyBorder="1" applyAlignment="1">
      <alignment horizontal="center" vertical="center" wrapText="1"/>
    </xf>
    <xf numFmtId="0" fontId="8" fillId="0" borderId="20" xfId="69" applyFont="1" applyBorder="1" applyAlignment="1">
      <alignment horizontal="center" vertical="center" wrapText="1"/>
    </xf>
    <xf numFmtId="0" fontId="8" fillId="0" borderId="21" xfId="69" applyFont="1" applyBorder="1" applyAlignment="1">
      <alignment horizontal="center" vertical="center" wrapText="1"/>
    </xf>
    <xf numFmtId="0" fontId="8" fillId="0" borderId="19" xfId="69" applyFont="1" applyFill="1" applyBorder="1" applyAlignment="1">
      <alignment horizontal="center" vertical="center" wrapText="1"/>
    </xf>
    <xf numFmtId="0" fontId="8" fillId="0" borderId="16" xfId="69" applyFont="1" applyFill="1" applyBorder="1" applyAlignment="1">
      <alignment horizontal="center" vertical="center" wrapText="1"/>
    </xf>
    <xf numFmtId="0" fontId="8" fillId="0" borderId="13" xfId="69" applyFont="1" applyFill="1" applyBorder="1" applyAlignment="1">
      <alignment horizontal="center" vertical="center" wrapText="1"/>
    </xf>
    <xf numFmtId="0" fontId="7" fillId="0" borderId="19" xfId="69" applyFont="1" applyFill="1" applyBorder="1" applyAlignment="1">
      <alignment horizontal="center" vertical="center" wrapText="1"/>
    </xf>
    <xf numFmtId="0" fontId="7" fillId="0" borderId="13" xfId="69" applyFont="1" applyFill="1" applyBorder="1" applyAlignment="1">
      <alignment horizontal="center" vertical="center" wrapText="1"/>
    </xf>
    <xf numFmtId="0" fontId="7" fillId="0" borderId="16" xfId="69" applyFont="1" applyFill="1" applyBorder="1" applyAlignment="1">
      <alignment horizontal="center" vertical="center" wrapText="1"/>
    </xf>
    <xf numFmtId="0" fontId="7" fillId="0" borderId="22" xfId="69" applyFont="1" applyFill="1" applyBorder="1" applyAlignment="1">
      <alignment horizontal="center" vertical="center" wrapText="1"/>
    </xf>
    <xf numFmtId="0" fontId="7" fillId="0" borderId="15" xfId="69" applyFont="1" applyFill="1" applyBorder="1" applyAlignment="1">
      <alignment horizontal="center" vertical="center" wrapText="1"/>
    </xf>
    <xf numFmtId="0" fontId="7" fillId="0" borderId="21" xfId="69" applyFont="1" applyFill="1" applyBorder="1" applyAlignment="1">
      <alignment horizontal="center" vertical="center" wrapText="1"/>
    </xf>
    <xf numFmtId="0" fontId="7" fillId="0" borderId="14" xfId="69" applyFont="1" applyFill="1" applyBorder="1" applyAlignment="1">
      <alignment horizontal="center" vertical="center" wrapText="1"/>
    </xf>
    <xf numFmtId="0" fontId="8" fillId="0" borderId="22" xfId="69" applyFont="1" applyFill="1" applyBorder="1" applyAlignment="1">
      <alignment horizontal="center" vertical="center" wrapText="1"/>
    </xf>
    <xf numFmtId="0" fontId="8" fillId="0" borderId="20" xfId="69" applyFont="1" applyFill="1" applyBorder="1" applyAlignment="1">
      <alignment horizontal="center" vertical="center" wrapText="1"/>
    </xf>
    <xf numFmtId="0" fontId="8" fillId="0" borderId="21" xfId="69" applyFont="1" applyFill="1" applyBorder="1" applyAlignment="1">
      <alignment horizontal="center" vertical="center" wrapText="1"/>
    </xf>
    <xf numFmtId="0" fontId="2" fillId="0" borderId="0" xfId="69" applyNumberFormat="1" applyFont="1" applyFill="1" applyAlignment="1" applyProtection="1">
      <alignment horizontal="left"/>
    </xf>
    <xf numFmtId="0" fontId="48" fillId="0" borderId="0" xfId="69" applyFont="1" applyFill="1"/>
  </cellXfs>
  <cellStyles count="98">
    <cellStyle name="_CD_Peru" xfId="20"/>
    <cellStyle name="=C:\WINNT\SYSTEM32\COMMAND.COM" xfId="21"/>
    <cellStyle name="20% - Énfasis1" xfId="22"/>
    <cellStyle name="20% - Énfasis2" xfId="23"/>
    <cellStyle name="20% - Énfasis3" xfId="24"/>
    <cellStyle name="20% - Énfasis4" xfId="25"/>
    <cellStyle name="20% - Énfasis5" xfId="26"/>
    <cellStyle name="20% - Énfasis6" xfId="27"/>
    <cellStyle name="40% - Énfasis1" xfId="28"/>
    <cellStyle name="40% - Énfasis2" xfId="29"/>
    <cellStyle name="40% - Énfasis3" xfId="30"/>
    <cellStyle name="40% - Énfasis4" xfId="31"/>
    <cellStyle name="40% - Énfasis5" xfId="32"/>
    <cellStyle name="40% - Énfasis6" xfId="33"/>
    <cellStyle name="60% - Énfasis1" xfId="34"/>
    <cellStyle name="60% - Énfasis2" xfId="35"/>
    <cellStyle name="60% - Énfasis3" xfId="36"/>
    <cellStyle name="60% - Énfasis4" xfId="37"/>
    <cellStyle name="60% - Énfasis5" xfId="38"/>
    <cellStyle name="60% - Énfasis6" xfId="39"/>
    <cellStyle name="ANCLAS,REZONES Y SUS PARTES,DE FUNDICION,DE HIERRO O DE ACERO" xfId="13"/>
    <cellStyle name="ANCLAS,REZONES Y SUS PARTES,DE FUNDICION,DE HIERRO O DE ACERO 2" xfId="14"/>
    <cellStyle name="ANCLAS,REZONES Y SUS PARTES,DE FUNDICION,DE HIERRO O DE ACERO 2 2" xfId="40"/>
    <cellStyle name="ANCLAS,REZONES Y SUS PARTES,DE FUNDICION,DE HIERRO O DE ACERO 3" xfId="41"/>
    <cellStyle name="bolet" xfId="42"/>
    <cellStyle name="Buena" xfId="43"/>
    <cellStyle name="Cálculo" xfId="44"/>
    <cellStyle name="Celda de comprobación" xfId="45"/>
    <cellStyle name="Celda vinculada" xfId="46"/>
    <cellStyle name="Comma [0] 2" xfId="47"/>
    <cellStyle name="Comma 2" xfId="48"/>
    <cellStyle name="Comma0" xfId="49"/>
    <cellStyle name="Currency 2" xfId="50"/>
    <cellStyle name="Currency0" xfId="51"/>
    <cellStyle name="Date" xfId="52"/>
    <cellStyle name="Diseño" xfId="53"/>
    <cellStyle name="Encabezado 4" xfId="54"/>
    <cellStyle name="Énfasis1" xfId="55"/>
    <cellStyle name="Énfasis2" xfId="56"/>
    <cellStyle name="Énfasis3" xfId="57"/>
    <cellStyle name="Énfasis4" xfId="58"/>
    <cellStyle name="Énfasis5" xfId="59"/>
    <cellStyle name="Énfasis6" xfId="60"/>
    <cellStyle name="Entrada" xfId="61"/>
    <cellStyle name="Fixed" xfId="62"/>
    <cellStyle name="Incorrecto" xfId="63"/>
    <cellStyle name="MES" xfId="64"/>
    <cellStyle name="Millares_Petroleo" xfId="65"/>
    <cellStyle name="Normal" xfId="0" builtinId="0"/>
    <cellStyle name="Normal 2" xfId="66"/>
    <cellStyle name="Normal 2 2" xfId="67"/>
    <cellStyle name="Normal 3" xfId="68"/>
    <cellStyle name="Normal 4" xfId="69"/>
    <cellStyle name="Normal__CN-Arg" xfId="70"/>
    <cellStyle name="Normal_ARG96-01" xfId="18"/>
    <cellStyle name="Normal_ARG96-03" xfId="71"/>
    <cellStyle name="Normal_ARG96-04" xfId="1"/>
    <cellStyle name="Normal_ARG96-07" xfId="2"/>
    <cellStyle name="Normal_ARG96-09" xfId="3"/>
    <cellStyle name="Normal_ARG96-10" xfId="4"/>
    <cellStyle name="Normal_ARG96-11" xfId="5"/>
    <cellStyle name="Normal_ARG96-12" xfId="72"/>
    <cellStyle name="Normal_ARG96-14" xfId="73"/>
    <cellStyle name="Normal_ARG96-15" xfId="6"/>
    <cellStyle name="Normal_ARG96-16" xfId="74"/>
    <cellStyle name="Normal_ARG97-03" xfId="7"/>
    <cellStyle name="Normal_ARG97-09" xfId="75"/>
    <cellStyle name="Normal_ARG976-04" xfId="76"/>
    <cellStyle name="Normal_ArgDestiX" xfId="77"/>
    <cellStyle name="Normal_BOL96-01" xfId="78"/>
    <cellStyle name="Normal_BOL96-16" xfId="79"/>
    <cellStyle name="Normal_BOL96-17" xfId="80"/>
    <cellStyle name="Normal_Cuad_A-13_Deuda" xfId="81"/>
    <cellStyle name="Normal_ECU96-06" xfId="8"/>
    <cellStyle name="Normal_ECU96-08" xfId="82"/>
    <cellStyle name="Normal_ECU96-10" xfId="9"/>
    <cellStyle name="Normal_ECU96-11" xfId="10"/>
    <cellStyle name="Normal_ECU96-14" xfId="83"/>
    <cellStyle name="Normal_ECU96-15" xfId="11"/>
    <cellStyle name="Normal_Ecuador" xfId="84"/>
    <cellStyle name="Normal_ecuador_cuadro14_insumo" xfId="85"/>
    <cellStyle name="Normal_EcuExpD" xfId="12"/>
    <cellStyle name="Normal_EcuIET" xfId="19"/>
    <cellStyle name="Normal_MEX96-14" xfId="86"/>
    <cellStyle name="Normal_MEX96-15" xfId="16"/>
    <cellStyle name="Normal_PER96-02" xfId="17"/>
    <cellStyle name="Normal_URY_1-2" xfId="87"/>
    <cellStyle name="Normal_URY96-14" xfId="15"/>
    <cellStyle name="Notas" xfId="88"/>
    <cellStyle name="Salida" xfId="89"/>
    <cellStyle name="Style 1" xfId="90"/>
    <cellStyle name="Texto de advertencia" xfId="91"/>
    <cellStyle name="Texto explicativo" xfId="92"/>
    <cellStyle name="Título" xfId="93"/>
    <cellStyle name="Título 1" xfId="94"/>
    <cellStyle name="Título 2" xfId="95"/>
    <cellStyle name="Título 3" xfId="96"/>
    <cellStyle name="Título_Petroleo" xfId="9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workbookViewId="0"/>
  </sheetViews>
  <sheetFormatPr defaultColWidth="9.28515625" defaultRowHeight="10.199999999999999"/>
  <cols>
    <col min="1" max="1" width="13.28515625" style="519" bestFit="1" customWidth="1"/>
    <col min="2" max="2" width="66.140625" style="519" customWidth="1"/>
    <col min="3" max="3" width="67" style="519" bestFit="1" customWidth="1"/>
    <col min="4" max="16384" width="9.28515625" style="519"/>
  </cols>
  <sheetData>
    <row r="1" spans="1:3" s="536" customFormat="1" ht="20.399999999999999" customHeight="1">
      <c r="B1" s="537" t="s">
        <v>19</v>
      </c>
      <c r="C1" s="537"/>
    </row>
    <row r="2" spans="1:3">
      <c r="A2" s="535">
        <f ca="1">NOW()</f>
        <v>41550.529290509257</v>
      </c>
      <c r="B2" s="534" t="s">
        <v>571</v>
      </c>
      <c r="C2" s="534" t="s">
        <v>570</v>
      </c>
    </row>
    <row r="3" spans="1:3">
      <c r="A3" s="533"/>
      <c r="B3" s="532"/>
      <c r="C3" s="532"/>
    </row>
    <row r="4" spans="1:3">
      <c r="A4" s="531"/>
      <c r="B4" s="530"/>
      <c r="C4" s="529"/>
    </row>
    <row r="5" spans="1:3" ht="15.9" customHeight="1">
      <c r="A5" s="527">
        <v>1</v>
      </c>
      <c r="B5" s="526" t="s">
        <v>569</v>
      </c>
      <c r="C5" s="526" t="s">
        <v>568</v>
      </c>
    </row>
    <row r="6" spans="1:3" ht="15.9" customHeight="1">
      <c r="A6" s="527">
        <v>2</v>
      </c>
      <c r="B6" s="526" t="s">
        <v>567</v>
      </c>
      <c r="C6" s="526" t="s">
        <v>566</v>
      </c>
    </row>
    <row r="7" spans="1:3" ht="15.9" customHeight="1">
      <c r="A7" s="527">
        <v>3</v>
      </c>
      <c r="B7" s="526" t="s">
        <v>565</v>
      </c>
      <c r="C7" s="526" t="s">
        <v>565</v>
      </c>
    </row>
    <row r="8" spans="1:3" ht="15.9" customHeight="1">
      <c r="A8" s="527">
        <v>4</v>
      </c>
      <c r="B8" s="526" t="s">
        <v>473</v>
      </c>
      <c r="C8" s="528" t="s">
        <v>564</v>
      </c>
    </row>
    <row r="9" spans="1:3" ht="15.9" customHeight="1">
      <c r="A9" s="527">
        <v>5</v>
      </c>
      <c r="B9" s="526" t="s">
        <v>21</v>
      </c>
      <c r="C9" s="528" t="s">
        <v>0</v>
      </c>
    </row>
    <row r="10" spans="1:3" ht="15.9" customHeight="1">
      <c r="A10" s="527">
        <v>6</v>
      </c>
      <c r="B10" s="526" t="s">
        <v>563</v>
      </c>
      <c r="C10" s="526" t="s">
        <v>562</v>
      </c>
    </row>
    <row r="11" spans="1:3" ht="15.9" customHeight="1">
      <c r="A11" s="527">
        <v>7</v>
      </c>
      <c r="B11" s="526" t="s">
        <v>561</v>
      </c>
      <c r="C11" s="528" t="s">
        <v>42</v>
      </c>
    </row>
    <row r="12" spans="1:3" ht="15.9" customHeight="1">
      <c r="A12" s="527">
        <v>8</v>
      </c>
      <c r="B12" s="526" t="s">
        <v>15</v>
      </c>
      <c r="C12" s="526" t="s">
        <v>44</v>
      </c>
    </row>
    <row r="13" spans="1:3" ht="15.9" customHeight="1">
      <c r="A13" s="527">
        <v>9</v>
      </c>
      <c r="B13" s="526" t="s">
        <v>303</v>
      </c>
      <c r="C13" s="526" t="s">
        <v>302</v>
      </c>
    </row>
    <row r="14" spans="1:3" ht="15.9" customHeight="1">
      <c r="A14" s="527">
        <v>10</v>
      </c>
      <c r="B14" s="526" t="s">
        <v>560</v>
      </c>
      <c r="C14" s="526" t="s">
        <v>559</v>
      </c>
    </row>
    <row r="15" spans="1:3" ht="15.9" customHeight="1">
      <c r="A15" s="527">
        <v>11</v>
      </c>
      <c r="B15" s="526" t="s">
        <v>558</v>
      </c>
      <c r="C15" s="526" t="s">
        <v>557</v>
      </c>
    </row>
    <row r="16" spans="1:3" ht="15.9" customHeight="1">
      <c r="A16" s="527">
        <v>12</v>
      </c>
      <c r="B16" s="526" t="s">
        <v>283</v>
      </c>
      <c r="C16" s="526" t="s">
        <v>282</v>
      </c>
    </row>
    <row r="17" spans="1:3" ht="15.9" customHeight="1">
      <c r="A17" s="527">
        <v>13</v>
      </c>
      <c r="B17" s="526" t="s">
        <v>556</v>
      </c>
      <c r="C17" s="526" t="s">
        <v>555</v>
      </c>
    </row>
    <row r="18" spans="1:3" ht="15.9" customHeight="1">
      <c r="A18" s="527">
        <v>14</v>
      </c>
      <c r="B18" s="526" t="s">
        <v>518</v>
      </c>
      <c r="C18" s="526" t="s">
        <v>554</v>
      </c>
    </row>
    <row r="19" spans="1:3" ht="15.9" customHeight="1">
      <c r="A19" s="527">
        <v>15</v>
      </c>
      <c r="B19" s="526" t="s">
        <v>553</v>
      </c>
      <c r="C19" s="526" t="s">
        <v>552</v>
      </c>
    </row>
    <row r="20" spans="1:3" ht="16.05" customHeight="1">
      <c r="A20" s="527"/>
    </row>
    <row r="21" spans="1:3" ht="16.05" customHeight="1">
      <c r="A21" s="527"/>
    </row>
    <row r="22" spans="1:3" s="520" customFormat="1">
      <c r="A22" s="523"/>
      <c r="B22" s="525"/>
      <c r="C22" s="524"/>
    </row>
    <row r="23" spans="1:3" s="520" customFormat="1" ht="15">
      <c r="A23" s="523"/>
      <c r="B23" s="522"/>
      <c r="C23" s="521"/>
    </row>
    <row r="24" spans="1:3" s="520" customFormat="1" ht="15">
      <c r="A24" s="523"/>
      <c r="B24" s="522"/>
      <c r="C24" s="521"/>
    </row>
    <row r="25" spans="1:3" s="520" customFormat="1" ht="15">
      <c r="A25" s="523"/>
      <c r="B25" s="522"/>
      <c r="C25" s="521"/>
    </row>
    <row r="26" spans="1:3" s="520" customFormat="1" ht="15">
      <c r="A26" s="523"/>
      <c r="B26" s="522"/>
      <c r="C26" s="521"/>
    </row>
    <row r="27" spans="1:3" s="520" customFormat="1" ht="15">
      <c r="A27" s="523"/>
      <c r="B27" s="522"/>
      <c r="C27" s="521"/>
    </row>
    <row r="28" spans="1:3" s="520" customFormat="1" ht="15">
      <c r="A28" s="523"/>
      <c r="B28" s="522"/>
      <c r="C28" s="521"/>
    </row>
    <row r="29" spans="1:3" s="520" customFormat="1" ht="15">
      <c r="A29" s="523"/>
      <c r="B29" s="522"/>
      <c r="C29" s="521"/>
    </row>
    <row r="30" spans="1:3" s="520" customFormat="1" ht="15">
      <c r="A30" s="523"/>
      <c r="B30" s="522"/>
      <c r="C30" s="521"/>
    </row>
    <row r="31" spans="1:3" s="520" customForma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1"/>
  <sheetViews>
    <sheetView showGridLines="0" zoomScale="110" zoomScaleNormal="110" workbookViewId="0"/>
  </sheetViews>
  <sheetFormatPr defaultColWidth="11.7109375" defaultRowHeight="10.199999999999999"/>
  <cols>
    <col min="1" max="1" width="49.5703125" style="539" customWidth="1"/>
    <col min="2" max="2" width="2.140625" style="541" customWidth="1"/>
    <col min="3" max="11" width="7.140625" style="540" bestFit="1" customWidth="1"/>
    <col min="12" max="12" width="2.5703125" style="539" customWidth="1"/>
    <col min="13" max="13" width="48.7109375" style="539" customWidth="1"/>
    <col min="14" max="16384" width="11.7109375" style="538"/>
  </cols>
  <sheetData>
    <row r="1" spans="1:13" s="560" customFormat="1" ht="12">
      <c r="A1" s="561">
        <v>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3" s="557" customFormat="1">
      <c r="A2" s="558" t="s">
        <v>734</v>
      </c>
      <c r="B2" s="558"/>
      <c r="C2" s="559"/>
      <c r="D2" s="559"/>
      <c r="E2" s="559"/>
      <c r="F2" s="559"/>
      <c r="G2" s="559"/>
      <c r="H2" s="559"/>
      <c r="I2" s="559"/>
      <c r="J2" s="559"/>
      <c r="K2" s="559"/>
      <c r="L2" s="558"/>
      <c r="M2" s="558" t="s">
        <v>733</v>
      </c>
    </row>
    <row r="4" spans="1:13">
      <c r="A4" s="554"/>
      <c r="B4" s="556"/>
      <c r="C4" s="555">
        <v>2004</v>
      </c>
      <c r="D4" s="555">
        <v>2005</v>
      </c>
      <c r="E4" s="555">
        <v>2006</v>
      </c>
      <c r="F4" s="555">
        <v>2007</v>
      </c>
      <c r="G4" s="555">
        <v>2008</v>
      </c>
      <c r="H4" s="555">
        <v>2009</v>
      </c>
      <c r="I4" s="555">
        <v>2010</v>
      </c>
      <c r="J4" s="555">
        <v>2011</v>
      </c>
      <c r="K4" s="555">
        <v>2012</v>
      </c>
      <c r="L4" s="554" t="s">
        <v>17</v>
      </c>
      <c r="M4" s="554"/>
    </row>
    <row r="5" spans="1:13">
      <c r="A5" s="551"/>
      <c r="B5" s="553"/>
      <c r="C5" s="552"/>
      <c r="D5" s="552"/>
      <c r="E5" s="552"/>
      <c r="F5" s="552"/>
      <c r="G5" s="552"/>
      <c r="H5" s="552"/>
      <c r="I5" s="552"/>
      <c r="J5" s="552"/>
      <c r="K5" s="552"/>
      <c r="L5" s="551"/>
      <c r="M5" s="551"/>
    </row>
    <row r="6" spans="1:13">
      <c r="B6" s="541" t="s">
        <v>732</v>
      </c>
    </row>
    <row r="7" spans="1:13">
      <c r="A7" s="539" t="s">
        <v>731</v>
      </c>
      <c r="C7" s="544">
        <v>8.2110209173403845</v>
      </c>
      <c r="D7" s="544">
        <v>5.2913082669940215</v>
      </c>
      <c r="E7" s="544">
        <v>4.4035264338318614</v>
      </c>
      <c r="F7" s="544">
        <v>2.190063972245393</v>
      </c>
      <c r="G7" s="544">
        <v>6.3571305999083227</v>
      </c>
      <c r="H7" s="544">
        <v>0.56649159210009348</v>
      </c>
      <c r="I7" s="544">
        <v>2.8495557696569973</v>
      </c>
      <c r="J7" s="544">
        <v>7.4259916059529418</v>
      </c>
      <c r="K7" s="544">
        <v>5.0002450261272147</v>
      </c>
      <c r="L7" s="543"/>
      <c r="M7" s="539" t="s">
        <v>439</v>
      </c>
    </row>
    <row r="8" spans="1:13">
      <c r="A8" s="539" t="s">
        <v>730</v>
      </c>
      <c r="C8" s="544">
        <v>6.236192251840933</v>
      </c>
      <c r="D8" s="544">
        <v>3.4139179752353144</v>
      </c>
      <c r="E8" s="544">
        <v>2.590022982483875</v>
      </c>
      <c r="F8" s="544">
        <v>0.45620309942724369</v>
      </c>
      <c r="G8" s="544">
        <v>4.5849858707404767</v>
      </c>
      <c r="H8" s="544">
        <v>-1.0877750937290043</v>
      </c>
      <c r="I8" s="544">
        <v>1.1707349704354719</v>
      </c>
      <c r="J8" s="544">
        <v>5.6782276154810241</v>
      </c>
      <c r="K8" s="544">
        <v>3.3031978995105904</v>
      </c>
      <c r="L8" s="543"/>
      <c r="M8" s="539" t="s">
        <v>729</v>
      </c>
    </row>
    <row r="9" spans="1:13">
      <c r="C9" s="544"/>
      <c r="D9" s="544"/>
      <c r="E9" s="544"/>
      <c r="F9" s="544"/>
      <c r="G9" s="544"/>
      <c r="H9" s="544"/>
      <c r="I9" s="544"/>
      <c r="J9" s="544"/>
      <c r="K9" s="544"/>
      <c r="L9" s="543"/>
    </row>
    <row r="10" spans="1:13">
      <c r="A10" s="539" t="s">
        <v>728</v>
      </c>
      <c r="C10" s="544"/>
      <c r="D10" s="544"/>
      <c r="E10" s="544"/>
      <c r="F10" s="544"/>
      <c r="G10" s="544"/>
      <c r="H10" s="544"/>
      <c r="I10" s="544"/>
      <c r="J10" s="544"/>
      <c r="K10" s="544"/>
      <c r="L10" s="543"/>
      <c r="M10" s="539" t="s">
        <v>727</v>
      </c>
    </row>
    <row r="11" spans="1:13">
      <c r="A11" s="539" t="s">
        <v>726</v>
      </c>
      <c r="C11" s="544">
        <v>2.3850508139020565</v>
      </c>
      <c r="D11" s="544">
        <v>7.0583662729083674</v>
      </c>
      <c r="E11" s="544">
        <v>4.3087521195410927</v>
      </c>
      <c r="F11" s="544">
        <v>3.4195258070304657</v>
      </c>
      <c r="G11" s="544">
        <v>1.6671025323797828</v>
      </c>
      <c r="H11" s="544">
        <v>1.7152039257426477</v>
      </c>
      <c r="I11" s="544">
        <v>1.573431108005785</v>
      </c>
      <c r="J11" s="544">
        <v>5.3725752519036885</v>
      </c>
      <c r="K11" s="544">
        <v>1.151399523612362</v>
      </c>
      <c r="L11" s="543"/>
      <c r="M11" s="539" t="s">
        <v>725</v>
      </c>
    </row>
    <row r="12" spans="1:13">
      <c r="A12" s="539" t="s">
        <v>724</v>
      </c>
      <c r="C12" s="544">
        <v>41.721891280674008</v>
      </c>
      <c r="D12" s="544">
        <v>2.1638831305458073</v>
      </c>
      <c r="E12" s="544">
        <v>5.5101613309616493</v>
      </c>
      <c r="F12" s="544">
        <v>-7.5429451776671712</v>
      </c>
      <c r="G12" s="544">
        <v>1.3400056682244532E-2</v>
      </c>
      <c r="H12" s="544">
        <v>-0.345608150430321</v>
      </c>
      <c r="I12" s="544">
        <v>0.13498506290787748</v>
      </c>
      <c r="J12" s="544">
        <v>3.6035661058821944</v>
      </c>
      <c r="K12" s="544">
        <v>1.4811360122545913</v>
      </c>
      <c r="L12" s="543"/>
      <c r="M12" s="539" t="s">
        <v>723</v>
      </c>
    </row>
    <row r="13" spans="1:13">
      <c r="A13" s="539" t="s">
        <v>722</v>
      </c>
      <c r="C13" s="544">
        <v>4.4030858567687181</v>
      </c>
      <c r="D13" s="544">
        <v>4.5320202097755669</v>
      </c>
      <c r="E13" s="544">
        <v>4.10992554632712</v>
      </c>
      <c r="F13" s="544">
        <v>3.1578455899918811</v>
      </c>
      <c r="G13" s="544">
        <v>9.1131602126061306</v>
      </c>
      <c r="H13" s="544">
        <v>-0.76896534081667411</v>
      </c>
      <c r="I13" s="544">
        <v>-0.89944538442986444</v>
      </c>
      <c r="J13" s="544">
        <v>5.5981963055880213</v>
      </c>
      <c r="K13" s="544">
        <v>1.8911763668163717</v>
      </c>
      <c r="L13" s="543"/>
      <c r="M13" s="539" t="s">
        <v>433</v>
      </c>
    </row>
    <row r="14" spans="1:13">
      <c r="A14" s="539" t="s">
        <v>721</v>
      </c>
      <c r="C14" s="544">
        <v>-10.382107528129204</v>
      </c>
      <c r="D14" s="544">
        <v>1.1157454417469959</v>
      </c>
      <c r="E14" s="544">
        <v>4.8410262975751017E-2</v>
      </c>
      <c r="F14" s="544">
        <v>17.088751859494209</v>
      </c>
      <c r="G14" s="544">
        <v>30.028876218188771</v>
      </c>
      <c r="H14" s="544">
        <v>-10.014800650860922</v>
      </c>
      <c r="I14" s="544">
        <v>0.55487853822633326</v>
      </c>
      <c r="J14" s="544">
        <v>28.408251414737663</v>
      </c>
      <c r="K14" s="544">
        <v>4.4888321734678049</v>
      </c>
      <c r="L14" s="543"/>
      <c r="M14" s="539" t="s">
        <v>720</v>
      </c>
    </row>
    <row r="15" spans="1:13">
      <c r="A15" s="539" t="s">
        <v>719</v>
      </c>
      <c r="C15" s="544">
        <v>5.2010474673838125</v>
      </c>
      <c r="D15" s="544">
        <v>8.5746888209706551</v>
      </c>
      <c r="E15" s="544">
        <v>4.5971781614969398</v>
      </c>
      <c r="F15" s="544">
        <v>0.99741111130109417</v>
      </c>
      <c r="G15" s="544">
        <v>8.8462985318907847</v>
      </c>
      <c r="H15" s="544">
        <v>2.812655750048787</v>
      </c>
      <c r="I15" s="544">
        <v>4.7860736407325799</v>
      </c>
      <c r="J15" s="544">
        <v>21.558717561660188</v>
      </c>
      <c r="K15" s="544">
        <v>14.005859724654069</v>
      </c>
      <c r="L15" s="543"/>
      <c r="M15" s="539" t="s">
        <v>718</v>
      </c>
    </row>
    <row r="16" spans="1:13">
      <c r="A16" s="539" t="s">
        <v>428</v>
      </c>
      <c r="C16" s="544"/>
      <c r="D16" s="544"/>
      <c r="E16" s="544"/>
      <c r="F16" s="544"/>
      <c r="G16" s="544"/>
      <c r="H16" s="544"/>
      <c r="I16" s="544"/>
      <c r="J16" s="544"/>
      <c r="K16" s="544"/>
      <c r="L16" s="543"/>
      <c r="M16" s="539" t="s">
        <v>717</v>
      </c>
    </row>
    <row r="17" spans="1:13">
      <c r="A17" s="539" t="s">
        <v>716</v>
      </c>
      <c r="C17" s="544">
        <v>4.1443379347624765</v>
      </c>
      <c r="D17" s="544">
        <v>6.0390146180639093</v>
      </c>
      <c r="E17" s="544">
        <v>4.3557081629530758</v>
      </c>
      <c r="F17" s="544">
        <v>0.44809966956040892</v>
      </c>
      <c r="G17" s="544">
        <v>9.9979151318827739</v>
      </c>
      <c r="H17" s="544">
        <v>-2.2261909232939026</v>
      </c>
      <c r="I17" s="544">
        <v>8.0093103047820016</v>
      </c>
      <c r="J17" s="544">
        <v>7.1270344837893074</v>
      </c>
      <c r="K17" s="544">
        <v>4.3949781200514737</v>
      </c>
      <c r="L17" s="543"/>
      <c r="M17" s="539" t="s">
        <v>715</v>
      </c>
    </row>
    <row r="18" spans="1:13">
      <c r="A18" s="539" t="s">
        <v>714</v>
      </c>
      <c r="C18" s="544">
        <v>4.7457033348224043</v>
      </c>
      <c r="D18" s="544">
        <v>8.2507676524778759</v>
      </c>
      <c r="E18" s="544">
        <v>7.1440913380384607</v>
      </c>
      <c r="F18" s="544">
        <v>4.6855704801663567</v>
      </c>
      <c r="G18" s="544">
        <v>9.782378308572337</v>
      </c>
      <c r="H18" s="544">
        <v>7.003529217928639</v>
      </c>
      <c r="I18" s="544">
        <v>1.3780641438193131</v>
      </c>
      <c r="J18" s="544">
        <v>8.7347818177278214</v>
      </c>
      <c r="K18" s="544">
        <v>6.1324717776871429</v>
      </c>
      <c r="L18" s="543"/>
      <c r="M18" s="539" t="s">
        <v>713</v>
      </c>
    </row>
    <row r="19" spans="1:13">
      <c r="A19" s="539" t="s">
        <v>712</v>
      </c>
      <c r="C19" s="544"/>
      <c r="D19" s="544"/>
      <c r="E19" s="544"/>
      <c r="F19" s="544"/>
      <c r="G19" s="544"/>
      <c r="H19" s="544"/>
      <c r="I19" s="544"/>
      <c r="J19" s="544"/>
      <c r="K19" s="544"/>
      <c r="L19" s="543"/>
      <c r="M19" s="539" t="s">
        <v>711</v>
      </c>
    </row>
    <row r="20" spans="1:13">
      <c r="A20" s="539" t="s">
        <v>710</v>
      </c>
      <c r="C20" s="544">
        <v>7.3226772209870949</v>
      </c>
      <c r="D20" s="544">
        <v>8.1400937302192453</v>
      </c>
      <c r="E20" s="544">
        <v>4.9304223373183076</v>
      </c>
      <c r="F20" s="544">
        <v>4.1422902652020088</v>
      </c>
      <c r="G20" s="544">
        <v>4.6811058173698683</v>
      </c>
      <c r="H20" s="544">
        <v>12.389406559273564</v>
      </c>
      <c r="I20" s="544">
        <v>4.0487221801468909</v>
      </c>
      <c r="J20" s="544">
        <v>4.4307733581780306</v>
      </c>
      <c r="K20" s="544">
        <v>2.5954617398605606</v>
      </c>
      <c r="L20" s="543"/>
      <c r="M20" s="539" t="s">
        <v>709</v>
      </c>
    </row>
    <row r="21" spans="1:13">
      <c r="A21" s="539" t="s">
        <v>708</v>
      </c>
      <c r="C21" s="544">
        <v>3.293522874374788</v>
      </c>
      <c r="D21" s="544">
        <v>2.1479469125591288</v>
      </c>
      <c r="E21" s="544">
        <v>3.3244847268300015</v>
      </c>
      <c r="F21" s="544">
        <v>5.1925768117476512</v>
      </c>
      <c r="G21" s="544">
        <v>4.1690235927292818</v>
      </c>
      <c r="H21" s="544">
        <v>-4.6395384288236086</v>
      </c>
      <c r="I21" s="544">
        <v>1.4015513515795552</v>
      </c>
      <c r="J21" s="544">
        <v>4.1837071870527653</v>
      </c>
      <c r="K21" s="544">
        <v>7.8935424023561351</v>
      </c>
      <c r="L21" s="543"/>
      <c r="M21" s="539" t="s">
        <v>707</v>
      </c>
    </row>
    <row r="22" spans="1:13">
      <c r="C22" s="544"/>
      <c r="D22" s="544"/>
      <c r="E22" s="544"/>
      <c r="F22" s="544"/>
      <c r="G22" s="544"/>
      <c r="H22" s="544"/>
      <c r="I22" s="544"/>
      <c r="J22" s="544"/>
      <c r="K22" s="544"/>
      <c r="L22" s="543"/>
    </row>
    <row r="23" spans="1:13">
      <c r="A23" s="539" t="s">
        <v>706</v>
      </c>
      <c r="C23" s="544"/>
      <c r="D23" s="544"/>
      <c r="E23" s="544"/>
      <c r="F23" s="544"/>
      <c r="G23" s="544"/>
      <c r="H23" s="544"/>
      <c r="I23" s="544"/>
      <c r="J23" s="544"/>
      <c r="K23" s="544"/>
      <c r="L23" s="543"/>
      <c r="M23" s="539" t="s">
        <v>705</v>
      </c>
    </row>
    <row r="24" spans="1:13">
      <c r="A24" s="539" t="s">
        <v>704</v>
      </c>
      <c r="C24" s="544">
        <v>6.1502739682279817</v>
      </c>
      <c r="D24" s="544">
        <v>4.3016524962390168</v>
      </c>
      <c r="E24" s="544">
        <v>4.2725854189737733</v>
      </c>
      <c r="F24" s="544">
        <v>4.4436040577211067</v>
      </c>
      <c r="G24" s="544">
        <v>6.2171159836109879</v>
      </c>
      <c r="H24" s="544">
        <v>0.90429795375168709</v>
      </c>
      <c r="I24" s="544">
        <v>4.4269556398006227</v>
      </c>
      <c r="J24" s="544">
        <v>5.3798578395676255</v>
      </c>
      <c r="K24" s="544">
        <v>4.7990030526396277</v>
      </c>
      <c r="L24" s="543"/>
      <c r="M24" s="539" t="s">
        <v>703</v>
      </c>
    </row>
    <row r="25" spans="1:13">
      <c r="A25" s="539" t="s">
        <v>702</v>
      </c>
      <c r="C25" s="544">
        <v>4.4806547232504768</v>
      </c>
      <c r="D25" s="544">
        <v>3.5508426997775677</v>
      </c>
      <c r="E25" s="544">
        <v>3.7950639490375693</v>
      </c>
      <c r="F25" s="544">
        <v>5.6875958433379559</v>
      </c>
      <c r="G25" s="544">
        <v>11.071328685379388</v>
      </c>
      <c r="H25" s="544">
        <v>11.611461671997759</v>
      </c>
      <c r="I25" s="544">
        <v>1.4912331731945061</v>
      </c>
      <c r="J25" s="544">
        <v>4.4880713820679707</v>
      </c>
      <c r="K25" s="544">
        <v>8.4778189710133631</v>
      </c>
      <c r="L25" s="543"/>
      <c r="M25" s="539" t="s">
        <v>701</v>
      </c>
    </row>
    <row r="26" spans="1:13">
      <c r="A26" s="539" t="s">
        <v>700</v>
      </c>
      <c r="C26" s="544">
        <v>6.4358256909314404</v>
      </c>
      <c r="D26" s="544">
        <v>4.4277032145745521</v>
      </c>
      <c r="E26" s="544">
        <v>4.3520815895061293</v>
      </c>
      <c r="F26" s="544">
        <v>4.237613932114348</v>
      </c>
      <c r="G26" s="544">
        <v>5.4021354238231512</v>
      </c>
      <c r="H26" s="544">
        <v>-0.99003122058853865</v>
      </c>
      <c r="I26" s="544">
        <v>5.0124542561797103</v>
      </c>
      <c r="J26" s="544">
        <v>5.5517513459000689</v>
      </c>
      <c r="K26" s="544">
        <v>4.0970502310068158</v>
      </c>
      <c r="L26" s="543"/>
      <c r="M26" s="539" t="s">
        <v>699</v>
      </c>
    </row>
    <row r="27" spans="1:13">
      <c r="A27" s="539" t="s">
        <v>692</v>
      </c>
      <c r="C27" s="544">
        <v>6.6719776722228952</v>
      </c>
      <c r="D27" s="544">
        <v>15.72107817753643</v>
      </c>
      <c r="E27" s="544">
        <v>7.7722356410480309</v>
      </c>
      <c r="F27" s="544">
        <v>4.2402376497416849</v>
      </c>
      <c r="G27" s="544">
        <v>22.482097753364314</v>
      </c>
      <c r="H27" s="544">
        <v>-7.310144829044285</v>
      </c>
      <c r="I27" s="544">
        <v>15.299689868992928</v>
      </c>
      <c r="J27" s="544">
        <v>11.603866172141553</v>
      </c>
      <c r="K27" s="544">
        <v>3.0176503586890613</v>
      </c>
      <c r="L27" s="543"/>
      <c r="M27" s="539" t="s">
        <v>691</v>
      </c>
    </row>
    <row r="28" spans="1:13">
      <c r="A28" s="539" t="s">
        <v>698</v>
      </c>
      <c r="C28" s="544">
        <v>17.178374974564758</v>
      </c>
      <c r="D28" s="544">
        <v>8.6330363559717895</v>
      </c>
      <c r="E28" s="544">
        <v>7.125999441506714</v>
      </c>
      <c r="F28" s="544">
        <v>1.7212283147038931E-2</v>
      </c>
      <c r="G28" s="544">
        <v>2.9839476880845872</v>
      </c>
      <c r="H28" s="544">
        <v>-4.7883469485953007</v>
      </c>
      <c r="I28" s="544">
        <v>2.4892116836786382</v>
      </c>
      <c r="J28" s="544">
        <v>5.1247863369008106</v>
      </c>
      <c r="K28" s="544">
        <v>2.8845660975495457</v>
      </c>
      <c r="L28" s="543"/>
      <c r="M28" s="539" t="s">
        <v>697</v>
      </c>
    </row>
    <row r="29" spans="1:13">
      <c r="A29" s="539" t="s">
        <v>696</v>
      </c>
      <c r="C29" s="544">
        <v>10.876901786988412</v>
      </c>
      <c r="D29" s="544">
        <v>14.395340387714107</v>
      </c>
      <c r="E29" s="544">
        <v>9.7735133149808426</v>
      </c>
      <c r="F29" s="544">
        <v>7.0549598101185218</v>
      </c>
      <c r="G29" s="544">
        <v>14.439211075179092</v>
      </c>
      <c r="H29" s="544">
        <v>-9.9192888423144883</v>
      </c>
      <c r="I29" s="544">
        <v>16.714439246851697</v>
      </c>
      <c r="J29" s="544">
        <v>4.0704380318597577</v>
      </c>
      <c r="K29" s="544">
        <v>0.95772108582956594</v>
      </c>
      <c r="L29" s="543"/>
      <c r="M29" s="539" t="s">
        <v>695</v>
      </c>
    </row>
    <row r="30" spans="1:13">
      <c r="C30" s="544"/>
      <c r="D30" s="544"/>
      <c r="E30" s="544"/>
      <c r="F30" s="544"/>
      <c r="G30" s="544"/>
      <c r="H30" s="544"/>
      <c r="I30" s="544"/>
      <c r="J30" s="544"/>
      <c r="K30" s="544"/>
      <c r="L30" s="543"/>
    </row>
    <row r="31" spans="1:13">
      <c r="A31" s="539" t="s">
        <v>694</v>
      </c>
      <c r="B31" s="541" t="s">
        <v>620</v>
      </c>
      <c r="C31" s="544"/>
      <c r="D31" s="544"/>
      <c r="E31" s="544"/>
      <c r="F31" s="544"/>
      <c r="G31" s="544"/>
      <c r="H31" s="544"/>
      <c r="I31" s="544"/>
      <c r="J31" s="544"/>
      <c r="K31" s="544"/>
      <c r="L31" s="543"/>
      <c r="M31" s="539" t="s">
        <v>693</v>
      </c>
    </row>
    <row r="32" spans="1:13">
      <c r="A32" s="539" t="s">
        <v>692</v>
      </c>
      <c r="C32" s="544">
        <v>20.199006544141302</v>
      </c>
      <c r="D32" s="544">
        <v>21.637101232235416</v>
      </c>
      <c r="E32" s="544">
        <v>22.459813934622172</v>
      </c>
      <c r="F32" s="544">
        <v>22.704827932415089</v>
      </c>
      <c r="G32" s="544">
        <v>26.387507592576</v>
      </c>
      <c r="H32" s="544">
        <v>25.6392650468526</v>
      </c>
      <c r="I32" s="544">
        <v>27.177134305811347</v>
      </c>
      <c r="J32" s="544">
        <v>27.600839592069583</v>
      </c>
      <c r="K32" s="544">
        <v>27.273625389287524</v>
      </c>
      <c r="L32" s="543"/>
      <c r="M32" s="539" t="s">
        <v>691</v>
      </c>
    </row>
    <row r="33" spans="1:13">
      <c r="A33" s="539" t="s">
        <v>690</v>
      </c>
      <c r="C33" s="544">
        <v>18.889467466371642</v>
      </c>
      <c r="D33" s="544">
        <v>22.78025209431113</v>
      </c>
      <c r="E33" s="544">
        <v>26.175604424456335</v>
      </c>
      <c r="F33" s="544">
        <v>26.018374413768314</v>
      </c>
      <c r="G33" s="544">
        <v>29.201011582488345</v>
      </c>
      <c r="H33" s="544">
        <v>25.966067391957147</v>
      </c>
      <c r="I33" s="544">
        <v>24.780635026108087</v>
      </c>
      <c r="J33" s="544">
        <v>27.290087688925656</v>
      </c>
      <c r="K33" s="544">
        <v>27.037545735963182</v>
      </c>
      <c r="L33" s="543"/>
      <c r="M33" s="539" t="s">
        <v>689</v>
      </c>
    </row>
    <row r="34" spans="1:13">
      <c r="A34" s="539" t="s">
        <v>688</v>
      </c>
      <c r="C34" s="544">
        <v>1.3095390777696589</v>
      </c>
      <c r="D34" s="544">
        <v>-1.1431508620757156</v>
      </c>
      <c r="E34" s="544">
        <v>-3.7157904898341623</v>
      </c>
      <c r="F34" s="544">
        <v>-3.3135464813532258</v>
      </c>
      <c r="G34" s="544">
        <v>-2.8135039899123475</v>
      </c>
      <c r="H34" s="544">
        <v>-0.32680234510454831</v>
      </c>
      <c r="I34" s="544">
        <v>2.3964992797032636</v>
      </c>
      <c r="J34" s="544">
        <v>0.31075190314392453</v>
      </c>
      <c r="K34" s="544">
        <v>0.23607965332434538</v>
      </c>
      <c r="L34" s="543"/>
      <c r="M34" s="539" t="s">
        <v>687</v>
      </c>
    </row>
    <row r="35" spans="1:13">
      <c r="C35" s="544"/>
      <c r="D35" s="544"/>
      <c r="E35" s="544"/>
      <c r="F35" s="544"/>
      <c r="G35" s="544"/>
      <c r="H35" s="544"/>
      <c r="I35" s="544"/>
      <c r="J35" s="544"/>
      <c r="K35" s="544"/>
      <c r="L35" s="543"/>
    </row>
    <row r="36" spans="1:13">
      <c r="A36" s="539" t="s">
        <v>686</v>
      </c>
      <c r="B36" s="541" t="s">
        <v>685</v>
      </c>
      <c r="C36" s="544"/>
      <c r="D36" s="544"/>
      <c r="E36" s="544"/>
      <c r="F36" s="544"/>
      <c r="G36" s="544"/>
      <c r="H36" s="544"/>
      <c r="I36" s="544"/>
      <c r="J36" s="544"/>
      <c r="K36" s="544"/>
      <c r="L36" s="543"/>
      <c r="M36" s="539" t="s">
        <v>684</v>
      </c>
    </row>
    <row r="37" spans="1:13">
      <c r="A37" s="539" t="s">
        <v>683</v>
      </c>
      <c r="C37" s="550">
        <v>-479.18209999999999</v>
      </c>
      <c r="D37" s="550">
        <v>474.48860000000002</v>
      </c>
      <c r="E37" s="550">
        <v>1739.0659000000001</v>
      </c>
      <c r="F37" s="550">
        <v>1690.1664000000001</v>
      </c>
      <c r="G37" s="550">
        <v>1737.6941999999999</v>
      </c>
      <c r="H37" s="550">
        <v>204.3158</v>
      </c>
      <c r="I37" s="550">
        <v>-1625.1220000000001</v>
      </c>
      <c r="J37" s="550">
        <v>-241.86320000000001</v>
      </c>
      <c r="K37" s="550">
        <v>-199.91759999999999</v>
      </c>
      <c r="L37" s="543"/>
      <c r="M37" s="539" t="s">
        <v>682</v>
      </c>
    </row>
    <row r="38" spans="1:13">
      <c r="A38" s="539" t="s">
        <v>681</v>
      </c>
      <c r="C38" s="550">
        <v>284.0061</v>
      </c>
      <c r="D38" s="550">
        <v>758.34069999999997</v>
      </c>
      <c r="E38" s="550">
        <v>1768.4060999999999</v>
      </c>
      <c r="F38" s="550">
        <v>1823.0250000000001</v>
      </c>
      <c r="G38" s="550">
        <v>1548.6646000000001</v>
      </c>
      <c r="H38" s="550">
        <v>143.58029999999999</v>
      </c>
      <c r="I38" s="550">
        <v>-1503.9816000000001</v>
      </c>
      <c r="J38" s="550">
        <v>-160.30369999999999</v>
      </c>
      <c r="K38" s="550">
        <v>69.042400000000001</v>
      </c>
      <c r="L38" s="543"/>
      <c r="M38" s="539" t="s">
        <v>680</v>
      </c>
    </row>
    <row r="39" spans="1:13">
      <c r="A39" s="539" t="s">
        <v>679</v>
      </c>
      <c r="C39" s="550">
        <v>7967.7536</v>
      </c>
      <c r="D39" s="550">
        <v>10467.6908</v>
      </c>
      <c r="E39" s="550">
        <v>13176.0916</v>
      </c>
      <c r="F39" s="550">
        <v>14870.1554</v>
      </c>
      <c r="G39" s="550">
        <v>19460.767400000001</v>
      </c>
      <c r="H39" s="550">
        <v>14412.025900000001</v>
      </c>
      <c r="I39" s="550">
        <v>18137.092000000001</v>
      </c>
      <c r="J39" s="550">
        <v>23082.323</v>
      </c>
      <c r="K39" s="550">
        <v>24653.608700000001</v>
      </c>
      <c r="L39" s="543"/>
      <c r="M39" s="539" t="s">
        <v>678</v>
      </c>
    </row>
    <row r="40" spans="1:13">
      <c r="A40" s="539" t="s">
        <v>677</v>
      </c>
      <c r="C40" s="550">
        <v>7683.7474000000002</v>
      </c>
      <c r="D40" s="550">
        <v>9709.3500999999997</v>
      </c>
      <c r="E40" s="550">
        <v>11407.6855</v>
      </c>
      <c r="F40" s="550">
        <v>13047.1304</v>
      </c>
      <c r="G40" s="550">
        <v>17912.102699999999</v>
      </c>
      <c r="H40" s="550">
        <v>14268.4455</v>
      </c>
      <c r="I40" s="550">
        <v>19641.073700000001</v>
      </c>
      <c r="J40" s="550">
        <v>23242.626700000001</v>
      </c>
      <c r="K40" s="550">
        <v>24584.566299999999</v>
      </c>
      <c r="L40" s="543"/>
      <c r="M40" s="539" t="s">
        <v>676</v>
      </c>
    </row>
    <row r="41" spans="1:13">
      <c r="A41" s="539" t="s">
        <v>675</v>
      </c>
      <c r="C41" s="550">
        <v>-953.73750000000007</v>
      </c>
      <c r="D41" s="550">
        <v>-1129.8945000000001</v>
      </c>
      <c r="E41" s="550">
        <v>-1304.7393000000002</v>
      </c>
      <c r="F41" s="550">
        <v>-1371.4850000000001</v>
      </c>
      <c r="G41" s="550">
        <v>-1571.4032000000002</v>
      </c>
      <c r="H41" s="550">
        <v>-1281.7869000000001</v>
      </c>
      <c r="I41" s="550">
        <v>-1538.4496999999999</v>
      </c>
      <c r="J41" s="550">
        <v>-1578.7012999999999</v>
      </c>
      <c r="K41" s="550">
        <v>-1442.962</v>
      </c>
      <c r="L41" s="543"/>
      <c r="M41" s="539" t="s">
        <v>674</v>
      </c>
    </row>
    <row r="42" spans="1:13">
      <c r="A42" s="539" t="s">
        <v>673</v>
      </c>
      <c r="C42" s="550">
        <v>-1839.671</v>
      </c>
      <c r="D42" s="550">
        <v>-1814.8969</v>
      </c>
      <c r="E42" s="550">
        <v>-1828.4653000000001</v>
      </c>
      <c r="F42" s="550">
        <v>-1944.9063000000001</v>
      </c>
      <c r="G42" s="550">
        <v>-1450.9494999999999</v>
      </c>
      <c r="H42" s="550">
        <v>-1372.8358000000001</v>
      </c>
      <c r="I42" s="550">
        <v>-1041.068</v>
      </c>
      <c r="J42" s="550">
        <v>-1223.3622</v>
      </c>
      <c r="K42" s="550">
        <v>-1311.53</v>
      </c>
      <c r="L42" s="543"/>
      <c r="M42" s="539" t="s">
        <v>672</v>
      </c>
    </row>
    <row r="43" spans="1:13">
      <c r="A43" s="539" t="s">
        <v>671</v>
      </c>
      <c r="C43" s="550">
        <v>2030.2201</v>
      </c>
      <c r="D43" s="550">
        <v>2660.9394000000002</v>
      </c>
      <c r="E43" s="550">
        <v>3103.8645000000001</v>
      </c>
      <c r="F43" s="550">
        <v>3183.5327000000002</v>
      </c>
      <c r="G43" s="550">
        <v>3211.3823000000002</v>
      </c>
      <c r="H43" s="550">
        <v>2715.3580999999999</v>
      </c>
      <c r="I43" s="550">
        <v>2458.3773000000001</v>
      </c>
      <c r="J43" s="550">
        <v>2720.5039000000002</v>
      </c>
      <c r="K43" s="550">
        <v>2485.5319</v>
      </c>
      <c r="L43" s="543"/>
      <c r="M43" s="539" t="s">
        <v>670</v>
      </c>
    </row>
    <row r="44" spans="1:13">
      <c r="C44" s="550"/>
      <c r="D44" s="550"/>
      <c r="E44" s="550"/>
      <c r="F44" s="550"/>
      <c r="G44" s="550"/>
      <c r="H44" s="550"/>
      <c r="I44" s="550"/>
      <c r="J44" s="550"/>
      <c r="K44" s="550"/>
      <c r="L44" s="543"/>
    </row>
    <row r="45" spans="1:13">
      <c r="A45" s="539" t="s">
        <v>669</v>
      </c>
      <c r="C45" s="550">
        <v>760.21249999999998</v>
      </c>
      <c r="D45" s="550">
        <v>191.63869999999997</v>
      </c>
      <c r="E45" s="550">
        <v>-1869.6793</v>
      </c>
      <c r="F45" s="550">
        <v>-303.55869999999999</v>
      </c>
      <c r="G45" s="550">
        <v>-803.74590000000001</v>
      </c>
      <c r="H45" s="550">
        <v>-2851.4868999999999</v>
      </c>
      <c r="I45" s="550">
        <v>412.85969999999998</v>
      </c>
      <c r="J45" s="550">
        <v>513.8587</v>
      </c>
      <c r="K45" s="550">
        <v>-313.96249999999998</v>
      </c>
      <c r="L45" s="543"/>
      <c r="M45" s="539" t="s">
        <v>668</v>
      </c>
    </row>
    <row r="46" spans="1:13">
      <c r="A46" s="539" t="s">
        <v>667</v>
      </c>
      <c r="C46" s="550">
        <v>836.93949999999995</v>
      </c>
      <c r="D46" s="550">
        <v>493.41379999999998</v>
      </c>
      <c r="E46" s="550">
        <v>271.42880000000002</v>
      </c>
      <c r="F46" s="550">
        <v>194.1585</v>
      </c>
      <c r="G46" s="550">
        <v>1056.2429999999999</v>
      </c>
      <c r="H46" s="550">
        <v>306.27480000000003</v>
      </c>
      <c r="I46" s="550">
        <v>163.0883</v>
      </c>
      <c r="J46" s="550">
        <v>639.29430000000002</v>
      </c>
      <c r="K46" s="550">
        <v>586.5163</v>
      </c>
      <c r="L46" s="543"/>
      <c r="M46" s="539" t="s">
        <v>666</v>
      </c>
    </row>
    <row r="47" spans="1:13">
      <c r="A47" s="539" t="s">
        <v>665</v>
      </c>
      <c r="C47" s="550">
        <v>-76.726999999999975</v>
      </c>
      <c r="D47" s="550">
        <v>-301.77510000000001</v>
      </c>
      <c r="E47" s="550">
        <v>-2141.1080999999999</v>
      </c>
      <c r="F47" s="550">
        <v>-497.71719999999999</v>
      </c>
      <c r="G47" s="550">
        <v>-1859.9888999999998</v>
      </c>
      <c r="H47" s="550">
        <v>-3157.7617</v>
      </c>
      <c r="I47" s="550">
        <v>249.77139999999997</v>
      </c>
      <c r="J47" s="550">
        <v>-125.43560000000002</v>
      </c>
      <c r="K47" s="550">
        <v>-900.47879999999998</v>
      </c>
      <c r="L47" s="543"/>
      <c r="M47" s="539" t="s">
        <v>664</v>
      </c>
    </row>
    <row r="48" spans="1:13">
      <c r="C48" s="550"/>
      <c r="D48" s="550"/>
      <c r="E48" s="550"/>
      <c r="F48" s="550"/>
      <c r="G48" s="550"/>
      <c r="H48" s="550"/>
      <c r="I48" s="550"/>
      <c r="J48" s="550"/>
      <c r="K48" s="550"/>
      <c r="L48" s="543"/>
    </row>
    <row r="49" spans="1:13">
      <c r="A49" s="539" t="s">
        <v>663</v>
      </c>
      <c r="C49" s="550">
        <v>281.03039999999999</v>
      </c>
      <c r="D49" s="550">
        <v>666.12729999999999</v>
      </c>
      <c r="E49" s="550">
        <v>-130.61339999999996</v>
      </c>
      <c r="F49" s="550">
        <v>1386.6077</v>
      </c>
      <c r="G49" s="550">
        <v>933.9482999999999</v>
      </c>
      <c r="H49" s="550">
        <v>-2647.1711</v>
      </c>
      <c r="I49" s="550">
        <v>-1212.2623000000001</v>
      </c>
      <c r="J49" s="550">
        <v>271.99549999999999</v>
      </c>
      <c r="K49" s="550">
        <v>-513.88009999999997</v>
      </c>
      <c r="L49" s="543"/>
      <c r="M49" s="539" t="s">
        <v>662</v>
      </c>
    </row>
    <row r="50" spans="1:13">
      <c r="A50" s="539" t="s">
        <v>661</v>
      </c>
      <c r="C50" s="550">
        <v>-276.91750000000002</v>
      </c>
      <c r="D50" s="550">
        <v>-709.57730000000004</v>
      </c>
      <c r="E50" s="550">
        <v>123.5513</v>
      </c>
      <c r="F50" s="550">
        <v>-1497.4937</v>
      </c>
      <c r="G50" s="550">
        <v>-952.22919999999999</v>
      </c>
      <c r="H50" s="550">
        <v>681.01800000000003</v>
      </c>
      <c r="I50" s="550">
        <v>1169.9972</v>
      </c>
      <c r="J50" s="550">
        <v>-335.56650000000002</v>
      </c>
      <c r="K50" s="550">
        <v>475.09219999999999</v>
      </c>
      <c r="L50" s="543"/>
      <c r="M50" s="539" t="s">
        <v>660</v>
      </c>
    </row>
    <row r="51" spans="1:13">
      <c r="A51" s="539" t="s">
        <v>659</v>
      </c>
      <c r="C51" s="550">
        <v>-4.1130000000000004</v>
      </c>
      <c r="D51" s="550">
        <v>43.45</v>
      </c>
      <c r="E51" s="550">
        <v>7.0620000000000003</v>
      </c>
      <c r="F51" s="550">
        <v>110.886</v>
      </c>
      <c r="G51" s="550">
        <v>18.280999999999999</v>
      </c>
      <c r="H51" s="550">
        <v>1966.153</v>
      </c>
      <c r="I51" s="550">
        <v>42.265000000000001</v>
      </c>
      <c r="J51" s="550">
        <v>63.570999999999998</v>
      </c>
      <c r="K51" s="550">
        <v>38.787999999999997</v>
      </c>
      <c r="L51" s="543"/>
      <c r="M51" s="539" t="s">
        <v>658</v>
      </c>
    </row>
    <row r="52" spans="1:13">
      <c r="C52" s="544"/>
      <c r="D52" s="544"/>
      <c r="E52" s="544"/>
      <c r="F52" s="544"/>
      <c r="G52" s="544"/>
      <c r="H52" s="544"/>
      <c r="I52" s="544"/>
      <c r="J52" s="544"/>
      <c r="K52" s="544"/>
      <c r="L52" s="543"/>
    </row>
    <row r="53" spans="1:13">
      <c r="A53" s="539" t="s">
        <v>657</v>
      </c>
      <c r="C53" s="544"/>
      <c r="D53" s="544"/>
      <c r="E53" s="544"/>
      <c r="F53" s="544"/>
      <c r="G53" s="544"/>
      <c r="H53" s="544"/>
      <c r="I53" s="544"/>
      <c r="J53" s="544"/>
      <c r="K53" s="544"/>
      <c r="L53" s="543"/>
      <c r="M53" s="539" t="s">
        <v>656</v>
      </c>
    </row>
    <row r="54" spans="1:13">
      <c r="A54" s="539" t="s">
        <v>655</v>
      </c>
      <c r="C54" s="544">
        <v>96.081122682840842</v>
      </c>
      <c r="D54" s="544">
        <v>100</v>
      </c>
      <c r="E54" s="544">
        <v>101.35503659101808</v>
      </c>
      <c r="F54" s="544">
        <v>107.01432021276135</v>
      </c>
      <c r="G54" s="544">
        <v>108.98087601964157</v>
      </c>
      <c r="H54" s="544">
        <v>101.91361232686354</v>
      </c>
      <c r="I54" s="544">
        <v>100.11216446921634</v>
      </c>
      <c r="J54" s="544">
        <v>102.20617289339941</v>
      </c>
      <c r="K54" s="544">
        <v>99.744805663143396</v>
      </c>
      <c r="L54" s="543"/>
      <c r="M54" s="539" t="s">
        <v>654</v>
      </c>
    </row>
    <row r="55" spans="1:13">
      <c r="A55" s="539" t="s">
        <v>653</v>
      </c>
      <c r="C55" s="544"/>
      <c r="D55" s="544"/>
      <c r="E55" s="544"/>
      <c r="F55" s="544"/>
      <c r="G55" s="544"/>
      <c r="H55" s="544"/>
      <c r="I55" s="544"/>
      <c r="J55" s="544"/>
      <c r="K55" s="544"/>
      <c r="L55" s="543"/>
      <c r="M55" s="539" t="s">
        <v>652</v>
      </c>
    </row>
    <row r="56" spans="1:13">
      <c r="A56" s="539" t="s">
        <v>651</v>
      </c>
      <c r="C56" s="544">
        <v>89.344127186450294</v>
      </c>
      <c r="D56" s="544">
        <v>100</v>
      </c>
      <c r="E56" s="544">
        <v>107.339429140116</v>
      </c>
      <c r="F56" s="544">
        <v>110.348921993657</v>
      </c>
      <c r="G56" s="544">
        <v>121.090993420438</v>
      </c>
      <c r="H56" s="544">
        <v>107.172419966232</v>
      </c>
      <c r="I56" s="544">
        <v>117.987973088761</v>
      </c>
      <c r="J56" s="544">
        <v>129.78686135092801</v>
      </c>
      <c r="K56" s="544">
        <v>131.733598681958</v>
      </c>
      <c r="L56" s="543"/>
      <c r="M56" s="539" t="s">
        <v>650</v>
      </c>
    </row>
    <row r="57" spans="1:13">
      <c r="A57" s="539" t="s">
        <v>649</v>
      </c>
      <c r="C57" s="550">
        <v>-1083.5715</v>
      </c>
      <c r="D57" s="550">
        <v>-1579.8081999999999</v>
      </c>
      <c r="E57" s="550">
        <v>-3691.0826000000002</v>
      </c>
      <c r="F57" s="550">
        <v>-2137.5790000000002</v>
      </c>
      <c r="G57" s="550">
        <v>-2236.4144000000001</v>
      </c>
      <c r="H57" s="550">
        <v>-2258.1696999999999</v>
      </c>
      <c r="I57" s="550">
        <v>-585.94330000000002</v>
      </c>
      <c r="J57" s="550">
        <v>-645.9325</v>
      </c>
      <c r="K57" s="550">
        <v>-1586.7045000000001</v>
      </c>
      <c r="L57" s="543"/>
      <c r="M57" s="539" t="s">
        <v>648</v>
      </c>
    </row>
    <row r="58" spans="1:13">
      <c r="A58" s="539" t="s">
        <v>647</v>
      </c>
      <c r="C58" s="550">
        <v>17210.631000000001</v>
      </c>
      <c r="D58" s="550">
        <v>17237.212</v>
      </c>
      <c r="E58" s="550">
        <v>17099.424999999996</v>
      </c>
      <c r="F58" s="550">
        <v>17444.599999999999</v>
      </c>
      <c r="G58" s="550">
        <v>16899.508999999998</v>
      </c>
      <c r="H58" s="550">
        <v>13513.664999999997</v>
      </c>
      <c r="I58" s="550">
        <v>13914.232999999997</v>
      </c>
      <c r="J58" s="550">
        <v>15210.327999999996</v>
      </c>
      <c r="K58" s="550">
        <v>15902.795999999998</v>
      </c>
      <c r="L58" s="543"/>
      <c r="M58" s="539" t="s">
        <v>646</v>
      </c>
    </row>
    <row r="59" spans="1:13">
      <c r="C59" s="544"/>
      <c r="D59" s="544"/>
      <c r="E59" s="544"/>
      <c r="F59" s="544"/>
      <c r="G59" s="544"/>
      <c r="H59" s="544"/>
      <c r="I59" s="544"/>
      <c r="J59" s="544"/>
      <c r="K59" s="544"/>
      <c r="L59" s="543"/>
    </row>
    <row r="60" spans="1:13">
      <c r="A60" s="539" t="s">
        <v>645</v>
      </c>
      <c r="B60" s="541" t="s">
        <v>644</v>
      </c>
      <c r="C60" s="544"/>
      <c r="D60" s="544"/>
      <c r="E60" s="544"/>
      <c r="F60" s="544"/>
      <c r="G60" s="544"/>
      <c r="H60" s="544"/>
      <c r="I60" s="544"/>
      <c r="J60" s="544"/>
      <c r="K60" s="544"/>
      <c r="L60" s="543"/>
      <c r="M60" s="539" t="s">
        <v>643</v>
      </c>
    </row>
    <row r="61" spans="1:13">
      <c r="A61" s="539" t="s">
        <v>642</v>
      </c>
      <c r="C61" s="544">
        <v>59.1</v>
      </c>
      <c r="D61" s="544">
        <v>59.5</v>
      </c>
      <c r="E61" s="544">
        <v>59.1</v>
      </c>
      <c r="F61" s="544">
        <v>61.3</v>
      </c>
      <c r="G61" s="544">
        <v>60.1</v>
      </c>
      <c r="H61" s="544">
        <v>58.9</v>
      </c>
      <c r="I61" s="544">
        <v>56.9</v>
      </c>
      <c r="J61" s="544">
        <v>55.2</v>
      </c>
      <c r="K61" s="544">
        <v>55.9</v>
      </c>
      <c r="L61" s="543"/>
      <c r="M61" s="539" t="s">
        <v>641</v>
      </c>
    </row>
    <row r="62" spans="1:13">
      <c r="A62" s="539" t="s">
        <v>640</v>
      </c>
      <c r="C62" s="544">
        <v>9.6999999999999993</v>
      </c>
      <c r="D62" s="544">
        <v>8.5</v>
      </c>
      <c r="E62" s="544">
        <v>8.1</v>
      </c>
      <c r="F62" s="544">
        <v>7.4</v>
      </c>
      <c r="G62" s="544">
        <v>6.9</v>
      </c>
      <c r="H62" s="544">
        <v>8.5</v>
      </c>
      <c r="I62" s="544">
        <v>7.6</v>
      </c>
      <c r="J62" s="544">
        <v>6</v>
      </c>
      <c r="K62" s="544">
        <v>4.9000000000000004</v>
      </c>
      <c r="L62" s="543"/>
      <c r="M62" s="539" t="s">
        <v>639</v>
      </c>
    </row>
    <row r="63" spans="1:13">
      <c r="A63" s="539" t="s">
        <v>638</v>
      </c>
      <c r="C63" s="544">
        <v>8.1</v>
      </c>
      <c r="D63" s="544">
        <v>7.3</v>
      </c>
      <c r="E63" s="544">
        <v>6.3</v>
      </c>
      <c r="F63" s="544">
        <v>11.3</v>
      </c>
      <c r="G63" s="544">
        <v>10.6</v>
      </c>
      <c r="H63" s="544">
        <v>11.8</v>
      </c>
      <c r="I63" s="544">
        <v>11.5</v>
      </c>
      <c r="J63" s="544">
        <v>9.4</v>
      </c>
      <c r="K63" s="544">
        <v>7.9</v>
      </c>
      <c r="L63" s="543"/>
      <c r="M63" s="539" t="s">
        <v>637</v>
      </c>
    </row>
    <row r="64" spans="1:13">
      <c r="C64" s="544"/>
      <c r="D64" s="544"/>
      <c r="E64" s="544"/>
      <c r="F64" s="544"/>
      <c r="G64" s="544"/>
      <c r="H64" s="544"/>
      <c r="I64" s="544"/>
      <c r="J64" s="544"/>
      <c r="K64" s="544"/>
      <c r="L64" s="543"/>
    </row>
    <row r="65" spans="1:13">
      <c r="A65" s="539" t="s">
        <v>636</v>
      </c>
      <c r="B65" s="541" t="s">
        <v>635</v>
      </c>
      <c r="C65" s="544"/>
      <c r="D65" s="544"/>
      <c r="E65" s="544"/>
      <c r="F65" s="544"/>
      <c r="G65" s="544"/>
      <c r="H65" s="544"/>
      <c r="I65" s="544"/>
      <c r="J65" s="544"/>
      <c r="K65" s="544"/>
      <c r="L65" s="543"/>
      <c r="M65" s="539" t="s">
        <v>634</v>
      </c>
    </row>
    <row r="66" spans="1:13">
      <c r="A66" s="539" t="s">
        <v>633</v>
      </c>
      <c r="C66" s="544"/>
      <c r="D66" s="544"/>
      <c r="E66" s="544"/>
      <c r="F66" s="544"/>
      <c r="G66" s="544"/>
      <c r="H66" s="544"/>
      <c r="I66" s="544"/>
      <c r="J66" s="544"/>
      <c r="K66" s="544"/>
      <c r="L66" s="543"/>
      <c r="M66" s="539" t="s">
        <v>632</v>
      </c>
    </row>
    <row r="67" spans="1:13">
      <c r="A67" s="539" t="s">
        <v>629</v>
      </c>
      <c r="C67" s="544">
        <v>1.9408596687328528</v>
      </c>
      <c r="D67" s="544">
        <v>3.1299840510366828</v>
      </c>
      <c r="E67" s="544">
        <v>2.8706746568722297</v>
      </c>
      <c r="F67" s="544">
        <v>3.3261298506060299</v>
      </c>
      <c r="G67" s="544">
        <v>8.8296808220423841</v>
      </c>
      <c r="H67" s="544">
        <v>4.3114973262031953</v>
      </c>
      <c r="I67" s="544">
        <v>3.3242550464594789</v>
      </c>
      <c r="J67" s="544">
        <v>5.4112721916427464</v>
      </c>
      <c r="K67" s="544">
        <v>4.1626829447672264</v>
      </c>
      <c r="L67" s="543"/>
      <c r="M67" s="539" t="s">
        <v>628</v>
      </c>
    </row>
    <row r="68" spans="1:13">
      <c r="A68" s="539" t="s">
        <v>631</v>
      </c>
      <c r="C68" s="544"/>
      <c r="D68" s="544"/>
      <c r="E68" s="544"/>
      <c r="F68" s="544"/>
      <c r="G68" s="544"/>
      <c r="H68" s="544"/>
      <c r="I68" s="544"/>
      <c r="J68" s="544"/>
      <c r="K68" s="544"/>
      <c r="L68" s="543"/>
      <c r="M68" s="539" t="s">
        <v>630</v>
      </c>
    </row>
    <row r="69" spans="1:13">
      <c r="A69" s="539" t="s">
        <v>629</v>
      </c>
      <c r="C69" s="544">
        <v>4.3462872002311359</v>
      </c>
      <c r="D69" s="544">
        <v>21.626504773046662</v>
      </c>
      <c r="E69" s="544">
        <v>7.2425229655431522</v>
      </c>
      <c r="F69" s="544">
        <v>18.16097838985322</v>
      </c>
      <c r="G69" s="544">
        <v>-28.338005754496322</v>
      </c>
      <c r="H69" s="544">
        <v>33.043560012535252</v>
      </c>
      <c r="I69" s="544">
        <v>16.65088495366771</v>
      </c>
      <c r="J69" s="544">
        <v>12.524231067459301</v>
      </c>
      <c r="K69" s="544">
        <v>-3.3937723416167964</v>
      </c>
      <c r="L69" s="543"/>
      <c r="M69" s="539" t="s">
        <v>628</v>
      </c>
    </row>
    <row r="70" spans="1:13">
      <c r="A70" s="539" t="s">
        <v>627</v>
      </c>
      <c r="C70" s="544">
        <v>2.3763839176820234</v>
      </c>
      <c r="D70" s="544">
        <v>3.0231522727020899</v>
      </c>
      <c r="E70" s="544">
        <v>3.3199999999999896</v>
      </c>
      <c r="F70" s="544">
        <v>3.9219552226922083</v>
      </c>
      <c r="G70" s="544">
        <v>8.5350318471337783</v>
      </c>
      <c r="H70" s="544">
        <v>3.6267441492129349</v>
      </c>
      <c r="I70" s="544">
        <v>6.25</v>
      </c>
      <c r="J70" s="544">
        <v>5.2631578947368363</v>
      </c>
      <c r="K70" s="544" t="s">
        <v>194</v>
      </c>
      <c r="L70" s="543"/>
      <c r="M70" s="539" t="s">
        <v>626</v>
      </c>
    </row>
    <row r="71" spans="1:13">
      <c r="A71" s="539" t="s">
        <v>625</v>
      </c>
      <c r="C71" s="544">
        <v>4.0425833333333339</v>
      </c>
      <c r="D71" s="544">
        <v>3.8279583333333336</v>
      </c>
      <c r="E71" s="544">
        <v>4.4204166666666662</v>
      </c>
      <c r="F71" s="544">
        <v>5.3295000000000003</v>
      </c>
      <c r="G71" s="544">
        <v>5.5308333333333328</v>
      </c>
      <c r="H71" s="544">
        <v>5.4033333333333324</v>
      </c>
      <c r="I71" s="544">
        <v>4.5724999999999998</v>
      </c>
      <c r="J71" s="544">
        <v>4.5633333333333335</v>
      </c>
      <c r="K71" s="544">
        <v>4.53</v>
      </c>
      <c r="L71" s="543"/>
      <c r="M71" s="539" t="s">
        <v>624</v>
      </c>
    </row>
    <row r="72" spans="1:13">
      <c r="A72" s="539" t="s">
        <v>623</v>
      </c>
      <c r="C72" s="544">
        <v>10.189041666666666</v>
      </c>
      <c r="D72" s="544">
        <v>8.742541666666666</v>
      </c>
      <c r="E72" s="544">
        <v>8.8704166666666655</v>
      </c>
      <c r="F72" s="544">
        <v>10.136791666666666</v>
      </c>
      <c r="G72" s="544">
        <v>9.7724999999999991</v>
      </c>
      <c r="H72" s="544">
        <v>9.2033333333333349</v>
      </c>
      <c r="I72" s="544">
        <v>9.0266666666666655</v>
      </c>
      <c r="J72" s="544">
        <v>8.3466666666666676</v>
      </c>
      <c r="K72" s="544">
        <v>8.17</v>
      </c>
      <c r="L72" s="543"/>
      <c r="M72" s="539" t="s">
        <v>622</v>
      </c>
    </row>
    <row r="73" spans="1:13">
      <c r="C73" s="544"/>
      <c r="D73" s="544"/>
      <c r="E73" s="544"/>
      <c r="F73" s="544"/>
      <c r="G73" s="544"/>
      <c r="H73" s="544"/>
      <c r="I73" s="544"/>
      <c r="J73" s="544"/>
      <c r="K73" s="544"/>
      <c r="L73" s="543"/>
    </row>
    <row r="74" spans="1:13">
      <c r="A74" s="539" t="s">
        <v>621</v>
      </c>
      <c r="B74" s="541" t="s">
        <v>620</v>
      </c>
      <c r="C74" s="544"/>
      <c r="D74" s="544"/>
      <c r="E74" s="544"/>
      <c r="F74" s="544"/>
      <c r="G74" s="544"/>
      <c r="H74" s="544"/>
      <c r="I74" s="544"/>
      <c r="J74" s="544"/>
      <c r="K74" s="544"/>
      <c r="L74" s="543"/>
      <c r="M74" s="539" t="s">
        <v>619</v>
      </c>
    </row>
    <row r="75" spans="1:13">
      <c r="A75" s="539" t="s">
        <v>618</v>
      </c>
      <c r="C75" s="544">
        <v>14.152394593507417</v>
      </c>
      <c r="D75" s="544">
        <v>14.579767870000035</v>
      </c>
      <c r="E75" s="544">
        <v>14.73225128518661</v>
      </c>
      <c r="F75" s="544">
        <v>16.644868763685484</v>
      </c>
      <c r="G75" s="544">
        <v>22.34191506961168</v>
      </c>
      <c r="H75" s="544">
        <v>18.526873844848009</v>
      </c>
      <c r="I75" s="544">
        <v>22.231518206418006</v>
      </c>
      <c r="J75" s="544">
        <v>22.09695012604432</v>
      </c>
      <c r="K75" s="544">
        <v>23.054221444146052</v>
      </c>
      <c r="L75" s="543"/>
      <c r="M75" s="539" t="s">
        <v>617</v>
      </c>
    </row>
    <row r="76" spans="1:13">
      <c r="A76" s="539" t="s">
        <v>616</v>
      </c>
      <c r="C76" s="544">
        <v>8.6509213240588885</v>
      </c>
      <c r="D76" s="544">
        <v>9.0128746846425081</v>
      </c>
      <c r="E76" s="544">
        <v>9.0677174599689891</v>
      </c>
      <c r="F76" s="544">
        <v>9.3111772659913701</v>
      </c>
      <c r="G76" s="544">
        <v>10.637133486243501</v>
      </c>
      <c r="H76" s="544">
        <v>11.607061492945023</v>
      </c>
      <c r="I76" s="544">
        <v>12.967836055702461</v>
      </c>
      <c r="J76" s="544">
        <v>12.546702124702454</v>
      </c>
      <c r="K76" s="544">
        <v>14.471372075163885</v>
      </c>
      <c r="L76" s="543"/>
      <c r="M76" s="539" t="s">
        <v>615</v>
      </c>
    </row>
    <row r="77" spans="1:13">
      <c r="A77" s="539" t="s">
        <v>614</v>
      </c>
      <c r="C77" s="544">
        <v>15.024761902296721</v>
      </c>
      <c r="D77" s="544">
        <v>15.014499949307686</v>
      </c>
      <c r="E77" s="544">
        <v>14.919604469679399</v>
      </c>
      <c r="F77" s="544">
        <v>16.76988375986318</v>
      </c>
      <c r="G77" s="544">
        <v>23.297250281837108</v>
      </c>
      <c r="H77" s="544">
        <v>22.741521632598616</v>
      </c>
      <c r="I77" s="544">
        <v>23.899934475962748</v>
      </c>
      <c r="J77" s="544">
        <v>23.685437262584315</v>
      </c>
      <c r="K77" s="544">
        <v>25.064932806528873</v>
      </c>
      <c r="L77" s="543"/>
      <c r="M77" s="539" t="s">
        <v>613</v>
      </c>
    </row>
    <row r="78" spans="1:13">
      <c r="A78" s="539" t="s">
        <v>612</v>
      </c>
      <c r="C78" s="544">
        <v>11.213652688947406</v>
      </c>
      <c r="D78" s="544">
        <v>11.372741379868231</v>
      </c>
      <c r="E78" s="544">
        <v>11.353461481059785</v>
      </c>
      <c r="F78" s="544">
        <v>11.618796707684753</v>
      </c>
      <c r="G78" s="544">
        <v>13.69825681366196</v>
      </c>
      <c r="H78" s="544">
        <v>14.289957716866539</v>
      </c>
      <c r="I78" s="544">
        <v>14.415414096796392</v>
      </c>
      <c r="J78" s="544">
        <v>13.361248897783156</v>
      </c>
      <c r="K78" s="544">
        <v>14.129726135028761</v>
      </c>
      <c r="L78" s="543"/>
      <c r="M78" s="539" t="s">
        <v>611</v>
      </c>
    </row>
    <row r="79" spans="1:13">
      <c r="A79" s="539" t="s">
        <v>246</v>
      </c>
      <c r="C79" s="544">
        <v>2.2232424802771202</v>
      </c>
      <c r="D79" s="544">
        <v>2.0604781617156926</v>
      </c>
      <c r="E79" s="544">
        <v>2.0122292588309265</v>
      </c>
      <c r="F79" s="544">
        <v>1.7943616715545163</v>
      </c>
      <c r="G79" s="544">
        <v>1.2500438169453101</v>
      </c>
      <c r="H79" s="544">
        <v>0.75831474905360197</v>
      </c>
      <c r="I79" s="544">
        <v>0.78125172811493138</v>
      </c>
      <c r="J79" s="544">
        <v>0.86468125191093637</v>
      </c>
      <c r="K79" s="544">
        <v>0.97764216026588291</v>
      </c>
      <c r="L79" s="543"/>
      <c r="M79" s="539" t="s">
        <v>245</v>
      </c>
    </row>
    <row r="80" spans="1:13">
      <c r="A80" s="539" t="s">
        <v>610</v>
      </c>
      <c r="C80" s="544">
        <v>3.8111092133493134</v>
      </c>
      <c r="D80" s="544">
        <v>3.641758569439455</v>
      </c>
      <c r="E80" s="544">
        <v>3.5661429886196139</v>
      </c>
      <c r="F80" s="544">
        <v>5.1510870521784282</v>
      </c>
      <c r="G80" s="544">
        <v>9.5989934681751485</v>
      </c>
      <c r="H80" s="544">
        <v>8.4515639157320788</v>
      </c>
      <c r="I80" s="544">
        <v>9.484520379166355</v>
      </c>
      <c r="J80" s="544">
        <v>10.324188364801158</v>
      </c>
      <c r="K80" s="544">
        <v>10.935206671500113</v>
      </c>
      <c r="L80" s="543"/>
      <c r="M80" s="539" t="s">
        <v>609</v>
      </c>
    </row>
    <row r="81" spans="1:13">
      <c r="A81" s="539" t="s">
        <v>608</v>
      </c>
      <c r="C81" s="544">
        <v>1.3508751714878169</v>
      </c>
      <c r="D81" s="544">
        <v>1.6257460824080381</v>
      </c>
      <c r="E81" s="544">
        <v>1.8248760743381374</v>
      </c>
      <c r="F81" s="544">
        <v>1.6693466753768187</v>
      </c>
      <c r="G81" s="544">
        <v>0.29470860471988342</v>
      </c>
      <c r="H81" s="544">
        <v>-3.456333038697005</v>
      </c>
      <c r="I81" s="544">
        <v>-0.88716454142981038</v>
      </c>
      <c r="J81" s="544">
        <v>-0.72380588462906026</v>
      </c>
      <c r="K81" s="544">
        <v>-1.0330692021169368</v>
      </c>
      <c r="L81" s="543"/>
      <c r="M81" s="539" t="s">
        <v>607</v>
      </c>
    </row>
    <row r="82" spans="1:13">
      <c r="A82" s="539" t="s">
        <v>606</v>
      </c>
      <c r="C82" s="544">
        <v>-0.8723673087893038</v>
      </c>
      <c r="D82" s="544">
        <v>-0.43473207930765417</v>
      </c>
      <c r="E82" s="544">
        <v>-0.18735318449278934</v>
      </c>
      <c r="F82" s="544">
        <v>-0.12501499617769746</v>
      </c>
      <c r="G82" s="544">
        <v>-0.95533521222542672</v>
      </c>
      <c r="H82" s="544">
        <v>-4.2146477877506072</v>
      </c>
      <c r="I82" s="544">
        <v>-1.6684162695447418</v>
      </c>
      <c r="J82" s="544">
        <v>-1.5884871365399966</v>
      </c>
      <c r="K82" s="544">
        <v>-2.0107113623828199</v>
      </c>
      <c r="L82" s="543"/>
      <c r="M82" s="539" t="s">
        <v>330</v>
      </c>
    </row>
    <row r="83" spans="1:13">
      <c r="C83" s="544"/>
      <c r="D83" s="544"/>
      <c r="E83" s="544"/>
      <c r="F83" s="544"/>
      <c r="G83" s="544"/>
      <c r="H83" s="544"/>
      <c r="I83" s="544"/>
      <c r="J83" s="544"/>
      <c r="K83" s="544"/>
      <c r="L83" s="543"/>
    </row>
    <row r="84" spans="1:13">
      <c r="A84" s="539" t="s">
        <v>605</v>
      </c>
      <c r="C84" s="544">
        <v>36.402009736589989</v>
      </c>
      <c r="D84" s="544">
        <v>32.162282656081487</v>
      </c>
      <c r="E84" s="544">
        <v>26.251015167093989</v>
      </c>
      <c r="F84" s="544">
        <v>24.73004456077355</v>
      </c>
      <c r="G84" s="544">
        <v>20.131657241566849</v>
      </c>
      <c r="H84" s="544">
        <v>15.163774145570732</v>
      </c>
      <c r="I84" s="544">
        <v>19.593566164973243</v>
      </c>
      <c r="J84" s="544">
        <v>18.603772754981147</v>
      </c>
      <c r="K84" s="544">
        <v>22.026220270392862</v>
      </c>
      <c r="L84" s="543"/>
      <c r="M84" s="539" t="s">
        <v>604</v>
      </c>
    </row>
    <row r="85" spans="1:13">
      <c r="A85" s="539" t="s">
        <v>603</v>
      </c>
      <c r="C85" s="544">
        <v>9.5352326312817546</v>
      </c>
      <c r="D85" s="544">
        <v>8.881038020376522</v>
      </c>
      <c r="E85" s="544">
        <v>7.003189153341256</v>
      </c>
      <c r="F85" s="544">
        <v>6.3521332865770708</v>
      </c>
      <c r="G85" s="544">
        <v>5.9023015801706062</v>
      </c>
      <c r="H85" s="544">
        <v>4.5461568401991093</v>
      </c>
      <c r="I85" s="544">
        <v>6.8792588996131014</v>
      </c>
      <c r="J85" s="544">
        <v>5.7899964699816699</v>
      </c>
      <c r="K85" s="544">
        <v>9.1878769979065087</v>
      </c>
      <c r="L85" s="543"/>
      <c r="M85" s="539" t="s">
        <v>602</v>
      </c>
    </row>
    <row r="86" spans="1:13">
      <c r="A86" s="539" t="s">
        <v>601</v>
      </c>
      <c r="C86" s="544">
        <v>26.866777105308227</v>
      </c>
      <c r="D86" s="544">
        <v>23.281244635704965</v>
      </c>
      <c r="E86" s="544">
        <v>19.247826013752732</v>
      </c>
      <c r="F86" s="544">
        <v>18.377911274196482</v>
      </c>
      <c r="G86" s="544">
        <v>14.229355661396244</v>
      </c>
      <c r="H86" s="544">
        <v>10.617617305371622</v>
      </c>
      <c r="I86" s="544">
        <v>11.396452533042293</v>
      </c>
      <c r="J86" s="544">
        <v>11.791610572810091</v>
      </c>
      <c r="K86" s="544">
        <v>11.66761409053461</v>
      </c>
      <c r="L86" s="543"/>
      <c r="M86" s="539" t="s">
        <v>600</v>
      </c>
    </row>
    <row r="87" spans="1:13">
      <c r="C87" s="544"/>
      <c r="D87" s="544"/>
      <c r="E87" s="544"/>
      <c r="F87" s="544"/>
      <c r="G87" s="544"/>
      <c r="H87" s="544"/>
      <c r="I87" s="544"/>
      <c r="J87" s="544"/>
      <c r="K87" s="544"/>
      <c r="L87" s="543"/>
    </row>
    <row r="88" spans="1:13">
      <c r="A88" s="539" t="s">
        <v>599</v>
      </c>
      <c r="B88" s="541" t="s">
        <v>598</v>
      </c>
      <c r="C88" s="544"/>
      <c r="D88" s="544"/>
      <c r="E88" s="544"/>
      <c r="F88" s="544"/>
      <c r="G88" s="544"/>
      <c r="H88" s="544"/>
      <c r="I88" s="544"/>
      <c r="J88" s="544"/>
      <c r="K88" s="544"/>
      <c r="L88" s="543"/>
      <c r="M88" s="539" t="s">
        <v>597</v>
      </c>
    </row>
    <row r="89" spans="1:13">
      <c r="A89" s="539" t="s">
        <v>596</v>
      </c>
      <c r="C89" s="544">
        <v>14.852291072547924</v>
      </c>
      <c r="D89" s="544">
        <v>15.014786029903087</v>
      </c>
      <c r="E89" s="544">
        <v>15.278614538715448</v>
      </c>
      <c r="F89" s="544">
        <v>16.12732505476567</v>
      </c>
      <c r="G89" s="544">
        <v>15.288130459459836</v>
      </c>
      <c r="H89" s="544">
        <v>17.290104585618039</v>
      </c>
      <c r="I89" s="544">
        <v>22.632077365576432</v>
      </c>
      <c r="J89" s="544">
        <v>24.064145054848986</v>
      </c>
      <c r="K89" s="544">
        <v>26.837036622284057</v>
      </c>
      <c r="L89" s="543"/>
      <c r="M89" s="539" t="s">
        <v>595</v>
      </c>
    </row>
    <row r="90" spans="1:13">
      <c r="A90" s="539" t="s">
        <v>594</v>
      </c>
      <c r="C90" s="544">
        <v>-3.9921664119046136</v>
      </c>
      <c r="D90" s="544">
        <v>-5.4559360167065449</v>
      </c>
      <c r="E90" s="544">
        <v>-6.014830253994889</v>
      </c>
      <c r="F90" s="544">
        <v>-6.21262126361633</v>
      </c>
      <c r="G90" s="544">
        <v>-7.8656781822861035</v>
      </c>
      <c r="H90" s="544">
        <v>-5.9386793721260851</v>
      </c>
      <c r="I90" s="544">
        <v>-2.8393185723009364</v>
      </c>
      <c r="J90" s="544">
        <v>-3.1132716943644754</v>
      </c>
      <c r="K90" s="544">
        <v>-1.8095429779831356</v>
      </c>
      <c r="L90" s="543"/>
      <c r="M90" s="539" t="s">
        <v>593</v>
      </c>
    </row>
    <row r="91" spans="1:13">
      <c r="A91" s="539" t="s">
        <v>592</v>
      </c>
      <c r="C91" s="544">
        <v>18.844457484452537</v>
      </c>
      <c r="D91" s="544">
        <v>20.470722046609634</v>
      </c>
      <c r="E91" s="544">
        <v>21.293444792710336</v>
      </c>
      <c r="F91" s="544">
        <v>22.339946318381998</v>
      </c>
      <c r="G91" s="544">
        <v>23.153808641745936</v>
      </c>
      <c r="H91" s="544">
        <v>23.228783957744128</v>
      </c>
      <c r="I91" s="544">
        <v>25.471395937877372</v>
      </c>
      <c r="J91" s="544">
        <v>27.177416749213464</v>
      </c>
      <c r="K91" s="544">
        <v>28.646579600267192</v>
      </c>
      <c r="L91" s="543"/>
      <c r="M91" s="539" t="s">
        <v>591</v>
      </c>
    </row>
    <row r="92" spans="1:13">
      <c r="C92" s="544"/>
      <c r="D92" s="544"/>
      <c r="E92" s="544"/>
      <c r="F92" s="544"/>
      <c r="G92" s="544"/>
      <c r="H92" s="544"/>
      <c r="I92" s="544"/>
      <c r="J92" s="544"/>
      <c r="K92" s="544"/>
      <c r="L92" s="543"/>
    </row>
    <row r="93" spans="1:13">
      <c r="A93" s="539" t="s">
        <v>590</v>
      </c>
      <c r="C93" s="544" t="s">
        <v>194</v>
      </c>
      <c r="D93" s="544" t="s">
        <v>194</v>
      </c>
      <c r="E93" s="544" t="s">
        <v>194</v>
      </c>
      <c r="F93" s="544">
        <v>8.9443314536134366</v>
      </c>
      <c r="G93" s="544">
        <v>9.922396180150022</v>
      </c>
      <c r="H93" s="544">
        <v>11.073537888530025</v>
      </c>
      <c r="I93" s="544">
        <v>10.958037656278735</v>
      </c>
      <c r="J93" s="544">
        <v>10.781907739615351</v>
      </c>
      <c r="K93" s="544">
        <v>11.912129099143378</v>
      </c>
      <c r="L93" s="543"/>
      <c r="M93" s="542" t="s">
        <v>589</v>
      </c>
    </row>
    <row r="94" spans="1:13">
      <c r="A94" s="539" t="s">
        <v>588</v>
      </c>
      <c r="C94" s="544" t="s">
        <v>194</v>
      </c>
      <c r="D94" s="544" t="s">
        <v>194</v>
      </c>
      <c r="E94" s="544" t="s">
        <v>194</v>
      </c>
      <c r="F94" s="544">
        <v>21.76707817711797</v>
      </c>
      <c r="G94" s="544">
        <v>27.125366683270556</v>
      </c>
      <c r="H94" s="544">
        <v>29.023960413044943</v>
      </c>
      <c r="I94" s="544">
        <v>31.983293979133304</v>
      </c>
      <c r="J94" s="544">
        <v>33.069762121190685</v>
      </c>
      <c r="K94" s="544">
        <v>35.689591426379636</v>
      </c>
      <c r="L94" s="543"/>
      <c r="M94" s="542" t="s">
        <v>588</v>
      </c>
    </row>
    <row r="95" spans="1:13">
      <c r="A95" s="549"/>
      <c r="B95" s="548"/>
      <c r="C95" s="547"/>
      <c r="D95" s="547"/>
      <c r="E95" s="547"/>
      <c r="F95" s="547"/>
      <c r="G95" s="547"/>
      <c r="H95" s="547"/>
      <c r="I95" s="547"/>
      <c r="J95" s="547"/>
      <c r="K95" s="547"/>
      <c r="L95" s="546"/>
      <c r="M95" s="545"/>
    </row>
    <row r="96" spans="1:13">
      <c r="C96" s="544"/>
      <c r="D96" s="544"/>
      <c r="E96" s="544"/>
      <c r="F96" s="544"/>
      <c r="G96" s="544"/>
      <c r="H96" s="544"/>
      <c r="I96" s="544"/>
      <c r="J96" s="544"/>
      <c r="K96" s="544"/>
      <c r="L96" s="543"/>
      <c r="M96" s="542"/>
    </row>
    <row r="97" spans="1:13">
      <c r="A97" s="539" t="s">
        <v>178</v>
      </c>
      <c r="C97" s="544"/>
      <c r="D97" s="544"/>
      <c r="E97" s="544"/>
      <c r="F97" s="544"/>
      <c r="G97" s="544"/>
      <c r="H97" s="544"/>
      <c r="I97" s="544"/>
      <c r="J97" s="544"/>
      <c r="K97" s="544"/>
      <c r="L97" s="543"/>
      <c r="M97" s="538"/>
    </row>
    <row r="98" spans="1:13">
      <c r="A98" s="539" t="s">
        <v>12</v>
      </c>
      <c r="C98" s="544"/>
      <c r="D98" s="544"/>
      <c r="E98" s="544"/>
      <c r="F98" s="544"/>
      <c r="G98" s="544"/>
      <c r="H98" s="544"/>
      <c r="I98" s="544"/>
      <c r="J98" s="544"/>
      <c r="K98" s="544"/>
      <c r="L98" s="543"/>
      <c r="M98" s="538"/>
    </row>
    <row r="99" spans="1:13">
      <c r="A99" s="539" t="s">
        <v>177</v>
      </c>
      <c r="C99" s="544"/>
      <c r="D99" s="544"/>
      <c r="E99" s="544"/>
      <c r="F99" s="544"/>
      <c r="G99" s="544"/>
      <c r="H99" s="544"/>
      <c r="I99" s="544"/>
      <c r="J99" s="544"/>
      <c r="K99" s="544"/>
      <c r="L99" s="543"/>
      <c r="M99" s="538"/>
    </row>
    <row r="100" spans="1:13">
      <c r="A100" s="539" t="s">
        <v>587</v>
      </c>
      <c r="C100" s="544"/>
      <c r="D100" s="544"/>
      <c r="E100" s="544"/>
      <c r="F100" s="544"/>
      <c r="G100" s="544"/>
      <c r="H100" s="544"/>
      <c r="I100" s="544"/>
      <c r="J100" s="544"/>
      <c r="K100" s="544"/>
      <c r="L100" s="543"/>
      <c r="M100" s="538"/>
    </row>
    <row r="101" spans="1:13">
      <c r="A101" s="539" t="s">
        <v>586</v>
      </c>
      <c r="C101" s="544"/>
      <c r="D101" s="544"/>
      <c r="E101" s="544"/>
      <c r="F101" s="544"/>
      <c r="G101" s="544"/>
      <c r="H101" s="544"/>
      <c r="I101" s="544"/>
      <c r="J101" s="544"/>
      <c r="K101" s="544"/>
      <c r="L101" s="543"/>
      <c r="M101" s="538"/>
    </row>
    <row r="102" spans="1:13">
      <c r="A102" s="539" t="s">
        <v>585</v>
      </c>
      <c r="C102" s="544"/>
      <c r="D102" s="544"/>
      <c r="E102" s="544"/>
      <c r="F102" s="544"/>
      <c r="G102" s="544"/>
      <c r="H102" s="544"/>
      <c r="I102" s="544"/>
      <c r="J102" s="544"/>
      <c r="K102" s="544"/>
      <c r="L102" s="543"/>
      <c r="M102" s="538"/>
    </row>
    <row r="103" spans="1:13">
      <c r="A103" s="539" t="s">
        <v>584</v>
      </c>
      <c r="C103" s="544"/>
      <c r="D103" s="544"/>
      <c r="E103" s="544"/>
      <c r="F103" s="544"/>
      <c r="G103" s="544"/>
      <c r="H103" s="544"/>
      <c r="I103" s="544"/>
      <c r="J103" s="544"/>
      <c r="K103" s="544"/>
      <c r="L103" s="543"/>
      <c r="M103" s="538"/>
    </row>
    <row r="104" spans="1:13">
      <c r="A104" s="539" t="s">
        <v>583</v>
      </c>
      <c r="C104" s="544"/>
      <c r="D104" s="544"/>
      <c r="E104" s="544"/>
      <c r="F104" s="544"/>
      <c r="G104" s="544"/>
      <c r="H104" s="544"/>
      <c r="I104" s="544"/>
      <c r="J104" s="544"/>
      <c r="K104" s="544"/>
      <c r="L104" s="543"/>
      <c r="M104" s="538"/>
    </row>
    <row r="105" spans="1:13">
      <c r="A105" s="539" t="s">
        <v>582</v>
      </c>
      <c r="C105" s="544"/>
      <c r="D105" s="544"/>
      <c r="E105" s="544"/>
      <c r="F105" s="544"/>
      <c r="G105" s="544"/>
      <c r="H105" s="544"/>
      <c r="I105" s="544"/>
      <c r="J105" s="544"/>
      <c r="K105" s="544"/>
      <c r="L105" s="543"/>
      <c r="M105" s="538"/>
    </row>
    <row r="106" spans="1:13">
      <c r="A106" s="539" t="s">
        <v>581</v>
      </c>
      <c r="C106" s="544"/>
      <c r="D106" s="544"/>
      <c r="E106" s="544"/>
      <c r="F106" s="544"/>
      <c r="G106" s="544"/>
      <c r="H106" s="544"/>
      <c r="I106" s="544"/>
      <c r="J106" s="544"/>
      <c r="K106" s="544"/>
      <c r="L106" s="543"/>
      <c r="M106" s="538"/>
    </row>
    <row r="107" spans="1:13">
      <c r="A107" s="539" t="s">
        <v>580</v>
      </c>
      <c r="C107" s="544"/>
      <c r="D107" s="544"/>
      <c r="E107" s="544"/>
      <c r="F107" s="544"/>
      <c r="G107" s="544"/>
      <c r="H107" s="544"/>
      <c r="I107" s="544"/>
      <c r="J107" s="544"/>
      <c r="K107" s="544"/>
      <c r="L107" s="543"/>
      <c r="M107" s="538"/>
    </row>
    <row r="108" spans="1:13">
      <c r="C108" s="544"/>
      <c r="D108" s="544"/>
      <c r="E108" s="544"/>
      <c r="F108" s="544"/>
      <c r="G108" s="544"/>
      <c r="H108" s="544"/>
      <c r="I108" s="544"/>
      <c r="J108" s="544"/>
      <c r="K108" s="544"/>
      <c r="L108" s="543"/>
      <c r="M108" s="542"/>
    </row>
    <row r="109" spans="1:13">
      <c r="A109" s="542" t="s">
        <v>170</v>
      </c>
      <c r="C109" s="544"/>
      <c r="D109" s="544"/>
      <c r="E109" s="544"/>
      <c r="F109" s="544"/>
      <c r="G109" s="544"/>
      <c r="H109" s="544"/>
      <c r="I109" s="544"/>
      <c r="J109" s="544"/>
      <c r="K109" s="544"/>
      <c r="L109" s="543"/>
      <c r="M109" s="542"/>
    </row>
    <row r="110" spans="1:13">
      <c r="A110" s="542" t="s">
        <v>41</v>
      </c>
      <c r="C110" s="544"/>
      <c r="D110" s="544"/>
      <c r="E110" s="544"/>
      <c r="F110" s="544"/>
      <c r="G110" s="544"/>
      <c r="H110" s="544"/>
      <c r="I110" s="544"/>
      <c r="J110" s="544"/>
      <c r="K110" s="544"/>
      <c r="L110" s="543"/>
      <c r="M110" s="542"/>
    </row>
    <row r="111" spans="1:13">
      <c r="A111" s="542" t="s">
        <v>169</v>
      </c>
      <c r="C111" s="544"/>
      <c r="D111" s="544"/>
      <c r="E111" s="544"/>
      <c r="F111" s="544"/>
      <c r="G111" s="544"/>
      <c r="H111" s="544"/>
      <c r="I111" s="544"/>
      <c r="J111" s="544"/>
      <c r="K111" s="544"/>
      <c r="L111" s="543"/>
      <c r="M111" s="542"/>
    </row>
    <row r="112" spans="1:13">
      <c r="A112" s="542" t="s">
        <v>579</v>
      </c>
      <c r="C112" s="544"/>
      <c r="D112" s="544"/>
      <c r="E112" s="544"/>
      <c r="F112" s="544"/>
      <c r="G112" s="544"/>
      <c r="H112" s="544"/>
      <c r="I112" s="544"/>
      <c r="J112" s="544"/>
      <c r="K112" s="544"/>
      <c r="L112" s="543"/>
      <c r="M112" s="542"/>
    </row>
    <row r="113" spans="1:13">
      <c r="A113" s="542" t="s">
        <v>578</v>
      </c>
      <c r="C113" s="544"/>
      <c r="D113" s="544"/>
      <c r="E113" s="544"/>
      <c r="F113" s="544"/>
      <c r="G113" s="544"/>
      <c r="H113" s="544"/>
      <c r="I113" s="544"/>
      <c r="J113" s="544"/>
      <c r="K113" s="544"/>
      <c r="L113" s="543"/>
      <c r="M113" s="542"/>
    </row>
    <row r="114" spans="1:13">
      <c r="A114" s="542" t="s">
        <v>577</v>
      </c>
      <c r="C114" s="544"/>
      <c r="D114" s="544"/>
      <c r="E114" s="544"/>
      <c r="F114" s="544"/>
      <c r="G114" s="544"/>
      <c r="H114" s="544"/>
      <c r="I114" s="544"/>
      <c r="J114" s="544"/>
      <c r="K114" s="544"/>
      <c r="L114" s="543"/>
      <c r="M114" s="542"/>
    </row>
    <row r="115" spans="1:13">
      <c r="A115" s="542" t="s">
        <v>576</v>
      </c>
      <c r="C115" s="544"/>
      <c r="D115" s="544"/>
      <c r="E115" s="544"/>
      <c r="F115" s="544"/>
      <c r="G115" s="544"/>
      <c r="H115" s="544"/>
      <c r="I115" s="544"/>
      <c r="J115" s="544"/>
      <c r="K115" s="544"/>
      <c r="L115" s="543"/>
      <c r="M115" s="542"/>
    </row>
    <row r="116" spans="1:13">
      <c r="A116" s="542" t="s">
        <v>575</v>
      </c>
      <c r="C116" s="544"/>
      <c r="D116" s="544"/>
      <c r="E116" s="544"/>
      <c r="F116" s="544"/>
      <c r="G116" s="544"/>
      <c r="H116" s="544"/>
      <c r="I116" s="544"/>
      <c r="J116" s="544"/>
      <c r="K116" s="544"/>
      <c r="L116" s="543"/>
      <c r="M116" s="542"/>
    </row>
    <row r="117" spans="1:13">
      <c r="A117" s="542" t="s">
        <v>574</v>
      </c>
      <c r="M117" s="542"/>
    </row>
    <row r="118" spans="1:13">
      <c r="A118" s="542" t="s">
        <v>573</v>
      </c>
      <c r="M118" s="542"/>
    </row>
    <row r="119" spans="1:13">
      <c r="A119" s="542" t="s">
        <v>572</v>
      </c>
    </row>
    <row r="120" spans="1:13">
      <c r="A120" s="542"/>
    </row>
    <row r="121" spans="1:13">
      <c r="A121" s="542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61"/>
  <sheetViews>
    <sheetView showGridLines="0" zoomScaleNormal="100" workbookViewId="0"/>
  </sheetViews>
  <sheetFormatPr defaultColWidth="11.7109375" defaultRowHeight="10.199999999999999"/>
  <cols>
    <col min="1" max="1" width="51.5703125" style="184" customWidth="1"/>
    <col min="2" max="2" width="8.140625" style="183" customWidth="1"/>
    <col min="3" max="5" width="8.140625" style="182" customWidth="1"/>
    <col min="6" max="6" width="2" style="180" customWidth="1"/>
    <col min="7" max="10" width="8.140625" style="182" customWidth="1"/>
    <col min="11" max="11" width="2" style="182" customWidth="1"/>
    <col min="12" max="12" width="8.140625" style="182" customWidth="1"/>
    <col min="13" max="13" width="1.28515625" style="181" customWidth="1"/>
    <col min="14" max="14" width="8.140625" style="182" customWidth="1"/>
    <col min="15" max="15" width="2.5703125" style="181" customWidth="1"/>
    <col min="16" max="16" width="44.85546875" style="180" bestFit="1" customWidth="1"/>
    <col min="17" max="33" width="11.7109375" style="180"/>
    <col min="34" max="16384" width="11.7109375" style="179"/>
  </cols>
  <sheetData>
    <row r="1" spans="1:33" s="209" customFormat="1">
      <c r="A1" s="210">
        <v>2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</row>
    <row r="2" spans="1:33">
      <c r="A2" s="208" t="s">
        <v>235</v>
      </c>
      <c r="D2" s="183"/>
      <c r="O2" s="208"/>
      <c r="P2" s="208" t="s">
        <v>234</v>
      </c>
    </row>
    <row r="3" spans="1:33">
      <c r="A3" s="205"/>
      <c r="B3" s="200"/>
      <c r="C3" s="206"/>
      <c r="D3" s="206"/>
      <c r="E3" s="206"/>
      <c r="F3" s="207"/>
      <c r="G3" s="206"/>
      <c r="H3" s="206"/>
      <c r="I3" s="206"/>
      <c r="J3" s="206"/>
      <c r="K3" s="206"/>
      <c r="L3" s="206"/>
      <c r="M3" s="205"/>
      <c r="N3" s="206"/>
      <c r="O3" s="205"/>
      <c r="P3" s="205"/>
    </row>
    <row r="4" spans="1:33" s="183" customFormat="1">
      <c r="A4" s="184"/>
      <c r="B4" s="203"/>
      <c r="C4" s="203"/>
      <c r="D4" s="202">
        <v>2011</v>
      </c>
      <c r="E4" s="203"/>
      <c r="F4" s="204"/>
      <c r="G4" s="203"/>
      <c r="H4" s="203"/>
      <c r="I4" s="202">
        <v>2012</v>
      </c>
      <c r="J4" s="202"/>
      <c r="L4" s="203"/>
      <c r="M4" s="202"/>
      <c r="N4" s="203">
        <v>2013</v>
      </c>
      <c r="O4" s="202"/>
      <c r="P4" s="184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</row>
    <row r="5" spans="1:33" s="183" customFormat="1">
      <c r="A5" s="199"/>
      <c r="B5" s="200" t="s">
        <v>231</v>
      </c>
      <c r="C5" s="201" t="s">
        <v>230</v>
      </c>
      <c r="D5" s="201" t="s">
        <v>233</v>
      </c>
      <c r="E5" s="201" t="s">
        <v>232</v>
      </c>
      <c r="F5" s="200"/>
      <c r="G5" s="200" t="s">
        <v>231</v>
      </c>
      <c r="H5" s="201" t="s">
        <v>230</v>
      </c>
      <c r="I5" s="201" t="s">
        <v>233</v>
      </c>
      <c r="J5" s="201" t="s">
        <v>232</v>
      </c>
      <c r="K5" s="200"/>
      <c r="L5" s="200" t="s">
        <v>231</v>
      </c>
      <c r="M5" s="199"/>
      <c r="N5" s="200" t="s">
        <v>230</v>
      </c>
      <c r="O5" s="199" t="s">
        <v>17</v>
      </c>
      <c r="P5" s="199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</row>
    <row r="6" spans="1:33">
      <c r="B6" s="182"/>
      <c r="E6" s="198"/>
      <c r="F6" s="182"/>
      <c r="P6" s="184"/>
    </row>
    <row r="7" spans="1:33">
      <c r="A7" s="190" t="s">
        <v>229</v>
      </c>
      <c r="B7" s="182"/>
      <c r="F7" s="182"/>
      <c r="O7" s="197"/>
      <c r="P7" s="190" t="s">
        <v>228</v>
      </c>
    </row>
    <row r="8" spans="1:33">
      <c r="A8" s="184" t="s">
        <v>227</v>
      </c>
      <c r="B8" s="192">
        <v>6.7598284225080407</v>
      </c>
      <c r="C8" s="192">
        <v>7.8206877642884809</v>
      </c>
      <c r="D8" s="192">
        <v>8.3709882683673733</v>
      </c>
      <c r="E8" s="192">
        <v>6.7562814336892707</v>
      </c>
      <c r="F8" s="192"/>
      <c r="G8" s="192">
        <v>6.7895400093732627</v>
      </c>
      <c r="H8" s="192">
        <v>4.9852285152394815</v>
      </c>
      <c r="I8" s="192">
        <v>4.1151551261807473</v>
      </c>
      <c r="J8" s="192">
        <v>4.1910999089696199</v>
      </c>
      <c r="L8" s="192" t="s">
        <v>226</v>
      </c>
      <c r="M8" s="191" t="s">
        <v>181</v>
      </c>
      <c r="N8" s="192" t="s">
        <v>194</v>
      </c>
      <c r="O8" s="191" t="s">
        <v>181</v>
      </c>
      <c r="P8" s="184" t="s">
        <v>225</v>
      </c>
    </row>
    <row r="9" spans="1:33">
      <c r="B9" s="192"/>
      <c r="C9" s="192"/>
      <c r="D9" s="192"/>
      <c r="E9" s="192"/>
      <c r="F9" s="192"/>
      <c r="G9" s="192"/>
      <c r="H9" s="192"/>
      <c r="I9" s="192"/>
      <c r="J9" s="192"/>
      <c r="L9" s="192"/>
      <c r="M9" s="191"/>
      <c r="N9" s="192"/>
      <c r="O9" s="191"/>
      <c r="P9" s="184"/>
    </row>
    <row r="10" spans="1:33">
      <c r="A10" s="190" t="s">
        <v>224</v>
      </c>
      <c r="B10" s="195">
        <v>5344.0266799999999</v>
      </c>
      <c r="C10" s="195">
        <v>5703.9776000000002</v>
      </c>
      <c r="D10" s="195">
        <v>5602.3518299999996</v>
      </c>
      <c r="E10" s="195">
        <v>5671.99719</v>
      </c>
      <c r="F10" s="195"/>
      <c r="G10" s="195">
        <v>6205.4166700000005</v>
      </c>
      <c r="H10" s="195">
        <v>6050.9039400000001</v>
      </c>
      <c r="I10" s="195">
        <v>5907.2008599999999</v>
      </c>
      <c r="J10" s="195">
        <v>5683.5145200000006</v>
      </c>
      <c r="L10" s="195">
        <v>6187.4682200000007</v>
      </c>
      <c r="M10" s="194" t="s">
        <v>181</v>
      </c>
      <c r="N10" s="195">
        <v>1968.9705800000002</v>
      </c>
      <c r="O10" s="194" t="s">
        <v>180</v>
      </c>
      <c r="P10" s="190" t="s">
        <v>223</v>
      </c>
    </row>
    <row r="11" spans="1:33">
      <c r="A11" s="190" t="s">
        <v>222</v>
      </c>
      <c r="B11" s="195">
        <v>5332.8515100000004</v>
      </c>
      <c r="C11" s="195">
        <v>6104.0459699999992</v>
      </c>
      <c r="D11" s="195">
        <v>6220.0626799999991</v>
      </c>
      <c r="E11" s="195">
        <v>6629.1066599999995</v>
      </c>
      <c r="F11" s="195"/>
      <c r="G11" s="195">
        <v>6031.6679999999997</v>
      </c>
      <c r="H11" s="195">
        <v>6379.6361500000003</v>
      </c>
      <c r="I11" s="195">
        <v>6612.3460000000014</v>
      </c>
      <c r="J11" s="195">
        <v>6172.8726699999988</v>
      </c>
      <c r="L11" s="195">
        <v>6406.7106299999996</v>
      </c>
      <c r="M11" s="194" t="s">
        <v>181</v>
      </c>
      <c r="N11" s="195">
        <v>1906.58323</v>
      </c>
      <c r="O11" s="194" t="s">
        <v>180</v>
      </c>
      <c r="P11" s="190" t="s">
        <v>221</v>
      </c>
    </row>
    <row r="12" spans="1:33">
      <c r="A12" s="190" t="s">
        <v>220</v>
      </c>
      <c r="B12" s="195">
        <v>3947.49</v>
      </c>
      <c r="C12" s="195">
        <v>3841</v>
      </c>
      <c r="D12" s="195">
        <v>3635</v>
      </c>
      <c r="E12" s="195">
        <v>2958</v>
      </c>
      <c r="F12" s="195"/>
      <c r="G12" s="195">
        <v>3368.0891019999999</v>
      </c>
      <c r="H12" s="195">
        <v>3931</v>
      </c>
      <c r="I12" s="195">
        <v>4883</v>
      </c>
      <c r="J12" s="195">
        <v>2483</v>
      </c>
      <c r="L12" s="195">
        <v>4373</v>
      </c>
      <c r="M12" s="194" t="s">
        <v>181</v>
      </c>
      <c r="N12" s="195">
        <v>4191</v>
      </c>
      <c r="O12" s="194" t="s">
        <v>205</v>
      </c>
      <c r="P12" s="190" t="s">
        <v>219</v>
      </c>
    </row>
    <row r="13" spans="1:33">
      <c r="A13" s="190"/>
      <c r="B13" s="192"/>
      <c r="C13" s="192"/>
      <c r="D13" s="192"/>
      <c r="E13" s="192"/>
      <c r="F13" s="192"/>
      <c r="G13" s="192"/>
      <c r="H13" s="192"/>
      <c r="I13" s="192"/>
      <c r="J13" s="192"/>
      <c r="L13" s="192"/>
      <c r="M13" s="191"/>
      <c r="N13" s="192"/>
      <c r="O13" s="191"/>
      <c r="P13" s="190"/>
    </row>
    <row r="14" spans="1:33">
      <c r="A14" s="190" t="s">
        <v>218</v>
      </c>
      <c r="B14" s="192">
        <v>101.70225829012725</v>
      </c>
      <c r="C14" s="192">
        <v>103.41080239624223</v>
      </c>
      <c r="D14" s="192">
        <v>103.14879462665597</v>
      </c>
      <c r="E14" s="192">
        <v>100.56283626057217</v>
      </c>
      <c r="F14" s="192"/>
      <c r="G14" s="192">
        <v>100.41420708545591</v>
      </c>
      <c r="H14" s="192">
        <v>99.733816059040166</v>
      </c>
      <c r="I14" s="192">
        <v>99.251781025327659</v>
      </c>
      <c r="J14" s="192">
        <v>99.579418482749858</v>
      </c>
      <c r="L14" s="192">
        <v>98.743196859067083</v>
      </c>
      <c r="M14" s="191"/>
      <c r="N14" s="192">
        <v>97.75280195147721</v>
      </c>
      <c r="O14" s="191" t="s">
        <v>205</v>
      </c>
      <c r="P14" s="190" t="s">
        <v>217</v>
      </c>
    </row>
    <row r="15" spans="1:33">
      <c r="A15" s="190"/>
      <c r="B15" s="192"/>
      <c r="C15" s="192"/>
      <c r="D15" s="192"/>
      <c r="E15" s="192"/>
      <c r="F15" s="192"/>
      <c r="G15" s="192"/>
      <c r="H15" s="192"/>
      <c r="I15" s="192"/>
      <c r="J15" s="192"/>
      <c r="L15" s="192"/>
      <c r="M15" s="191"/>
      <c r="N15" s="192"/>
      <c r="O15" s="191"/>
      <c r="P15" s="190"/>
    </row>
    <row r="16" spans="1:33">
      <c r="A16" s="190" t="s">
        <v>216</v>
      </c>
      <c r="B16" s="192"/>
      <c r="C16" s="192"/>
      <c r="D16" s="192"/>
      <c r="E16" s="192"/>
      <c r="F16" s="192"/>
      <c r="G16" s="192"/>
      <c r="H16" s="192"/>
      <c r="I16" s="192"/>
      <c r="J16" s="192"/>
      <c r="L16" s="192"/>
      <c r="M16" s="191"/>
      <c r="N16" s="192"/>
      <c r="O16" s="191"/>
      <c r="P16" s="190" t="s">
        <v>215</v>
      </c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</row>
    <row r="17" spans="1:33">
      <c r="A17" s="184" t="s">
        <v>212</v>
      </c>
      <c r="B17" s="192">
        <v>3.572840091692342</v>
      </c>
      <c r="C17" s="192">
        <v>4.2800975072737169</v>
      </c>
      <c r="D17" s="192">
        <v>5.397148676171093</v>
      </c>
      <c r="E17" s="192">
        <v>5.4112721916427464</v>
      </c>
      <c r="F17" s="192"/>
      <c r="G17" s="192">
        <v>6.1207357093795434</v>
      </c>
      <c r="H17" s="192">
        <v>4.9972476303228319</v>
      </c>
      <c r="I17" s="192">
        <v>5.221107395020419</v>
      </c>
      <c r="J17" s="192">
        <v>4.1626829447672264</v>
      </c>
      <c r="L17" s="192">
        <v>3.0061129090255045</v>
      </c>
      <c r="M17" s="191" t="s">
        <v>181</v>
      </c>
      <c r="N17" s="192">
        <v>3.0110079861860539</v>
      </c>
      <c r="O17" s="191" t="s">
        <v>205</v>
      </c>
      <c r="P17" s="184" t="s">
        <v>211</v>
      </c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</row>
    <row r="18" spans="1:33">
      <c r="A18" s="190" t="s">
        <v>214</v>
      </c>
      <c r="B18" s="192"/>
      <c r="C18" s="192"/>
      <c r="D18" s="192"/>
      <c r="E18" s="192"/>
      <c r="F18" s="192"/>
      <c r="G18" s="192"/>
      <c r="H18" s="192"/>
      <c r="I18" s="192"/>
      <c r="J18" s="192"/>
      <c r="L18" s="192"/>
      <c r="M18" s="191"/>
      <c r="N18" s="192"/>
      <c r="O18" s="191"/>
      <c r="P18" s="190" t="s">
        <v>213</v>
      </c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</row>
    <row r="19" spans="1:33">
      <c r="A19" s="184" t="s">
        <v>212</v>
      </c>
      <c r="B19" s="192">
        <v>18.614218662157512</v>
      </c>
      <c r="C19" s="192">
        <v>21.31165854159871</v>
      </c>
      <c r="D19" s="192">
        <v>22.131132932936492</v>
      </c>
      <c r="E19" s="192">
        <v>12.524231067459301</v>
      </c>
      <c r="F19" s="192"/>
      <c r="G19" s="192">
        <v>8.8517880303191845</v>
      </c>
      <c r="H19" s="192">
        <v>-3.4896698552785099</v>
      </c>
      <c r="I19" s="192">
        <v>2.9545885683433415</v>
      </c>
      <c r="J19" s="192">
        <v>-3.3937723416167964</v>
      </c>
      <c r="L19" s="192">
        <v>-5.5639752517189116</v>
      </c>
      <c r="M19" s="191" t="s">
        <v>181</v>
      </c>
      <c r="N19" s="192">
        <v>-1.8775807541843714</v>
      </c>
      <c r="O19" s="191" t="s">
        <v>205</v>
      </c>
      <c r="P19" s="184" t="s">
        <v>211</v>
      </c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</row>
    <row r="20" spans="1:33">
      <c r="A20" s="190" t="s">
        <v>181</v>
      </c>
      <c r="B20" s="192"/>
      <c r="C20" s="192"/>
      <c r="D20" s="192"/>
      <c r="E20" s="192"/>
      <c r="F20" s="192"/>
      <c r="G20" s="192"/>
      <c r="H20" s="192"/>
      <c r="I20" s="192"/>
      <c r="J20" s="192"/>
      <c r="L20" s="192"/>
      <c r="M20" s="191"/>
      <c r="N20" s="192"/>
      <c r="O20" s="191"/>
      <c r="P20" s="190" t="s">
        <v>181</v>
      </c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</row>
    <row r="21" spans="1:33">
      <c r="A21" s="190" t="s">
        <v>210</v>
      </c>
      <c r="B21" s="192"/>
      <c r="C21" s="192"/>
      <c r="D21" s="192"/>
      <c r="E21" s="192"/>
      <c r="F21" s="192"/>
      <c r="G21" s="192"/>
      <c r="H21" s="192"/>
      <c r="I21" s="192"/>
      <c r="J21" s="192"/>
      <c r="L21" s="192"/>
      <c r="M21" s="191"/>
      <c r="N21" s="192"/>
      <c r="O21" s="191"/>
      <c r="P21" s="190" t="s">
        <v>209</v>
      </c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</row>
    <row r="22" spans="1:33">
      <c r="A22" s="196" t="s">
        <v>208</v>
      </c>
      <c r="B22" s="192">
        <v>4.55</v>
      </c>
      <c r="C22" s="192">
        <v>4.5933333333333328</v>
      </c>
      <c r="D22" s="192">
        <v>4.58</v>
      </c>
      <c r="E22" s="192">
        <v>4.53</v>
      </c>
      <c r="F22" s="192"/>
      <c r="G22" s="192">
        <v>4.53</v>
      </c>
      <c r="H22" s="192">
        <v>4.53</v>
      </c>
      <c r="I22" s="192">
        <v>4.53</v>
      </c>
      <c r="J22" s="192">
        <v>4.53</v>
      </c>
      <c r="L22" s="192">
        <v>4.53</v>
      </c>
      <c r="M22" s="191" t="s">
        <v>181</v>
      </c>
      <c r="N22" s="192">
        <v>4.53</v>
      </c>
      <c r="O22" s="191" t="s">
        <v>205</v>
      </c>
      <c r="P22" s="196" t="s">
        <v>207</v>
      </c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</row>
    <row r="23" spans="1:33">
      <c r="A23" s="196" t="s">
        <v>206</v>
      </c>
      <c r="B23" s="192">
        <v>8.4966666666666679</v>
      </c>
      <c r="C23" s="192">
        <v>8.35</v>
      </c>
      <c r="D23" s="192">
        <v>8.3699999999999992</v>
      </c>
      <c r="E23" s="192">
        <v>8.17</v>
      </c>
      <c r="F23" s="192"/>
      <c r="G23" s="192">
        <v>8.17</v>
      </c>
      <c r="H23" s="192">
        <v>8.17</v>
      </c>
      <c r="I23" s="192">
        <v>8.17</v>
      </c>
      <c r="J23" s="192">
        <v>8.17</v>
      </c>
      <c r="L23" s="192">
        <v>8.17</v>
      </c>
      <c r="M23" s="191" t="s">
        <v>181</v>
      </c>
      <c r="N23" s="192">
        <v>8.17</v>
      </c>
      <c r="O23" s="191" t="s">
        <v>205</v>
      </c>
      <c r="P23" s="196" t="s">
        <v>204</v>
      </c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</row>
    <row r="24" spans="1:33">
      <c r="A24" s="190" t="s">
        <v>203</v>
      </c>
      <c r="B24" s="192">
        <v>0.78</v>
      </c>
      <c r="C24" s="192">
        <v>0.83</v>
      </c>
      <c r="D24" s="192" t="s">
        <v>194</v>
      </c>
      <c r="E24" s="192">
        <v>0.7</v>
      </c>
      <c r="F24" s="192"/>
      <c r="G24" s="192">
        <v>0.65</v>
      </c>
      <c r="H24" s="192">
        <v>0.63</v>
      </c>
      <c r="I24" s="192">
        <v>0.75666666666666671</v>
      </c>
      <c r="J24" s="192">
        <v>0.72333333333333327</v>
      </c>
      <c r="L24" s="192">
        <v>0.5</v>
      </c>
      <c r="M24" s="191" t="s">
        <v>181</v>
      </c>
      <c r="N24" s="192">
        <v>0.66666666666666663</v>
      </c>
      <c r="O24" s="191" t="s">
        <v>181</v>
      </c>
      <c r="P24" s="190" t="s">
        <v>202</v>
      </c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</row>
    <row r="25" spans="1:33">
      <c r="A25" s="190" t="s">
        <v>181</v>
      </c>
      <c r="B25" s="192"/>
      <c r="C25" s="192"/>
      <c r="D25" s="192"/>
      <c r="E25" s="192"/>
      <c r="F25" s="192"/>
      <c r="G25" s="192"/>
      <c r="H25" s="192"/>
      <c r="I25" s="192"/>
      <c r="J25" s="192"/>
      <c r="L25" s="192"/>
      <c r="M25" s="191"/>
      <c r="N25" s="192"/>
      <c r="O25" s="191"/>
      <c r="P25" s="190" t="s">
        <v>181</v>
      </c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</row>
    <row r="26" spans="1:33">
      <c r="A26" s="190" t="s">
        <v>201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4"/>
      <c r="N26" s="195"/>
      <c r="O26" s="194"/>
      <c r="P26" s="190" t="s">
        <v>200</v>
      </c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</row>
    <row r="27" spans="1:33">
      <c r="A27" s="190" t="s">
        <v>199</v>
      </c>
      <c r="B27" s="195">
        <v>780</v>
      </c>
      <c r="C27" s="195">
        <v>783</v>
      </c>
      <c r="D27" s="195">
        <v>868</v>
      </c>
      <c r="E27" s="195">
        <v>846</v>
      </c>
      <c r="F27" s="195"/>
      <c r="G27" s="195">
        <v>824</v>
      </c>
      <c r="H27" s="195">
        <v>892</v>
      </c>
      <c r="I27" s="195">
        <v>743</v>
      </c>
      <c r="J27" s="195">
        <v>826</v>
      </c>
      <c r="K27" s="195"/>
      <c r="L27" s="195">
        <v>700</v>
      </c>
      <c r="M27" s="194" t="s">
        <v>181</v>
      </c>
      <c r="N27" s="195">
        <v>665</v>
      </c>
      <c r="O27" s="194" t="s">
        <v>181</v>
      </c>
      <c r="P27" s="190" t="s">
        <v>198</v>
      </c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</row>
    <row r="28" spans="1:33">
      <c r="A28" s="190" t="s">
        <v>197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4"/>
      <c r="N28" s="195"/>
      <c r="O28" s="194"/>
      <c r="P28" s="190" t="s">
        <v>196</v>
      </c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</row>
    <row r="29" spans="1:33">
      <c r="A29" s="190" t="s">
        <v>195</v>
      </c>
      <c r="B29" s="195">
        <v>2300.0549999999998</v>
      </c>
      <c r="C29" s="195">
        <v>2300.0549999999998</v>
      </c>
      <c r="D29" s="195">
        <v>2250.0300000000002</v>
      </c>
      <c r="E29" s="195">
        <v>2300.0300000000002</v>
      </c>
      <c r="F29" s="195"/>
      <c r="G29" s="195">
        <v>2300.0300000000002</v>
      </c>
      <c r="H29" s="195">
        <v>2300.0300000000002</v>
      </c>
      <c r="I29" s="195">
        <v>2300.0300000000002</v>
      </c>
      <c r="J29" s="195" t="s">
        <v>194</v>
      </c>
      <c r="K29" s="195"/>
      <c r="L29" s="195" t="s">
        <v>194</v>
      </c>
      <c r="M29" s="194" t="s">
        <v>181</v>
      </c>
      <c r="N29" s="195" t="s">
        <v>194</v>
      </c>
      <c r="O29" s="194" t="s">
        <v>181</v>
      </c>
      <c r="P29" s="190" t="s">
        <v>193</v>
      </c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</row>
    <row r="30" spans="1:33">
      <c r="A30" s="190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4"/>
      <c r="N30" s="195"/>
      <c r="O30" s="194"/>
      <c r="P30" s="190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</row>
    <row r="31" spans="1:33">
      <c r="A31" s="190" t="s">
        <v>192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4"/>
      <c r="N31" s="195"/>
      <c r="O31" s="194"/>
      <c r="P31" s="190" t="s">
        <v>191</v>
      </c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</row>
    <row r="32" spans="1:33">
      <c r="A32" s="193" t="s">
        <v>190</v>
      </c>
      <c r="B32" s="195">
        <v>128.9960305934747</v>
      </c>
      <c r="C32" s="195">
        <v>125.66560170394037</v>
      </c>
      <c r="D32" s="195">
        <v>126.55629780230417</v>
      </c>
      <c r="E32" s="195">
        <v>128.02788266047051</v>
      </c>
      <c r="F32" s="195"/>
      <c r="G32" s="195">
        <v>130.39984509633072</v>
      </c>
      <c r="H32" s="195">
        <v>135.46325878594249</v>
      </c>
      <c r="I32" s="195">
        <v>136.41204376028656</v>
      </c>
      <c r="J32" s="195">
        <v>135.45357730661246</v>
      </c>
      <c r="K32" s="195"/>
      <c r="L32" s="195">
        <v>137.95139897376319</v>
      </c>
      <c r="M32" s="194" t="s">
        <v>181</v>
      </c>
      <c r="N32" s="195">
        <v>140.21686513699294</v>
      </c>
      <c r="O32" s="194" t="s">
        <v>181</v>
      </c>
      <c r="P32" s="193" t="s">
        <v>189</v>
      </c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</row>
    <row r="33" spans="1:33">
      <c r="A33" s="190" t="s">
        <v>181</v>
      </c>
      <c r="B33" s="192"/>
      <c r="C33" s="192"/>
      <c r="D33" s="192"/>
      <c r="E33" s="192"/>
      <c r="F33" s="192"/>
      <c r="G33" s="192"/>
      <c r="H33" s="192"/>
      <c r="I33" s="192"/>
      <c r="J33" s="192"/>
      <c r="L33" s="192"/>
      <c r="M33" s="191"/>
      <c r="N33" s="192"/>
      <c r="O33" s="191"/>
      <c r="P33" s="190" t="s">
        <v>181</v>
      </c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</row>
    <row r="34" spans="1:33">
      <c r="A34" s="190" t="s">
        <v>188</v>
      </c>
      <c r="B34" s="192"/>
      <c r="C34" s="192"/>
      <c r="D34" s="192"/>
      <c r="E34" s="192"/>
      <c r="F34" s="192"/>
      <c r="G34" s="192"/>
      <c r="H34" s="192"/>
      <c r="I34" s="192"/>
      <c r="J34" s="192"/>
      <c r="L34" s="192"/>
      <c r="M34" s="191"/>
      <c r="N34" s="192"/>
      <c r="O34" s="191"/>
      <c r="P34" s="190" t="s">
        <v>187</v>
      </c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</row>
    <row r="35" spans="1:33">
      <c r="A35" s="190" t="s">
        <v>186</v>
      </c>
      <c r="B35" s="192">
        <v>39.315852720263166</v>
      </c>
      <c r="C35" s="192">
        <v>36.594152479118321</v>
      </c>
      <c r="D35" s="192">
        <v>31.876285645703774</v>
      </c>
      <c r="E35" s="192">
        <v>21.44072357883784</v>
      </c>
      <c r="F35" s="192"/>
      <c r="G35" s="192">
        <v>26.659889977747376</v>
      </c>
      <c r="H35" s="192">
        <v>20.716543669476863</v>
      </c>
      <c r="I35" s="192">
        <v>18.269344931262331</v>
      </c>
      <c r="J35" s="192">
        <v>21.051492564834607</v>
      </c>
      <c r="L35" s="192">
        <v>15.545636340007096</v>
      </c>
      <c r="M35" s="191" t="s">
        <v>181</v>
      </c>
      <c r="N35" s="192">
        <v>15.206222349698173</v>
      </c>
      <c r="O35" s="191" t="s">
        <v>180</v>
      </c>
      <c r="P35" s="190" t="s">
        <v>185</v>
      </c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</row>
    <row r="36" spans="1:33">
      <c r="A36" s="190" t="s">
        <v>184</v>
      </c>
      <c r="B36" s="192"/>
      <c r="C36" s="192"/>
      <c r="D36" s="192"/>
      <c r="E36" s="192"/>
      <c r="F36" s="192"/>
      <c r="G36" s="192"/>
      <c r="H36" s="192"/>
      <c r="I36" s="192"/>
      <c r="J36" s="192"/>
      <c r="L36" s="192"/>
      <c r="M36" s="191"/>
      <c r="N36" s="192"/>
      <c r="O36" s="191"/>
      <c r="P36" s="190" t="s">
        <v>183</v>
      </c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</row>
    <row r="37" spans="1:33">
      <c r="A37" s="190" t="s">
        <v>182</v>
      </c>
      <c r="B37" s="192">
        <v>3.7582936306854755</v>
      </c>
      <c r="C37" s="192">
        <v>3.5101937862426511</v>
      </c>
      <c r="D37" s="192">
        <v>3.585157202108519</v>
      </c>
      <c r="E37" s="192">
        <v>3.2716986999943916</v>
      </c>
      <c r="F37" s="192"/>
      <c r="G37" s="192">
        <v>3.8339693563795971</v>
      </c>
      <c r="H37" s="192">
        <v>3.8913584057741137</v>
      </c>
      <c r="I37" s="192">
        <v>3.9649678265728516</v>
      </c>
      <c r="J37" s="192">
        <v>3.8462279298769118</v>
      </c>
      <c r="L37" s="192">
        <v>4.7207594374145891</v>
      </c>
      <c r="M37" s="191" t="s">
        <v>181</v>
      </c>
      <c r="N37" s="192">
        <v>4.2853801425187186</v>
      </c>
      <c r="O37" s="191" t="s">
        <v>180</v>
      </c>
      <c r="P37" s="190" t="s">
        <v>179</v>
      </c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</row>
    <row r="38" spans="1:33" ht="6" customHeight="1">
      <c r="A38" s="187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8"/>
      <c r="N38" s="189"/>
      <c r="O38" s="188"/>
      <c r="P38" s="187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</row>
    <row r="39" spans="1:33">
      <c r="F39" s="182"/>
      <c r="O39" s="185"/>
      <c r="P39" s="184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</row>
    <row r="40" spans="1:33">
      <c r="A40" s="185" t="s">
        <v>178</v>
      </c>
      <c r="F40" s="182"/>
      <c r="O40" s="186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179"/>
      <c r="AG40" s="179"/>
    </row>
    <row r="41" spans="1:33">
      <c r="A41" s="185" t="s">
        <v>12</v>
      </c>
      <c r="F41" s="182"/>
      <c r="O41" s="186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</row>
    <row r="42" spans="1:33">
      <c r="A42" s="185" t="s">
        <v>177</v>
      </c>
      <c r="F42" s="182"/>
      <c r="O42" s="186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</row>
    <row r="43" spans="1:33">
      <c r="A43" s="185" t="s">
        <v>176</v>
      </c>
      <c r="F43" s="182"/>
      <c r="O43" s="186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</row>
    <row r="44" spans="1:33">
      <c r="A44" s="185" t="s">
        <v>175</v>
      </c>
      <c r="F44" s="182"/>
      <c r="O44" s="186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</row>
    <row r="45" spans="1:33">
      <c r="A45" s="185" t="s">
        <v>174</v>
      </c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</row>
    <row r="46" spans="1:33">
      <c r="A46" s="185" t="s">
        <v>173</v>
      </c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</row>
    <row r="47" spans="1:33">
      <c r="A47" s="185" t="s">
        <v>172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84"/>
      <c r="N47" s="179"/>
      <c r="O47" s="184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</row>
    <row r="48" spans="1:33">
      <c r="A48" s="185" t="s">
        <v>171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84"/>
      <c r="N48" s="179"/>
      <c r="O48" s="184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</row>
    <row r="49" spans="1:1" s="179" customFormat="1">
      <c r="A49" s="185"/>
    </row>
    <row r="50" spans="1:1" s="179" customFormat="1">
      <c r="A50" s="185" t="s">
        <v>170</v>
      </c>
    </row>
    <row r="51" spans="1:1" s="179" customFormat="1">
      <c r="A51" s="185" t="s">
        <v>41</v>
      </c>
    </row>
    <row r="52" spans="1:1" s="179" customFormat="1">
      <c r="A52" s="185" t="s">
        <v>169</v>
      </c>
    </row>
    <row r="53" spans="1:1" s="179" customFormat="1">
      <c r="A53" s="185" t="s">
        <v>168</v>
      </c>
    </row>
    <row r="54" spans="1:1" s="179" customFormat="1">
      <c r="A54" s="185" t="s">
        <v>167</v>
      </c>
    </row>
    <row r="55" spans="1:1" s="179" customFormat="1">
      <c r="A55" s="185" t="s">
        <v>166</v>
      </c>
    </row>
    <row r="56" spans="1:1" s="179" customFormat="1">
      <c r="A56" s="185" t="s">
        <v>165</v>
      </c>
    </row>
    <row r="57" spans="1:1" s="179" customFormat="1">
      <c r="A57" s="185" t="s">
        <v>164</v>
      </c>
    </row>
    <row r="58" spans="1:1" s="179" customFormat="1">
      <c r="A58" s="185" t="s">
        <v>163</v>
      </c>
    </row>
    <row r="59" spans="1:1" s="179" customFormat="1">
      <c r="A59" s="185"/>
    </row>
    <row r="60" spans="1:1" s="179" customFormat="1">
      <c r="A60" s="185"/>
    </row>
    <row r="61" spans="1:1" s="179" customFormat="1">
      <c r="A61" s="185"/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IF37"/>
  <sheetViews>
    <sheetView showGridLines="0" zoomScaleNormal="100" workbookViewId="0"/>
  </sheetViews>
  <sheetFormatPr defaultColWidth="13.7109375" defaultRowHeight="12" customHeight="1"/>
  <cols>
    <col min="1" max="1" width="48.85546875" style="405" customWidth="1"/>
    <col min="2" max="4" width="13.7109375" style="403" customWidth="1"/>
    <col min="5" max="5" width="13.7109375" style="404" customWidth="1"/>
    <col min="6" max="9" width="13.7109375" style="403" customWidth="1"/>
    <col min="10" max="14" width="13.7109375" style="404" customWidth="1"/>
    <col min="15" max="15" width="4" style="403" customWidth="1"/>
    <col min="16" max="16" width="47" style="403" customWidth="1"/>
    <col min="17" max="17" width="47.7109375" style="403" customWidth="1"/>
    <col min="18" max="57" width="9.85546875" style="403" customWidth="1"/>
    <col min="58" max="16384" width="13.7109375" style="403"/>
  </cols>
  <sheetData>
    <row r="1" spans="1:18" s="436" customFormat="1" ht="12" customHeight="1">
      <c r="A1" s="437">
        <v>3</v>
      </c>
      <c r="E1" s="438"/>
      <c r="J1" s="438"/>
      <c r="K1" s="438"/>
      <c r="L1" s="438"/>
      <c r="M1" s="438"/>
      <c r="N1" s="438"/>
      <c r="P1" s="437"/>
    </row>
    <row r="2" spans="1:18" ht="12" customHeight="1">
      <c r="A2" s="435" t="s">
        <v>19</v>
      </c>
      <c r="P2" s="435" t="s">
        <v>19</v>
      </c>
    </row>
    <row r="3" spans="1:18" ht="24" customHeight="1">
      <c r="A3" s="434" t="s">
        <v>447</v>
      </c>
      <c r="F3" s="404"/>
      <c r="G3" s="404"/>
      <c r="H3" s="404"/>
      <c r="I3" s="404"/>
      <c r="P3" s="433" t="s">
        <v>446</v>
      </c>
    </row>
    <row r="4" spans="1:18" ht="24" customHeight="1">
      <c r="A4" s="432" t="s">
        <v>445</v>
      </c>
      <c r="F4" s="404"/>
      <c r="G4" s="404"/>
      <c r="H4" s="404"/>
      <c r="I4" s="404"/>
      <c r="P4" s="432" t="s">
        <v>444</v>
      </c>
    </row>
    <row r="5" spans="1:18" s="423" customFormat="1" ht="12" customHeight="1">
      <c r="A5" s="429"/>
      <c r="B5" s="430"/>
      <c r="C5" s="430"/>
      <c r="D5" s="430"/>
      <c r="E5" s="431"/>
      <c r="F5" s="431"/>
      <c r="G5" s="431"/>
      <c r="H5" s="21"/>
      <c r="I5" s="21"/>
      <c r="J5" s="21"/>
      <c r="K5" s="21"/>
      <c r="L5" s="21"/>
      <c r="M5" s="21"/>
      <c r="N5" s="21"/>
      <c r="O5" s="430"/>
      <c r="P5" s="429"/>
    </row>
    <row r="6" spans="1:18" s="423" customFormat="1" ht="12" customHeight="1">
      <c r="A6" s="427"/>
      <c r="B6" s="428">
        <v>2000</v>
      </c>
      <c r="C6" s="428">
        <v>2001</v>
      </c>
      <c r="D6" s="428">
        <v>2002</v>
      </c>
      <c r="E6" s="428" t="s">
        <v>443</v>
      </c>
      <c r="F6" s="428" t="s">
        <v>442</v>
      </c>
      <c r="G6" s="428" t="s">
        <v>441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119">
        <v>2011</v>
      </c>
      <c r="N6" s="119">
        <v>2012</v>
      </c>
      <c r="O6" s="427" t="s">
        <v>17</v>
      </c>
      <c r="P6" s="427"/>
    </row>
    <row r="7" spans="1:18" s="423" customFormat="1" ht="15.9" customHeight="1">
      <c r="A7" s="426"/>
      <c r="E7" s="425"/>
      <c r="H7" s="21"/>
      <c r="I7" s="21"/>
      <c r="J7" s="21"/>
      <c r="K7" s="21"/>
      <c r="L7" s="21"/>
      <c r="M7" s="21"/>
      <c r="N7" s="21"/>
    </row>
    <row r="8" spans="1:18" s="423" customFormat="1" ht="15.9" customHeight="1">
      <c r="A8" s="426"/>
      <c r="E8" s="425"/>
      <c r="H8" s="21"/>
      <c r="I8" s="21"/>
      <c r="J8" s="21"/>
      <c r="K8" s="21"/>
      <c r="L8" s="21"/>
      <c r="M8" s="21"/>
      <c r="N8" s="21"/>
    </row>
    <row r="9" spans="1:18" s="423" customFormat="1" ht="15.9" customHeight="1">
      <c r="A9" s="426"/>
      <c r="E9" s="425"/>
      <c r="H9" s="21"/>
      <c r="I9" s="21"/>
      <c r="J9" s="21"/>
      <c r="K9" s="21"/>
      <c r="L9" s="21"/>
      <c r="M9" s="21"/>
      <c r="N9" s="21"/>
    </row>
    <row r="10" spans="1:18" s="420" customFormat="1" ht="12" customHeight="1">
      <c r="A10" s="422" t="s">
        <v>440</v>
      </c>
      <c r="B10" s="424">
        <v>37726410</v>
      </c>
      <c r="C10" s="424">
        <v>39241363</v>
      </c>
      <c r="D10" s="424">
        <v>40848994</v>
      </c>
      <c r="E10" s="424">
        <v>41961262</v>
      </c>
      <c r="F10" s="424">
        <v>45406710</v>
      </c>
      <c r="G10" s="424">
        <v>47809319</v>
      </c>
      <c r="H10" s="424">
        <v>49914615</v>
      </c>
      <c r="I10" s="424">
        <v>51007777</v>
      </c>
      <c r="J10" s="424">
        <v>54250408</v>
      </c>
      <c r="K10" s="424">
        <v>54557732</v>
      </c>
      <c r="L10" s="424">
        <v>56112385</v>
      </c>
      <c r="M10" s="424">
        <v>60279286</v>
      </c>
      <c r="N10" s="424">
        <v>63293398</v>
      </c>
      <c r="O10" s="423"/>
      <c r="P10" s="422" t="s">
        <v>439</v>
      </c>
      <c r="Q10" s="421"/>
      <c r="R10" s="421"/>
    </row>
    <row r="11" spans="1:18" ht="14.1" customHeight="1">
      <c r="A11" s="416" t="s">
        <v>438</v>
      </c>
      <c r="B11" s="418">
        <v>3543992</v>
      </c>
      <c r="C11" s="418">
        <v>3719956</v>
      </c>
      <c r="D11" s="418">
        <v>3785676</v>
      </c>
      <c r="E11" s="418">
        <v>4035805</v>
      </c>
      <c r="F11" s="418">
        <v>4132061</v>
      </c>
      <c r="G11" s="418">
        <v>4423717</v>
      </c>
      <c r="H11" s="418">
        <v>4614324</v>
      </c>
      <c r="I11" s="418">
        <v>4772112</v>
      </c>
      <c r="J11" s="418">
        <v>4851668</v>
      </c>
      <c r="K11" s="418">
        <v>4934884</v>
      </c>
      <c r="L11" s="418">
        <v>5012531</v>
      </c>
      <c r="M11" s="418">
        <v>5281833</v>
      </c>
      <c r="N11" s="418">
        <v>5342648</v>
      </c>
      <c r="O11" s="413"/>
      <c r="P11" s="419" t="s">
        <v>437</v>
      </c>
      <c r="Q11" s="413"/>
      <c r="R11" s="413"/>
    </row>
    <row r="12" spans="1:18" ht="14.1" customHeight="1">
      <c r="A12" s="416" t="s">
        <v>436</v>
      </c>
      <c r="B12" s="418">
        <v>3832833</v>
      </c>
      <c r="C12" s="418">
        <v>3936673</v>
      </c>
      <c r="D12" s="418">
        <v>3815780</v>
      </c>
      <c r="E12" s="418">
        <v>4226829</v>
      </c>
      <c r="F12" s="418">
        <v>5990342</v>
      </c>
      <c r="G12" s="418">
        <v>6119966</v>
      </c>
      <c r="H12" s="418">
        <v>6457186</v>
      </c>
      <c r="I12" s="418">
        <v>5970124</v>
      </c>
      <c r="J12" s="418">
        <v>5970924</v>
      </c>
      <c r="K12" s="418">
        <v>5950288</v>
      </c>
      <c r="L12" s="418">
        <v>5958320</v>
      </c>
      <c r="M12" s="418">
        <v>6173032</v>
      </c>
      <c r="N12" s="418">
        <v>6264463</v>
      </c>
      <c r="O12" s="413"/>
      <c r="P12" s="414" t="s">
        <v>435</v>
      </c>
      <c r="Q12" s="413"/>
      <c r="R12" s="413"/>
    </row>
    <row r="13" spans="1:18" ht="14.1" customHeight="1">
      <c r="A13" s="416" t="s">
        <v>434</v>
      </c>
      <c r="B13" s="418">
        <v>5752135</v>
      </c>
      <c r="C13" s="418">
        <v>5883030</v>
      </c>
      <c r="D13" s="418">
        <v>5987093</v>
      </c>
      <c r="E13" s="418">
        <v>5975650</v>
      </c>
      <c r="F13" s="418">
        <v>6238763</v>
      </c>
      <c r="G13" s="418">
        <v>6521505</v>
      </c>
      <c r="H13" s="418">
        <v>6789534</v>
      </c>
      <c r="I13" s="418">
        <v>7003937</v>
      </c>
      <c r="J13" s="418">
        <v>7642217</v>
      </c>
      <c r="K13" s="418">
        <v>7583451</v>
      </c>
      <c r="L13" s="418">
        <v>7515242</v>
      </c>
      <c r="M13" s="418">
        <v>7935960</v>
      </c>
      <c r="N13" s="418">
        <v>8086043</v>
      </c>
      <c r="O13" s="413"/>
      <c r="P13" s="414" t="s">
        <v>433</v>
      </c>
      <c r="Q13" s="413"/>
      <c r="R13" s="413"/>
    </row>
    <row r="14" spans="1:18" ht="14.1" customHeight="1">
      <c r="A14" s="416" t="s">
        <v>432</v>
      </c>
      <c r="B14" s="415">
        <v>512447</v>
      </c>
      <c r="C14" s="415">
        <v>513299</v>
      </c>
      <c r="D14" s="415">
        <v>544558</v>
      </c>
      <c r="E14" s="415">
        <v>551651</v>
      </c>
      <c r="F14" s="415">
        <v>494378</v>
      </c>
      <c r="G14" s="415">
        <v>499894</v>
      </c>
      <c r="H14" s="415">
        <v>500136</v>
      </c>
      <c r="I14" s="415">
        <v>585603</v>
      </c>
      <c r="J14" s="415">
        <v>761453</v>
      </c>
      <c r="K14" s="415">
        <v>685195</v>
      </c>
      <c r="L14" s="415">
        <v>688997</v>
      </c>
      <c r="M14" s="415">
        <v>884729</v>
      </c>
      <c r="N14" s="415">
        <v>924443</v>
      </c>
      <c r="O14" s="413"/>
      <c r="P14" s="414" t="s">
        <v>431</v>
      </c>
      <c r="Q14" s="413"/>
      <c r="R14" s="413"/>
    </row>
    <row r="15" spans="1:18" ht="14.1" customHeight="1">
      <c r="A15" s="416" t="s">
        <v>430</v>
      </c>
      <c r="B15" s="418">
        <v>2253623</v>
      </c>
      <c r="C15" s="418">
        <v>2778936</v>
      </c>
      <c r="D15" s="418">
        <v>3361411</v>
      </c>
      <c r="E15" s="418">
        <v>3328791</v>
      </c>
      <c r="F15" s="418">
        <v>3501923</v>
      </c>
      <c r="G15" s="418">
        <v>3802202</v>
      </c>
      <c r="H15" s="418">
        <v>3976996</v>
      </c>
      <c r="I15" s="418">
        <v>4016663</v>
      </c>
      <c r="J15" s="418">
        <v>4371989</v>
      </c>
      <c r="K15" s="418">
        <v>4494958</v>
      </c>
      <c r="L15" s="418">
        <v>4710090</v>
      </c>
      <c r="M15" s="418">
        <v>5725525</v>
      </c>
      <c r="N15" s="418">
        <v>6527434</v>
      </c>
      <c r="O15" s="413"/>
      <c r="P15" s="414" t="s">
        <v>429</v>
      </c>
      <c r="Q15" s="413"/>
      <c r="R15" s="413"/>
    </row>
    <row r="16" spans="1:18" ht="14.1" customHeight="1">
      <c r="A16" s="416" t="s">
        <v>428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3"/>
      <c r="P16" s="417" t="s">
        <v>427</v>
      </c>
      <c r="Q16" s="413"/>
      <c r="R16" s="413"/>
    </row>
    <row r="17" spans="1:240" ht="14.1" customHeight="1">
      <c r="A17" s="416" t="s">
        <v>426</v>
      </c>
      <c r="B17" s="415">
        <v>4824683</v>
      </c>
      <c r="C17" s="415">
        <v>5067647</v>
      </c>
      <c r="D17" s="415">
        <v>5211526</v>
      </c>
      <c r="E17" s="415">
        <v>5374055</v>
      </c>
      <c r="F17" s="415">
        <v>5596774</v>
      </c>
      <c r="G17" s="415">
        <v>5934764</v>
      </c>
      <c r="H17" s="415">
        <v>6193265</v>
      </c>
      <c r="I17" s="415">
        <v>6221017</v>
      </c>
      <c r="J17" s="415">
        <v>6842989</v>
      </c>
      <c r="K17" s="415">
        <v>6690651</v>
      </c>
      <c r="L17" s="415">
        <v>7226526</v>
      </c>
      <c r="M17" s="415">
        <v>7741563</v>
      </c>
      <c r="N17" s="415">
        <v>8081803</v>
      </c>
      <c r="O17" s="413"/>
      <c r="P17" s="417" t="s">
        <v>425</v>
      </c>
      <c r="Q17" s="413"/>
      <c r="R17" s="413"/>
    </row>
    <row r="18" spans="1:240" ht="14.1" customHeight="1">
      <c r="A18" s="416" t="s">
        <v>424</v>
      </c>
      <c r="B18" s="415">
        <v>3166942</v>
      </c>
      <c r="C18" s="415">
        <v>3307700</v>
      </c>
      <c r="D18" s="415">
        <v>3370316</v>
      </c>
      <c r="E18" s="415">
        <v>3516739</v>
      </c>
      <c r="F18" s="415">
        <v>3683633</v>
      </c>
      <c r="G18" s="415">
        <v>3987561</v>
      </c>
      <c r="H18" s="415">
        <v>4272436</v>
      </c>
      <c r="I18" s="415">
        <v>4472624</v>
      </c>
      <c r="J18" s="415">
        <v>4910153</v>
      </c>
      <c r="K18" s="415">
        <v>5254037</v>
      </c>
      <c r="L18" s="415">
        <v>5326441</v>
      </c>
      <c r="M18" s="415">
        <v>5791694</v>
      </c>
      <c r="N18" s="415">
        <v>6146868</v>
      </c>
      <c r="O18" s="413"/>
      <c r="P18" s="414" t="s">
        <v>423</v>
      </c>
      <c r="Q18" s="413"/>
      <c r="R18" s="413"/>
    </row>
    <row r="19" spans="1:240" ht="14.1" customHeight="1">
      <c r="A19" s="414" t="s">
        <v>422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5"/>
      <c r="O19" s="413"/>
      <c r="P19" s="414" t="s">
        <v>421</v>
      </c>
      <c r="Q19" s="413"/>
      <c r="R19" s="413"/>
    </row>
    <row r="20" spans="1:240" ht="14.1" customHeight="1">
      <c r="A20" s="414" t="s">
        <v>420</v>
      </c>
      <c r="B20" s="415">
        <v>5181518</v>
      </c>
      <c r="C20" s="415">
        <v>5429737</v>
      </c>
      <c r="D20" s="415">
        <v>5855324</v>
      </c>
      <c r="E20" s="415">
        <v>5992617</v>
      </c>
      <c r="F20" s="415">
        <v>6431437</v>
      </c>
      <c r="G20" s="415">
        <v>6954962</v>
      </c>
      <c r="H20" s="415">
        <v>7297871</v>
      </c>
      <c r="I20" s="415">
        <v>7600170</v>
      </c>
      <c r="J20" s="415">
        <v>7955942</v>
      </c>
      <c r="K20" s="415">
        <v>8941636</v>
      </c>
      <c r="L20" s="415">
        <v>9303658</v>
      </c>
      <c r="M20" s="415">
        <v>9715882</v>
      </c>
      <c r="N20" s="415">
        <v>9968054</v>
      </c>
      <c r="O20" s="413"/>
      <c r="P20" s="414" t="s">
        <v>419</v>
      </c>
      <c r="Q20" s="413"/>
      <c r="R20" s="413"/>
    </row>
    <row r="21" spans="1:240" ht="14.1" customHeight="1">
      <c r="A21" s="416" t="s">
        <v>418</v>
      </c>
      <c r="B21" s="415">
        <v>6787194</v>
      </c>
      <c r="C21" s="415">
        <v>6632588</v>
      </c>
      <c r="D21" s="415">
        <v>6682864</v>
      </c>
      <c r="E21" s="415">
        <v>6861346</v>
      </c>
      <c r="F21" s="415">
        <v>7087326</v>
      </c>
      <c r="G21" s="415">
        <v>7239558</v>
      </c>
      <c r="H21" s="415">
        <v>7480236</v>
      </c>
      <c r="I21" s="415">
        <v>7868653</v>
      </c>
      <c r="J21" s="415">
        <v>8196699</v>
      </c>
      <c r="K21" s="415">
        <v>7816410</v>
      </c>
      <c r="L21" s="415">
        <v>7925961</v>
      </c>
      <c r="M21" s="415">
        <v>8257560</v>
      </c>
      <c r="N21" s="415">
        <v>8909374</v>
      </c>
      <c r="O21" s="413"/>
      <c r="P21" s="414" t="s">
        <v>417</v>
      </c>
      <c r="Q21" s="413"/>
      <c r="R21" s="413"/>
    </row>
    <row r="22" spans="1:240" ht="14.1" customHeight="1">
      <c r="A22" s="416" t="s">
        <v>416</v>
      </c>
      <c r="B22" s="415">
        <v>1871043</v>
      </c>
      <c r="C22" s="415">
        <v>1971797</v>
      </c>
      <c r="D22" s="415">
        <v>2234446</v>
      </c>
      <c r="E22" s="415">
        <v>2097779</v>
      </c>
      <c r="F22" s="415">
        <v>2250073</v>
      </c>
      <c r="G22" s="415">
        <v>2325190</v>
      </c>
      <c r="H22" s="415">
        <v>2332631</v>
      </c>
      <c r="I22" s="415">
        <v>2496874</v>
      </c>
      <c r="J22" s="415">
        <v>2746374</v>
      </c>
      <c r="K22" s="415">
        <v>2206222</v>
      </c>
      <c r="L22" s="415">
        <v>2444619</v>
      </c>
      <c r="M22" s="415">
        <v>2771508</v>
      </c>
      <c r="N22" s="415">
        <v>3042268</v>
      </c>
      <c r="O22" s="413"/>
      <c r="P22" s="414" t="s">
        <v>415</v>
      </c>
      <c r="Q22" s="413"/>
      <c r="R22" s="413"/>
    </row>
    <row r="23" spans="1:240" ht="14.1" customHeight="1">
      <c r="A23" s="410"/>
      <c r="B23" s="411"/>
      <c r="C23" s="411"/>
      <c r="D23" s="411"/>
      <c r="E23" s="412"/>
      <c r="F23" s="412"/>
      <c r="G23" s="412"/>
      <c r="H23" s="412"/>
      <c r="I23" s="412"/>
      <c r="J23" s="412"/>
      <c r="K23" s="412"/>
      <c r="L23" s="412"/>
      <c r="M23" s="412"/>
      <c r="N23" s="412"/>
      <c r="O23" s="411"/>
      <c r="P23" s="410"/>
    </row>
    <row r="24" spans="1:240" ht="14.1" customHeight="1">
      <c r="A24" s="406"/>
      <c r="P24" s="406"/>
    </row>
    <row r="25" spans="1:240" ht="14.1" customHeight="1">
      <c r="A25" s="407" t="s">
        <v>178</v>
      </c>
      <c r="B25" s="408"/>
      <c r="C25" s="408"/>
      <c r="D25" s="408"/>
      <c r="E25" s="408"/>
      <c r="F25" s="408"/>
      <c r="G25" s="408"/>
      <c r="H25" s="408"/>
      <c r="I25" s="408"/>
      <c r="J25" s="409"/>
      <c r="K25" s="409"/>
      <c r="L25" s="409"/>
      <c r="M25" s="409"/>
      <c r="N25" s="409"/>
      <c r="O25" s="408"/>
      <c r="Q25" s="408"/>
      <c r="R25" s="408"/>
      <c r="S25" s="408"/>
      <c r="T25" s="408"/>
      <c r="U25" s="408"/>
      <c r="V25" s="408"/>
      <c r="W25" s="408"/>
      <c r="X25" s="408"/>
      <c r="Y25" s="408"/>
      <c r="Z25" s="408"/>
      <c r="AA25" s="408"/>
      <c r="AB25" s="408"/>
      <c r="AC25" s="408"/>
      <c r="AD25" s="408"/>
      <c r="AE25" s="408"/>
      <c r="AF25" s="408"/>
      <c r="AG25" s="408"/>
      <c r="AH25" s="408"/>
      <c r="AI25" s="408"/>
      <c r="AJ25" s="408"/>
      <c r="AK25" s="408"/>
      <c r="AL25" s="408"/>
      <c r="AM25" s="408"/>
      <c r="AN25" s="408"/>
      <c r="AO25" s="408"/>
      <c r="AP25" s="408"/>
      <c r="AQ25" s="408"/>
      <c r="AR25" s="408"/>
      <c r="AS25" s="408"/>
      <c r="AT25" s="408"/>
      <c r="AU25" s="408"/>
      <c r="AV25" s="408"/>
      <c r="AW25" s="408"/>
      <c r="AX25" s="408"/>
      <c r="AY25" s="408"/>
      <c r="AZ25" s="408"/>
      <c r="BA25" s="408"/>
      <c r="BB25" s="408"/>
      <c r="BC25" s="408"/>
      <c r="BD25" s="408"/>
      <c r="BE25" s="408"/>
      <c r="BF25" s="408"/>
      <c r="BG25" s="408"/>
      <c r="BH25" s="408"/>
      <c r="BI25" s="408"/>
      <c r="BJ25" s="408"/>
      <c r="BK25" s="408"/>
      <c r="BL25" s="408"/>
      <c r="BM25" s="408"/>
      <c r="BN25" s="408"/>
      <c r="BO25" s="408"/>
      <c r="BP25" s="408"/>
      <c r="BQ25" s="408"/>
      <c r="BR25" s="408"/>
      <c r="BS25" s="408"/>
      <c r="BT25" s="408"/>
      <c r="BU25" s="408"/>
      <c r="BV25" s="408"/>
      <c r="BW25" s="408"/>
      <c r="BX25" s="408"/>
      <c r="BY25" s="408"/>
      <c r="BZ25" s="408"/>
      <c r="CA25" s="408"/>
      <c r="CB25" s="408"/>
      <c r="CC25" s="408"/>
      <c r="CD25" s="408"/>
      <c r="CE25" s="408"/>
      <c r="CF25" s="408"/>
      <c r="CG25" s="408"/>
      <c r="CH25" s="408"/>
      <c r="CI25" s="408"/>
      <c r="CJ25" s="408"/>
      <c r="CK25" s="408"/>
      <c r="CL25" s="408"/>
      <c r="CM25" s="408"/>
      <c r="CN25" s="408"/>
      <c r="CO25" s="408"/>
      <c r="CP25" s="408"/>
      <c r="CQ25" s="408"/>
      <c r="CR25" s="408"/>
      <c r="CS25" s="408"/>
      <c r="CT25" s="408"/>
      <c r="CU25" s="408"/>
      <c r="CV25" s="408"/>
      <c r="CW25" s="408"/>
      <c r="CX25" s="408"/>
      <c r="CY25" s="408"/>
      <c r="CZ25" s="408"/>
      <c r="DA25" s="408"/>
      <c r="DB25" s="408"/>
      <c r="DC25" s="408"/>
      <c r="DD25" s="408"/>
      <c r="DE25" s="408"/>
      <c r="DF25" s="408"/>
      <c r="DG25" s="408"/>
      <c r="DH25" s="408"/>
      <c r="DI25" s="408"/>
      <c r="DJ25" s="408"/>
      <c r="DK25" s="408"/>
      <c r="DL25" s="408"/>
      <c r="DM25" s="408"/>
      <c r="DN25" s="408"/>
      <c r="DO25" s="408"/>
      <c r="DP25" s="408"/>
      <c r="DQ25" s="408"/>
      <c r="DR25" s="408"/>
      <c r="DS25" s="408"/>
      <c r="DT25" s="408"/>
      <c r="DU25" s="408"/>
      <c r="DV25" s="408"/>
      <c r="DW25" s="408"/>
      <c r="DX25" s="408"/>
      <c r="DY25" s="408"/>
      <c r="DZ25" s="408"/>
      <c r="EA25" s="408"/>
      <c r="EB25" s="408"/>
      <c r="EC25" s="408"/>
      <c r="ED25" s="408"/>
      <c r="EE25" s="408"/>
      <c r="EF25" s="408"/>
      <c r="EG25" s="408"/>
      <c r="EH25" s="408"/>
      <c r="EI25" s="408"/>
      <c r="EJ25" s="408"/>
      <c r="EK25" s="408"/>
      <c r="EL25" s="408"/>
      <c r="EM25" s="408"/>
      <c r="EN25" s="408"/>
      <c r="EO25" s="408"/>
      <c r="EP25" s="408"/>
      <c r="EQ25" s="408"/>
      <c r="ER25" s="408"/>
      <c r="ES25" s="408"/>
      <c r="ET25" s="408"/>
      <c r="EU25" s="408"/>
      <c r="EV25" s="408"/>
      <c r="EW25" s="408"/>
      <c r="EX25" s="408"/>
      <c r="EY25" s="408"/>
      <c r="EZ25" s="408"/>
      <c r="FA25" s="408"/>
      <c r="FB25" s="408"/>
      <c r="FC25" s="408"/>
      <c r="FD25" s="408"/>
      <c r="FE25" s="408"/>
      <c r="FF25" s="408"/>
      <c r="FG25" s="408"/>
      <c r="FH25" s="408"/>
      <c r="FI25" s="408"/>
      <c r="FJ25" s="408"/>
      <c r="FK25" s="408"/>
      <c r="FL25" s="408"/>
      <c r="FM25" s="408"/>
      <c r="FN25" s="408"/>
      <c r="FO25" s="408"/>
      <c r="FP25" s="408"/>
      <c r="FQ25" s="408"/>
      <c r="FR25" s="408"/>
      <c r="FS25" s="408"/>
      <c r="FT25" s="408"/>
      <c r="FU25" s="408"/>
      <c r="FV25" s="408"/>
      <c r="FW25" s="408"/>
      <c r="FX25" s="408"/>
      <c r="FY25" s="408"/>
      <c r="FZ25" s="408"/>
      <c r="GA25" s="408"/>
      <c r="GB25" s="408"/>
      <c r="GC25" s="408"/>
      <c r="GD25" s="408"/>
      <c r="GE25" s="408"/>
      <c r="GF25" s="408"/>
      <c r="GG25" s="408"/>
      <c r="GH25" s="408"/>
      <c r="GI25" s="408"/>
      <c r="GJ25" s="408"/>
      <c r="GK25" s="408"/>
      <c r="GL25" s="408"/>
      <c r="GM25" s="408"/>
      <c r="GN25" s="408"/>
      <c r="GO25" s="408"/>
      <c r="GP25" s="408"/>
      <c r="GQ25" s="408"/>
      <c r="GR25" s="408"/>
      <c r="GS25" s="408"/>
      <c r="GT25" s="408"/>
      <c r="GU25" s="408"/>
      <c r="GV25" s="408"/>
      <c r="GW25" s="408"/>
      <c r="GX25" s="408"/>
      <c r="GY25" s="408"/>
      <c r="GZ25" s="408"/>
      <c r="HA25" s="408"/>
      <c r="HB25" s="408"/>
      <c r="HC25" s="408"/>
      <c r="HD25" s="408"/>
      <c r="HE25" s="408"/>
      <c r="HF25" s="408"/>
      <c r="HG25" s="408"/>
      <c r="HH25" s="408"/>
      <c r="HI25" s="408"/>
      <c r="HJ25" s="408"/>
      <c r="HK25" s="408"/>
      <c r="HL25" s="408"/>
      <c r="HM25" s="408"/>
      <c r="HN25" s="408"/>
      <c r="HO25" s="408"/>
      <c r="HP25" s="408"/>
      <c r="HQ25" s="408"/>
      <c r="HR25" s="408"/>
      <c r="HS25" s="408"/>
      <c r="HT25" s="408"/>
      <c r="HU25" s="408"/>
      <c r="HV25" s="408"/>
      <c r="HW25" s="408"/>
      <c r="HX25" s="408"/>
      <c r="HY25" s="408"/>
      <c r="HZ25" s="408"/>
      <c r="IA25" s="408"/>
      <c r="IB25" s="408"/>
      <c r="IC25" s="408"/>
      <c r="ID25" s="408"/>
      <c r="IE25" s="408"/>
      <c r="IF25" s="408"/>
    </row>
    <row r="26" spans="1:240" ht="14.1" customHeight="1">
      <c r="A26" s="406" t="s">
        <v>414</v>
      </c>
    </row>
    <row r="27" spans="1:240" ht="14.1" customHeight="1">
      <c r="A27" s="406"/>
      <c r="P27" s="406"/>
    </row>
    <row r="28" spans="1:240" ht="14.1" customHeight="1">
      <c r="A28" s="407" t="s">
        <v>170</v>
      </c>
      <c r="P28" s="405"/>
    </row>
    <row r="29" spans="1:240" ht="14.1" customHeight="1">
      <c r="A29" s="406" t="s">
        <v>39</v>
      </c>
      <c r="P29" s="405"/>
    </row>
    <row r="30" spans="1:240" ht="14.1" customHeight="1">
      <c r="P30" s="405"/>
    </row>
    <row r="31" spans="1:240" ht="14.1" customHeight="1">
      <c r="P31" s="405"/>
    </row>
    <row r="32" spans="1:240" ht="14.1" customHeight="1">
      <c r="P32" s="405"/>
    </row>
    <row r="33" spans="1:16" ht="14.1" customHeight="1">
      <c r="P33" s="405"/>
    </row>
    <row r="34" spans="1:16" ht="14.1" customHeight="1">
      <c r="P34" s="405"/>
    </row>
    <row r="35" spans="1:16" ht="14.1" customHeight="1">
      <c r="A35" s="403"/>
      <c r="E35" s="403"/>
      <c r="J35" s="403"/>
      <c r="K35" s="403"/>
      <c r="L35" s="403"/>
      <c r="M35" s="403"/>
      <c r="N35" s="403"/>
      <c r="P35" s="405"/>
    </row>
    <row r="36" spans="1:16" ht="14.1" customHeight="1">
      <c r="A36" s="403"/>
      <c r="E36" s="403"/>
      <c r="J36" s="403"/>
      <c r="K36" s="403"/>
      <c r="L36" s="403"/>
      <c r="M36" s="403"/>
      <c r="N36" s="403"/>
      <c r="P36" s="405"/>
    </row>
    <row r="37" spans="1:16" ht="14.1" customHeight="1">
      <c r="A37" s="403"/>
      <c r="E37" s="403"/>
      <c r="J37" s="403"/>
      <c r="K37" s="403"/>
      <c r="L37" s="403"/>
      <c r="M37" s="403"/>
      <c r="N37" s="403"/>
      <c r="P37" s="405"/>
    </row>
  </sheetData>
  <pageMargins left="0" right="0" top="1" bottom="0.5" header="0" footer="0"/>
  <pageSetup scale="63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S37"/>
  <sheetViews>
    <sheetView showGridLines="0" zoomScaleNormal="100" workbookViewId="0"/>
  </sheetViews>
  <sheetFormatPr defaultColWidth="10.42578125" defaultRowHeight="12" customHeight="1"/>
  <cols>
    <col min="1" max="1" width="34.28515625" style="440" customWidth="1"/>
    <col min="2" max="14" width="13.7109375" style="439" customWidth="1"/>
    <col min="15" max="15" width="2.42578125" style="439" customWidth="1"/>
    <col min="16" max="16" width="44.140625" style="439" bestFit="1" customWidth="1"/>
    <col min="17" max="17" width="47.7109375" style="439" customWidth="1"/>
    <col min="18" max="16384" width="10.42578125" style="439"/>
  </cols>
  <sheetData>
    <row r="1" spans="1:19" s="456" customFormat="1" ht="12" customHeight="1">
      <c r="A1" s="463" t="s">
        <v>474</v>
      </c>
      <c r="P1" s="463"/>
    </row>
    <row r="2" spans="1:19" s="442" customFormat="1" ht="12" customHeight="1">
      <c r="A2" s="435" t="s">
        <v>19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35" t="s">
        <v>19</v>
      </c>
      <c r="Q2" s="403"/>
      <c r="R2" s="403"/>
      <c r="S2" s="403"/>
    </row>
    <row r="3" spans="1:19" s="442" customFormat="1" ht="24" customHeight="1">
      <c r="A3" s="454" t="s">
        <v>473</v>
      </c>
      <c r="B3" s="403"/>
      <c r="C3" s="403"/>
      <c r="D3" s="404"/>
      <c r="E3" s="404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62" t="s">
        <v>472</v>
      </c>
      <c r="Q3" s="403"/>
      <c r="R3" s="403"/>
      <c r="S3" s="403"/>
    </row>
    <row r="4" spans="1:19" s="442" customFormat="1" ht="24" customHeight="1">
      <c r="A4" s="432" t="s">
        <v>445</v>
      </c>
      <c r="B4" s="403"/>
      <c r="C4" s="403"/>
      <c r="D4" s="403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3"/>
      <c r="P4" s="432" t="s">
        <v>444</v>
      </c>
      <c r="Q4" s="403"/>
      <c r="R4" s="403"/>
      <c r="S4" s="403"/>
    </row>
    <row r="5" spans="1:19" ht="12" customHeight="1">
      <c r="A5" s="461"/>
      <c r="B5" s="430"/>
      <c r="C5" s="430"/>
      <c r="D5" s="431"/>
      <c r="E5" s="431"/>
      <c r="F5" s="430"/>
      <c r="G5" s="430"/>
      <c r="H5" s="423"/>
      <c r="I5" s="423"/>
      <c r="J5" s="21"/>
      <c r="K5" s="21"/>
      <c r="L5" s="21"/>
      <c r="M5" s="21"/>
      <c r="N5" s="21"/>
      <c r="O5" s="430"/>
      <c r="P5" s="460"/>
      <c r="Q5" s="423"/>
      <c r="R5" s="423"/>
      <c r="S5" s="423"/>
    </row>
    <row r="6" spans="1:19" ht="12" customHeight="1">
      <c r="A6" s="458"/>
      <c r="B6" s="428">
        <v>2000</v>
      </c>
      <c r="C6" s="428">
        <v>2001</v>
      </c>
      <c r="D6" s="428">
        <v>2002</v>
      </c>
      <c r="E6" s="428" t="s">
        <v>443</v>
      </c>
      <c r="F6" s="459">
        <v>2004</v>
      </c>
      <c r="G6" s="459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119">
        <v>2011</v>
      </c>
      <c r="N6" s="119">
        <v>2012</v>
      </c>
      <c r="O6" s="427" t="s">
        <v>17</v>
      </c>
      <c r="P6" s="458"/>
      <c r="Q6" s="423"/>
      <c r="R6" s="423"/>
      <c r="S6" s="423"/>
    </row>
    <row r="7" spans="1:19" ht="15.9" customHeight="1">
      <c r="A7" s="450"/>
      <c r="B7" s="423"/>
      <c r="C7" s="423"/>
      <c r="D7" s="423"/>
      <c r="E7" s="423"/>
      <c r="F7" s="423"/>
      <c r="G7" s="423"/>
      <c r="H7" s="21"/>
      <c r="I7" s="21"/>
      <c r="J7" s="21"/>
      <c r="K7" s="21"/>
      <c r="L7" s="21"/>
      <c r="M7" s="21"/>
      <c r="N7" s="21"/>
      <c r="O7" s="423"/>
      <c r="P7" s="450"/>
      <c r="Q7" s="423"/>
      <c r="R7" s="423"/>
      <c r="S7" s="423"/>
    </row>
    <row r="8" spans="1:19" ht="15.9" customHeight="1">
      <c r="A8" s="450"/>
      <c r="B8" s="423"/>
      <c r="C8" s="423"/>
      <c r="D8" s="423"/>
      <c r="E8" s="423"/>
      <c r="F8" s="423"/>
      <c r="G8" s="423"/>
      <c r="H8" s="21"/>
      <c r="I8" s="21"/>
      <c r="J8" s="21"/>
      <c r="K8" s="21"/>
      <c r="L8" s="21"/>
      <c r="M8" s="21"/>
      <c r="N8" s="21"/>
      <c r="O8" s="423"/>
      <c r="P8" s="450"/>
      <c r="Q8" s="423"/>
      <c r="R8" s="423"/>
      <c r="S8" s="423"/>
    </row>
    <row r="9" spans="1:19" ht="15.9" customHeight="1">
      <c r="A9" s="450"/>
      <c r="B9" s="423"/>
      <c r="C9" s="423"/>
      <c r="D9" s="423"/>
      <c r="E9" s="423"/>
      <c r="F9" s="423"/>
      <c r="G9" s="423"/>
      <c r="H9" s="21"/>
      <c r="I9" s="21"/>
      <c r="J9" s="21"/>
      <c r="K9" s="21"/>
      <c r="L9" s="21"/>
      <c r="M9" s="21"/>
      <c r="N9" s="21"/>
      <c r="O9" s="423"/>
      <c r="P9" s="450"/>
      <c r="Q9" s="423"/>
      <c r="R9" s="423"/>
      <c r="S9" s="423"/>
    </row>
    <row r="10" spans="1:19" s="456" customFormat="1" ht="12" customHeight="1">
      <c r="A10" s="455" t="s">
        <v>471</v>
      </c>
      <c r="B10" s="453">
        <v>45033993</v>
      </c>
      <c r="C10" s="453">
        <v>48428631</v>
      </c>
      <c r="D10" s="453">
        <v>51783220</v>
      </c>
      <c r="E10" s="453">
        <v>52451593</v>
      </c>
      <c r="F10" s="453">
        <v>57038064</v>
      </c>
      <c r="G10" s="453">
        <v>61115046</v>
      </c>
      <c r="H10" s="453">
        <v>64520779</v>
      </c>
      <c r="I10" s="453">
        <v>66644400</v>
      </c>
      <c r="J10" s="453">
        <v>72144836</v>
      </c>
      <c r="K10" s="453">
        <v>70677160</v>
      </c>
      <c r="L10" s="453">
        <v>74926085</v>
      </c>
      <c r="M10" s="453">
        <v>79858786</v>
      </c>
      <c r="N10" s="453">
        <v>83060415</v>
      </c>
      <c r="O10" s="453"/>
      <c r="P10" s="457" t="s">
        <v>470</v>
      </c>
      <c r="R10" s="453"/>
      <c r="S10" s="453"/>
    </row>
    <row r="11" spans="1:19" ht="14.1" customHeight="1">
      <c r="A11" s="67" t="s">
        <v>469</v>
      </c>
      <c r="B11" s="448">
        <v>37726410</v>
      </c>
      <c r="C11" s="448">
        <v>39241363</v>
      </c>
      <c r="D11" s="448">
        <v>40848994</v>
      </c>
      <c r="E11" s="448">
        <v>41961262</v>
      </c>
      <c r="F11" s="448">
        <v>45406710</v>
      </c>
      <c r="G11" s="448">
        <v>47809319</v>
      </c>
      <c r="H11" s="448">
        <v>49914615</v>
      </c>
      <c r="I11" s="448">
        <v>51007777</v>
      </c>
      <c r="J11" s="448">
        <v>54250408</v>
      </c>
      <c r="K11" s="448">
        <v>54557732</v>
      </c>
      <c r="L11" s="448">
        <v>56112385</v>
      </c>
      <c r="M11" s="448">
        <v>60279286</v>
      </c>
      <c r="N11" s="448">
        <v>63293398</v>
      </c>
      <c r="O11" s="448"/>
      <c r="P11" s="67" t="s">
        <v>468</v>
      </c>
      <c r="R11" s="448"/>
      <c r="S11" s="448"/>
    </row>
    <row r="12" spans="1:19" s="442" customFormat="1" ht="14.1" customHeight="1">
      <c r="A12" s="441" t="s">
        <v>467</v>
      </c>
      <c r="B12" s="448">
        <v>7307583</v>
      </c>
      <c r="C12" s="448">
        <v>9187268</v>
      </c>
      <c r="D12" s="448">
        <v>10934226</v>
      </c>
      <c r="E12" s="448">
        <v>10490331</v>
      </c>
      <c r="F12" s="448">
        <v>11631354</v>
      </c>
      <c r="G12" s="448">
        <v>13305727</v>
      </c>
      <c r="H12" s="448">
        <v>14606164</v>
      </c>
      <c r="I12" s="448">
        <v>15636623</v>
      </c>
      <c r="J12" s="448">
        <v>17894428</v>
      </c>
      <c r="K12" s="448">
        <v>16119428</v>
      </c>
      <c r="L12" s="448">
        <v>18813700</v>
      </c>
      <c r="M12" s="448">
        <v>19579500</v>
      </c>
      <c r="N12" s="448">
        <v>19767017</v>
      </c>
      <c r="O12" s="448"/>
      <c r="P12" s="441" t="s">
        <v>466</v>
      </c>
      <c r="R12" s="448"/>
      <c r="S12" s="448"/>
    </row>
    <row r="13" spans="1:19" s="442" customFormat="1" ht="14.1" customHeight="1">
      <c r="A13" s="441"/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48"/>
      <c r="R13" s="448"/>
      <c r="S13" s="448"/>
    </row>
    <row r="14" spans="1:19" s="452" customFormat="1" ht="14.1" customHeight="1">
      <c r="A14" s="455" t="s">
        <v>465</v>
      </c>
      <c r="B14" s="453">
        <v>45033993</v>
      </c>
      <c r="C14" s="453">
        <v>48428631</v>
      </c>
      <c r="D14" s="453">
        <v>51783220</v>
      </c>
      <c r="E14" s="453">
        <v>52451593</v>
      </c>
      <c r="F14" s="453">
        <v>57038064</v>
      </c>
      <c r="G14" s="453">
        <v>61115046</v>
      </c>
      <c r="H14" s="453">
        <v>64520779</v>
      </c>
      <c r="I14" s="453">
        <v>66644400</v>
      </c>
      <c r="J14" s="453">
        <v>72144836</v>
      </c>
      <c r="K14" s="453">
        <v>70677160</v>
      </c>
      <c r="L14" s="453">
        <v>74926085</v>
      </c>
      <c r="M14" s="453">
        <v>79858786</v>
      </c>
      <c r="N14" s="453">
        <v>83060415</v>
      </c>
      <c r="O14" s="453"/>
      <c r="P14" s="454" t="s">
        <v>464</v>
      </c>
      <c r="R14" s="453"/>
      <c r="S14" s="453"/>
    </row>
    <row r="15" spans="1:19" s="442" customFormat="1" ht="14.1" customHeight="1">
      <c r="A15" s="67" t="s">
        <v>463</v>
      </c>
      <c r="B15" s="448">
        <v>33785563</v>
      </c>
      <c r="C15" s="448">
        <v>37358731</v>
      </c>
      <c r="D15" s="448">
        <v>40644268</v>
      </c>
      <c r="E15" s="448">
        <v>40509503</v>
      </c>
      <c r="F15" s="448">
        <v>43044517</v>
      </c>
      <c r="G15" s="448">
        <v>45913431</v>
      </c>
      <c r="H15" s="448">
        <v>48235897</v>
      </c>
      <c r="I15" s="448">
        <v>50356715</v>
      </c>
      <c r="J15" s="448">
        <v>55371135</v>
      </c>
      <c r="K15" s="448">
        <v>54706642</v>
      </c>
      <c r="L15" s="448">
        <v>58558027</v>
      </c>
      <c r="M15" s="448">
        <v>62651900</v>
      </c>
      <c r="N15" s="448">
        <v>65357185</v>
      </c>
      <c r="O15" s="448"/>
      <c r="P15" s="67" t="s">
        <v>462</v>
      </c>
      <c r="R15" s="448"/>
      <c r="S15" s="448"/>
    </row>
    <row r="16" spans="1:19" s="442" customFormat="1" ht="14.1" customHeight="1">
      <c r="A16" s="67" t="s">
        <v>461</v>
      </c>
      <c r="B16" s="448">
        <v>27858446</v>
      </c>
      <c r="C16" s="448">
        <v>29435371</v>
      </c>
      <c r="D16" s="448">
        <v>31304508</v>
      </c>
      <c r="E16" s="448">
        <v>32158291</v>
      </c>
      <c r="F16" s="448">
        <v>34136114</v>
      </c>
      <c r="G16" s="448">
        <v>35604531</v>
      </c>
      <c r="H16" s="448">
        <v>37125765</v>
      </c>
      <c r="I16" s="448">
        <v>38775487</v>
      </c>
      <c r="J16" s="448">
        <v>41186204</v>
      </c>
      <c r="K16" s="448">
        <v>41558650</v>
      </c>
      <c r="L16" s="448">
        <v>43398433</v>
      </c>
      <c r="M16" s="448">
        <v>45733207</v>
      </c>
      <c r="N16" s="448">
        <v>47927945</v>
      </c>
      <c r="O16" s="448"/>
      <c r="P16" s="67" t="s">
        <v>460</v>
      </c>
      <c r="R16" s="448"/>
      <c r="S16" s="448"/>
    </row>
    <row r="17" spans="1:19" s="442" customFormat="1" ht="14.1" customHeight="1">
      <c r="A17" s="451" t="s">
        <v>459</v>
      </c>
      <c r="B17" s="448">
        <v>4691907</v>
      </c>
      <c r="C17" s="448">
        <v>4535972</v>
      </c>
      <c r="D17" s="448">
        <v>4643172</v>
      </c>
      <c r="E17" s="448">
        <v>4696702</v>
      </c>
      <c r="F17" s="448">
        <v>4907145</v>
      </c>
      <c r="G17" s="448">
        <v>5081390</v>
      </c>
      <c r="H17" s="448">
        <v>5274232</v>
      </c>
      <c r="I17" s="448">
        <v>5574209</v>
      </c>
      <c r="J17" s="448">
        <v>6191348</v>
      </c>
      <c r="K17" s="448">
        <v>6910254</v>
      </c>
      <c r="L17" s="448">
        <v>7013302</v>
      </c>
      <c r="M17" s="448">
        <v>7328064</v>
      </c>
      <c r="N17" s="448">
        <v>7949324</v>
      </c>
      <c r="O17" s="448"/>
      <c r="P17" s="451" t="s">
        <v>458</v>
      </c>
      <c r="R17" s="448"/>
      <c r="S17" s="448"/>
    </row>
    <row r="18" spans="1:19" s="442" customFormat="1" ht="14.1" customHeight="1">
      <c r="A18" s="67" t="s">
        <v>457</v>
      </c>
      <c r="B18" s="448">
        <v>23166539</v>
      </c>
      <c r="C18" s="448">
        <v>24899399</v>
      </c>
      <c r="D18" s="448">
        <v>26661336</v>
      </c>
      <c r="E18" s="448">
        <v>27461589</v>
      </c>
      <c r="F18" s="448">
        <v>29228969</v>
      </c>
      <c r="G18" s="448">
        <v>30523141</v>
      </c>
      <c r="H18" s="448">
        <v>31851533</v>
      </c>
      <c r="I18" s="448">
        <v>33201278</v>
      </c>
      <c r="J18" s="448">
        <v>34994856</v>
      </c>
      <c r="K18" s="448">
        <v>34648396</v>
      </c>
      <c r="L18" s="448">
        <v>36385131</v>
      </c>
      <c r="M18" s="448">
        <v>38405143</v>
      </c>
      <c r="N18" s="448">
        <v>39978621</v>
      </c>
      <c r="O18" s="448"/>
      <c r="P18" s="451" t="s">
        <v>456</v>
      </c>
      <c r="R18" s="448"/>
      <c r="S18" s="448"/>
    </row>
    <row r="19" spans="1:19" s="442" customFormat="1" ht="14.1" customHeight="1">
      <c r="A19" s="450" t="s">
        <v>455</v>
      </c>
      <c r="B19" s="448">
        <v>5927117</v>
      </c>
      <c r="C19" s="448">
        <v>7923360</v>
      </c>
      <c r="D19" s="448">
        <v>9339760</v>
      </c>
      <c r="E19" s="448">
        <v>8351212</v>
      </c>
      <c r="F19" s="448">
        <v>8908403</v>
      </c>
      <c r="G19" s="448">
        <v>10308900</v>
      </c>
      <c r="H19" s="448">
        <v>11110132</v>
      </c>
      <c r="I19" s="448">
        <v>11581228</v>
      </c>
      <c r="J19" s="448">
        <v>14184931</v>
      </c>
      <c r="K19" s="448">
        <v>13147992</v>
      </c>
      <c r="L19" s="448">
        <v>15159594</v>
      </c>
      <c r="M19" s="448">
        <v>16918693</v>
      </c>
      <c r="N19" s="448">
        <v>17429240</v>
      </c>
      <c r="O19" s="448"/>
      <c r="P19" s="450" t="s">
        <v>454</v>
      </c>
      <c r="R19" s="448"/>
      <c r="S19" s="448"/>
    </row>
    <row r="20" spans="1:19" s="442" customFormat="1" ht="14.1" customHeight="1">
      <c r="A20" s="67" t="s">
        <v>453</v>
      </c>
      <c r="B20" s="448">
        <v>73324</v>
      </c>
      <c r="C20" s="448">
        <v>883806</v>
      </c>
      <c r="D20" s="448">
        <v>1026590</v>
      </c>
      <c r="E20" s="448">
        <v>6704</v>
      </c>
      <c r="F20" s="448">
        <v>123272</v>
      </c>
      <c r="G20" s="448">
        <v>579908</v>
      </c>
      <c r="H20" s="448">
        <v>896314</v>
      </c>
      <c r="I20" s="448">
        <v>987281</v>
      </c>
      <c r="J20" s="448">
        <v>1898716</v>
      </c>
      <c r="K20" s="448">
        <v>1304663</v>
      </c>
      <c r="L20" s="448">
        <v>2710951</v>
      </c>
      <c r="M20" s="448">
        <v>2498828</v>
      </c>
      <c r="N20" s="448">
        <v>1373740</v>
      </c>
      <c r="O20" s="448"/>
      <c r="P20" s="67" t="s">
        <v>452</v>
      </c>
      <c r="R20" s="448"/>
      <c r="S20" s="448"/>
    </row>
    <row r="21" spans="1:19" s="442" customFormat="1" ht="14.1" customHeight="1">
      <c r="A21" s="67" t="s">
        <v>451</v>
      </c>
      <c r="B21" s="448">
        <v>5853793</v>
      </c>
      <c r="C21" s="448">
        <v>7039554</v>
      </c>
      <c r="D21" s="448">
        <v>8313170</v>
      </c>
      <c r="E21" s="448">
        <v>8344508</v>
      </c>
      <c r="F21" s="448">
        <v>8785131</v>
      </c>
      <c r="G21" s="448">
        <v>9728992</v>
      </c>
      <c r="H21" s="448">
        <v>10213818</v>
      </c>
      <c r="I21" s="448">
        <v>10593947</v>
      </c>
      <c r="J21" s="448">
        <v>12286215</v>
      </c>
      <c r="K21" s="448">
        <v>11843329</v>
      </c>
      <c r="L21" s="448">
        <v>12448643</v>
      </c>
      <c r="M21" s="448">
        <v>14419865</v>
      </c>
      <c r="N21" s="448">
        <v>16055500</v>
      </c>
      <c r="O21" s="448"/>
      <c r="P21" s="67" t="s">
        <v>450</v>
      </c>
      <c r="R21" s="448"/>
      <c r="S21" s="448"/>
    </row>
    <row r="22" spans="1:19" s="442" customFormat="1" ht="14.1" customHeight="1">
      <c r="A22" s="67" t="s">
        <v>449</v>
      </c>
      <c r="B22" s="448">
        <v>11248430</v>
      </c>
      <c r="C22" s="448">
        <v>11069900</v>
      </c>
      <c r="D22" s="448">
        <v>11138952</v>
      </c>
      <c r="E22" s="448">
        <v>11942090</v>
      </c>
      <c r="F22" s="448">
        <v>13993547</v>
      </c>
      <c r="G22" s="448">
        <v>15201615</v>
      </c>
      <c r="H22" s="448">
        <v>16284882</v>
      </c>
      <c r="I22" s="448">
        <v>16287685</v>
      </c>
      <c r="J22" s="448">
        <v>16773701</v>
      </c>
      <c r="K22" s="448">
        <v>15970518</v>
      </c>
      <c r="L22" s="448">
        <v>16368058</v>
      </c>
      <c r="M22" s="448">
        <v>17206886</v>
      </c>
      <c r="N22" s="448">
        <v>17703230</v>
      </c>
      <c r="O22" s="448"/>
      <c r="P22" s="449" t="s">
        <v>448</v>
      </c>
      <c r="R22" s="448"/>
      <c r="S22" s="448"/>
    </row>
    <row r="23" spans="1:19" s="442" customFormat="1" ht="14.1" customHeight="1">
      <c r="A23" s="410"/>
      <c r="B23" s="447"/>
      <c r="C23" s="447"/>
      <c r="D23" s="447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0"/>
      <c r="Q23" s="403"/>
      <c r="R23" s="403"/>
      <c r="S23" s="403"/>
    </row>
    <row r="24" spans="1:19" s="442" customFormat="1" ht="14.1" customHeight="1">
      <c r="A24" s="446"/>
      <c r="B24" s="445"/>
      <c r="C24" s="445"/>
      <c r="D24" s="445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Q24" s="403"/>
      <c r="R24" s="403"/>
      <c r="S24" s="403"/>
    </row>
    <row r="25" spans="1:19" s="442" customFormat="1" ht="14.1" customHeight="1">
      <c r="A25" s="407" t="s">
        <v>178</v>
      </c>
      <c r="B25" s="403"/>
      <c r="C25" s="403"/>
      <c r="D25" s="403"/>
      <c r="E25" s="403"/>
      <c r="F25" s="403"/>
      <c r="G25" s="403"/>
      <c r="H25" s="403"/>
      <c r="I25" s="403"/>
      <c r="J25" s="403"/>
      <c r="K25" s="403"/>
      <c r="L25" s="403"/>
      <c r="M25" s="403"/>
      <c r="N25" s="403"/>
      <c r="O25" s="403"/>
      <c r="Q25" s="403"/>
      <c r="R25" s="403"/>
      <c r="S25" s="403"/>
    </row>
    <row r="26" spans="1:19" s="442" customFormat="1" ht="14.1" customHeight="1">
      <c r="A26" s="441" t="s">
        <v>18</v>
      </c>
      <c r="B26" s="445"/>
      <c r="C26" s="445"/>
      <c r="D26" s="445"/>
      <c r="E26" s="403"/>
      <c r="F26" s="403"/>
      <c r="G26" s="403"/>
      <c r="H26" s="403"/>
      <c r="I26" s="403"/>
      <c r="J26" s="403"/>
      <c r="K26" s="403"/>
      <c r="L26" s="403"/>
      <c r="M26" s="403"/>
      <c r="N26" s="403"/>
      <c r="O26" s="403"/>
      <c r="P26" s="441"/>
      <c r="Q26" s="403"/>
      <c r="R26" s="403"/>
      <c r="S26" s="403"/>
    </row>
    <row r="27" spans="1:19" s="442" customFormat="1" ht="14.1" customHeight="1">
      <c r="A27" s="441"/>
      <c r="B27" s="444"/>
      <c r="C27" s="444"/>
      <c r="D27" s="444"/>
      <c r="E27" s="444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0"/>
      <c r="Q27" s="403"/>
      <c r="R27" s="403"/>
      <c r="S27" s="403"/>
    </row>
    <row r="28" spans="1:19" ht="14.1" customHeight="1">
      <c r="A28" s="407" t="s">
        <v>170</v>
      </c>
      <c r="P28" s="440"/>
    </row>
    <row r="29" spans="1:19" ht="14.1" customHeight="1">
      <c r="A29" s="441" t="s">
        <v>39</v>
      </c>
    </row>
    <row r="30" spans="1:19" ht="14.1" customHeight="1"/>
    <row r="31" spans="1:19" ht="14.1" customHeight="1"/>
    <row r="32" spans="1:19" ht="14.1" customHeight="1"/>
    <row r="33" s="439" customFormat="1" ht="14.1" customHeight="1"/>
    <row r="34" s="439" customFormat="1" ht="14.1" customHeight="1"/>
    <row r="35" s="439" customFormat="1" ht="14.1" customHeight="1"/>
    <row r="36" s="439" customFormat="1" ht="14.1" customHeight="1"/>
    <row r="37" s="439" customFormat="1" ht="14.1" customHeight="1"/>
  </sheetData>
  <pageMargins left="0" right="0" top="1" bottom="0.5" header="0" footer="0"/>
  <pageSetup scale="66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showGridLines="0" workbookViewId="0"/>
  </sheetViews>
  <sheetFormatPr defaultColWidth="11.28515625" defaultRowHeight="12" customHeight="1"/>
  <cols>
    <col min="1" max="1" width="27.7109375" style="44" customWidth="1"/>
    <col min="2" max="4" width="8.85546875" style="44" customWidth="1"/>
    <col min="5" max="5" width="8.85546875" style="21" customWidth="1"/>
    <col min="6" max="8" width="8.85546875" style="44" customWidth="1"/>
    <col min="9" max="14" width="8.85546875" style="21" customWidth="1"/>
    <col min="15" max="15" width="1.7109375" style="44" customWidth="1"/>
    <col min="16" max="16" width="40.140625" style="151" customWidth="1"/>
    <col min="17" max="20" width="10.7109375" style="44" customWidth="1"/>
    <col min="21" max="16384" width="11.28515625" style="44"/>
  </cols>
  <sheetData>
    <row r="1" spans="1:16" s="39" customFormat="1" ht="12" customHeight="1">
      <c r="A1" s="160" t="s">
        <v>2</v>
      </c>
      <c r="E1" s="161"/>
      <c r="I1" s="161"/>
      <c r="J1" s="161"/>
      <c r="K1" s="161"/>
      <c r="L1" s="161"/>
      <c r="M1" s="161"/>
      <c r="N1" s="161"/>
      <c r="P1" s="160"/>
    </row>
    <row r="2" spans="1:16" ht="12" customHeight="1">
      <c r="A2" s="120" t="s">
        <v>19</v>
      </c>
      <c r="P2" s="120" t="s">
        <v>19</v>
      </c>
    </row>
    <row r="3" spans="1:16" ht="12" customHeight="1">
      <c r="A3" s="39" t="s">
        <v>21</v>
      </c>
      <c r="P3" s="50" t="s">
        <v>0</v>
      </c>
    </row>
    <row r="4" spans="1:16" ht="12" customHeight="1">
      <c r="A4" s="44" t="s">
        <v>71</v>
      </c>
      <c r="P4" s="151" t="s">
        <v>58</v>
      </c>
    </row>
    <row r="5" spans="1:16" ht="12" customHeight="1">
      <c r="A5" s="49"/>
      <c r="B5" s="49"/>
      <c r="C5" s="49"/>
      <c r="D5" s="49"/>
      <c r="E5" s="68"/>
      <c r="F5" s="49"/>
      <c r="P5" s="70"/>
    </row>
    <row r="6" spans="1:16" ht="12" customHeight="1">
      <c r="A6" s="76"/>
      <c r="B6" s="72">
        <v>2000</v>
      </c>
      <c r="C6" s="72">
        <v>2001</v>
      </c>
      <c r="D6" s="72">
        <v>2002</v>
      </c>
      <c r="E6" s="71">
        <v>2003</v>
      </c>
      <c r="F6" s="76">
        <v>2004</v>
      </c>
      <c r="G6" s="76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119">
        <v>2011</v>
      </c>
      <c r="N6" s="119">
        <v>2012</v>
      </c>
      <c r="O6" s="76" t="s">
        <v>17</v>
      </c>
      <c r="P6" s="165"/>
    </row>
    <row r="7" spans="1:16" ht="24" customHeight="1">
      <c r="A7" s="66"/>
      <c r="P7" s="152"/>
    </row>
    <row r="8" spans="1:16" ht="12" customHeight="1">
      <c r="A8" s="134"/>
    </row>
    <row r="9" spans="1:16" ht="12" customHeight="1">
      <c r="A9" s="134" t="s">
        <v>72</v>
      </c>
      <c r="C9" s="135"/>
      <c r="P9" s="134" t="s">
        <v>73</v>
      </c>
    </row>
    <row r="10" spans="1:16" ht="12" customHeight="1">
      <c r="A10" s="134"/>
      <c r="C10" s="135"/>
      <c r="P10" s="134"/>
    </row>
    <row r="11" spans="1:16" ht="12" customHeight="1">
      <c r="A11" s="132" t="s">
        <v>74</v>
      </c>
      <c r="B11" s="53">
        <v>146209</v>
      </c>
      <c r="C11" s="53">
        <v>148746.39500000002</v>
      </c>
      <c r="D11" s="53">
        <v>143759.13099999999</v>
      </c>
      <c r="E11" s="23">
        <v>153518.29080000002</v>
      </c>
      <c r="F11" s="23">
        <v>192315.13374999998</v>
      </c>
      <c r="G11" s="23">
        <v>194171.69752124001</v>
      </c>
      <c r="H11" s="23">
        <v>195523.06036999999</v>
      </c>
      <c r="I11" s="23">
        <v>186547.14519999997</v>
      </c>
      <c r="J11" s="23">
        <v>184727.37399600001</v>
      </c>
      <c r="K11" s="23">
        <v>177414.38016633331</v>
      </c>
      <c r="L11" s="23">
        <v>177421.75870200002</v>
      </c>
      <c r="M11" s="23">
        <v>182356.92037000001</v>
      </c>
      <c r="N11" s="23">
        <v>184315.03735700002</v>
      </c>
      <c r="P11" s="132" t="s">
        <v>75</v>
      </c>
    </row>
    <row r="12" spans="1:16" ht="12" customHeight="1">
      <c r="A12" s="167" t="s">
        <v>84</v>
      </c>
      <c r="B12" s="53">
        <v>400</v>
      </c>
      <c r="C12" s="53">
        <v>407.45041666666663</v>
      </c>
      <c r="D12" s="53">
        <v>392.47074999999995</v>
      </c>
      <c r="E12" s="23">
        <v>417.80099999999999</v>
      </c>
      <c r="F12" s="23">
        <v>525.50225434498202</v>
      </c>
      <c r="G12" s="23">
        <v>531.97725348284939</v>
      </c>
      <c r="H12" s="23">
        <v>535.6796174520548</v>
      </c>
      <c r="I12" s="23">
        <v>511.08806904109582</v>
      </c>
      <c r="J12" s="23">
        <v>504.71960108196726</v>
      </c>
      <c r="K12" s="23">
        <v>486.06679497625566</v>
      </c>
      <c r="L12" s="23">
        <v>486.08701014246583</v>
      </c>
      <c r="M12" s="23">
        <v>499.60800101369864</v>
      </c>
      <c r="N12" s="23">
        <v>503.59299824316946</v>
      </c>
      <c r="P12" s="167" t="s">
        <v>94</v>
      </c>
    </row>
    <row r="13" spans="1:16" ht="12" customHeight="1">
      <c r="A13" s="168" t="s">
        <v>85</v>
      </c>
      <c r="B13" s="53"/>
      <c r="C13" s="53"/>
      <c r="D13" s="53"/>
      <c r="E13" s="23"/>
      <c r="F13" s="23"/>
      <c r="G13" s="23"/>
      <c r="H13" s="23"/>
      <c r="I13" s="23"/>
      <c r="J13" s="23"/>
      <c r="K13" s="23"/>
      <c r="L13" s="23"/>
      <c r="M13" s="23"/>
      <c r="N13" s="23"/>
      <c r="P13" s="167" t="s">
        <v>95</v>
      </c>
    </row>
    <row r="14" spans="1:16" ht="12" customHeight="1">
      <c r="A14" s="167" t="s">
        <v>86</v>
      </c>
      <c r="B14" s="53">
        <v>85047</v>
      </c>
      <c r="C14" s="53">
        <v>82929.339000000007</v>
      </c>
      <c r="D14" s="53">
        <v>80774.769</v>
      </c>
      <c r="E14" s="23">
        <v>74514.232999999993</v>
      </c>
      <c r="F14" s="23">
        <v>71947.52816999999</v>
      </c>
      <c r="G14" s="23">
        <v>70971.906101240005</v>
      </c>
      <c r="H14" s="23">
        <v>90438.21259000001</v>
      </c>
      <c r="I14" s="23">
        <v>94334.452079999988</v>
      </c>
      <c r="J14" s="23">
        <v>97570.637533000001</v>
      </c>
      <c r="K14" s="23">
        <v>102767.86953800001</v>
      </c>
      <c r="L14" s="23">
        <v>109944.02234900001</v>
      </c>
      <c r="M14" s="23">
        <v>130527.74763000001</v>
      </c>
      <c r="N14" s="23">
        <v>133656.08213699999</v>
      </c>
      <c r="P14" s="167" t="s">
        <v>96</v>
      </c>
    </row>
    <row r="15" spans="1:16" ht="12" customHeight="1">
      <c r="A15" s="167" t="s">
        <v>87</v>
      </c>
      <c r="B15" s="53">
        <v>61162</v>
      </c>
      <c r="C15" s="53">
        <v>65817.055999999997</v>
      </c>
      <c r="D15" s="53">
        <v>62984.361999999994</v>
      </c>
      <c r="E15" s="23">
        <v>79004.05780000001</v>
      </c>
      <c r="F15" s="23">
        <v>120367.60557999999</v>
      </c>
      <c r="G15" s="23">
        <v>123199.79142000002</v>
      </c>
      <c r="H15" s="23">
        <v>105084.84778000001</v>
      </c>
      <c r="I15" s="23">
        <v>92212.693119999996</v>
      </c>
      <c r="J15" s="23">
        <v>87156.736463000008</v>
      </c>
      <c r="K15" s="23">
        <v>74646.51062833333</v>
      </c>
      <c r="L15" s="23">
        <v>67477.736353</v>
      </c>
      <c r="M15" s="23">
        <v>51829.172739999995</v>
      </c>
      <c r="N15" s="23">
        <v>50658.955219999996</v>
      </c>
      <c r="P15" s="167" t="s">
        <v>97</v>
      </c>
    </row>
    <row r="16" spans="1:16" ht="12" customHeight="1">
      <c r="A16" s="132"/>
      <c r="B16" s="53"/>
      <c r="C16" s="53"/>
      <c r="D16" s="53"/>
      <c r="E16" s="23"/>
      <c r="F16" s="23"/>
      <c r="G16" s="23"/>
      <c r="H16" s="23"/>
      <c r="I16" s="23"/>
      <c r="J16" s="23"/>
      <c r="K16" s="23"/>
      <c r="L16" s="23"/>
      <c r="M16" s="23"/>
      <c r="N16" s="23"/>
      <c r="P16" s="132"/>
    </row>
    <row r="17" spans="1:16" ht="21.75" customHeight="1">
      <c r="A17" s="134" t="s">
        <v>76</v>
      </c>
      <c r="B17" s="53"/>
      <c r="C17" s="53"/>
      <c r="D17" s="53"/>
      <c r="E17" s="23"/>
      <c r="F17" s="23"/>
      <c r="G17" s="23"/>
      <c r="H17" s="23"/>
      <c r="I17" s="23"/>
      <c r="J17" s="23"/>
      <c r="K17" s="23"/>
      <c r="L17" s="23"/>
      <c r="M17" s="23"/>
      <c r="N17" s="23"/>
      <c r="P17" s="166" t="s">
        <v>77</v>
      </c>
    </row>
    <row r="18" spans="1:16" ht="12" customHeight="1">
      <c r="A18" s="134"/>
      <c r="B18" s="53"/>
      <c r="C18" s="53"/>
      <c r="D18" s="53"/>
      <c r="E18" s="23"/>
      <c r="F18" s="23"/>
      <c r="G18" s="23"/>
      <c r="H18" s="23"/>
      <c r="I18" s="23"/>
      <c r="J18" s="23"/>
      <c r="K18" s="23"/>
      <c r="L18" s="23"/>
      <c r="M18" s="23"/>
      <c r="N18" s="23"/>
      <c r="P18" s="134"/>
    </row>
    <row r="19" spans="1:16" ht="12" customHeight="1">
      <c r="A19" s="132" t="s">
        <v>74</v>
      </c>
      <c r="B19" s="53">
        <v>58940</v>
      </c>
      <c r="C19" s="53">
        <v>56809</v>
      </c>
      <c r="D19" s="53">
        <v>55466.995268706669</v>
      </c>
      <c r="E19" s="23">
        <v>52695.721999999994</v>
      </c>
      <c r="F19" s="23">
        <v>59678.246071428577</v>
      </c>
      <c r="G19" s="23">
        <v>61620.475999999995</v>
      </c>
      <c r="H19" s="23">
        <v>62901.536738942094</v>
      </c>
      <c r="I19" s="23">
        <v>65138.728426040951</v>
      </c>
      <c r="J19" s="23">
        <v>67553.238594699054</v>
      </c>
      <c r="K19" s="23">
        <v>68545.112288959048</v>
      </c>
      <c r="L19" s="23">
        <v>61886.287992944774</v>
      </c>
      <c r="M19" s="23">
        <v>69808.267120952383</v>
      </c>
      <c r="N19" s="23">
        <v>71565.893486732675</v>
      </c>
      <c r="P19" s="132" t="s">
        <v>75</v>
      </c>
    </row>
    <row r="20" spans="1:16" ht="12" customHeight="1">
      <c r="A20" s="167" t="s">
        <v>88</v>
      </c>
      <c r="B20" s="53">
        <v>10787</v>
      </c>
      <c r="C20" s="53">
        <v>10953.260999999999</v>
      </c>
      <c r="D20" s="53">
        <v>11353.761999999999</v>
      </c>
      <c r="E20" s="23">
        <v>10811.526</v>
      </c>
      <c r="F20" s="23">
        <v>11267.513999999999</v>
      </c>
      <c r="G20" s="23">
        <v>10438.921</v>
      </c>
      <c r="H20" s="23">
        <v>9809.7938095238096</v>
      </c>
      <c r="I20" s="23">
        <v>8466.9680000000008</v>
      </c>
      <c r="J20" s="23">
        <v>8862.1330000000016</v>
      </c>
      <c r="K20" s="23">
        <v>9143.3070000000007</v>
      </c>
      <c r="L20" s="23">
        <v>8906.5389999999989</v>
      </c>
      <c r="M20" s="23">
        <v>9850.1856100000005</v>
      </c>
      <c r="N20" s="23">
        <v>9047.9424999999992</v>
      </c>
      <c r="P20" s="167" t="s">
        <v>88</v>
      </c>
    </row>
    <row r="21" spans="1:16" ht="12" customHeight="1">
      <c r="A21" s="167" t="s">
        <v>89</v>
      </c>
      <c r="B21" s="23">
        <v>14078.769</v>
      </c>
      <c r="C21" s="53">
        <v>11898.356000000003</v>
      </c>
      <c r="D21" s="53">
        <v>10741.35</v>
      </c>
      <c r="E21" s="23">
        <v>8878.82</v>
      </c>
      <c r="F21" s="23">
        <v>10011.673999999999</v>
      </c>
      <c r="G21" s="23">
        <v>10474.184999999999</v>
      </c>
      <c r="H21" s="23">
        <v>11784.609000000002</v>
      </c>
      <c r="I21" s="23">
        <v>13663.455</v>
      </c>
      <c r="J21" s="23">
        <v>13366.316999999999</v>
      </c>
      <c r="K21" s="23">
        <v>10570.841</v>
      </c>
      <c r="L21" s="23">
        <v>9443.3979999999992</v>
      </c>
      <c r="M21" s="23">
        <v>10571.061930000002</v>
      </c>
      <c r="N21" s="23">
        <v>8238.2308400000002</v>
      </c>
      <c r="P21" s="167" t="s">
        <v>98</v>
      </c>
    </row>
    <row r="22" spans="1:16" ht="12" customHeight="1">
      <c r="A22" s="167" t="s">
        <v>90</v>
      </c>
      <c r="B22" s="53">
        <v>12080</v>
      </c>
      <c r="C22" s="53">
        <v>13450.357</v>
      </c>
      <c r="D22" s="53">
        <v>12438.746000000003</v>
      </c>
      <c r="E22" s="23">
        <v>11048.69</v>
      </c>
      <c r="F22" s="23">
        <v>11866.405999999999</v>
      </c>
      <c r="G22" s="23">
        <v>12458.754000000001</v>
      </c>
      <c r="H22" s="23">
        <v>12055.866023809525</v>
      </c>
      <c r="I22" s="23">
        <v>11178.823999999999</v>
      </c>
      <c r="J22" s="23">
        <v>11187.995000000001</v>
      </c>
      <c r="K22" s="23">
        <v>11179.744000000001</v>
      </c>
      <c r="L22" s="23">
        <v>7962.1319999999987</v>
      </c>
      <c r="M22" s="23">
        <v>11102.712090000001</v>
      </c>
      <c r="N22" s="23">
        <v>5593.9252300000007</v>
      </c>
      <c r="P22" s="167" t="s">
        <v>90</v>
      </c>
    </row>
    <row r="23" spans="1:16" ht="12" customHeight="1">
      <c r="A23" s="167" t="s">
        <v>91</v>
      </c>
      <c r="B23" s="53">
        <v>10226</v>
      </c>
      <c r="C23" s="53">
        <v>10836.869000000001</v>
      </c>
      <c r="D23" s="53">
        <v>10163.259</v>
      </c>
      <c r="E23" s="23">
        <v>10027.958999999999</v>
      </c>
      <c r="F23" s="23">
        <v>10312.44</v>
      </c>
      <c r="G23" s="23">
        <v>10628.096857142855</v>
      </c>
      <c r="H23" s="23">
        <v>11354.962999999998</v>
      </c>
      <c r="I23" s="23">
        <v>12628.592546190481</v>
      </c>
      <c r="J23" s="23">
        <v>13307.805714285711</v>
      </c>
      <c r="K23" s="23">
        <v>14264.772214285713</v>
      </c>
      <c r="L23" s="23">
        <v>12615.94992857143</v>
      </c>
      <c r="M23" s="23">
        <v>14799.053846190474</v>
      </c>
      <c r="N23" s="23">
        <v>17132.892212857143</v>
      </c>
      <c r="P23" s="167" t="s">
        <v>99</v>
      </c>
    </row>
    <row r="24" spans="1:16" ht="12" customHeight="1">
      <c r="A24" s="167" t="s">
        <v>92</v>
      </c>
      <c r="B24" s="53">
        <v>2818</v>
      </c>
      <c r="C24" s="53">
        <v>2406.5239999999999</v>
      </c>
      <c r="D24" s="53">
        <v>2059.9090000000001</v>
      </c>
      <c r="E24" s="23">
        <v>2229.9949999999999</v>
      </c>
      <c r="F24" s="23">
        <v>2184.11</v>
      </c>
      <c r="G24" s="23">
        <v>2119.7780000000002</v>
      </c>
      <c r="H24" s="23">
        <v>2113.9580000000005</v>
      </c>
      <c r="I24" s="23">
        <v>1401.1970000000001</v>
      </c>
      <c r="J24" s="23">
        <v>2073.152</v>
      </c>
      <c r="K24" s="23">
        <v>2159.248</v>
      </c>
      <c r="L24" s="23">
        <v>1991.4410000000003</v>
      </c>
      <c r="M24" s="23">
        <v>2530.3777800000003</v>
      </c>
      <c r="N24" s="23">
        <v>2673.9515999999999</v>
      </c>
      <c r="P24" s="167" t="s">
        <v>100</v>
      </c>
    </row>
    <row r="25" spans="1:16" ht="12" customHeight="1">
      <c r="A25" s="167" t="s">
        <v>93</v>
      </c>
      <c r="B25" s="53">
        <v>6142</v>
      </c>
      <c r="C25" s="53">
        <v>7263.4879999999976</v>
      </c>
      <c r="D25" s="53">
        <v>8709.9692687066708</v>
      </c>
      <c r="E25" s="23">
        <v>9698.7319999999982</v>
      </c>
      <c r="F25" s="23">
        <v>14036.102071428571</v>
      </c>
      <c r="G25" s="23">
        <v>15500.741142857145</v>
      </c>
      <c r="H25" s="23">
        <v>15782.346905608756</v>
      </c>
      <c r="I25" s="23">
        <v>17799.69187985047</v>
      </c>
      <c r="J25" s="23">
        <v>18755.835880413342</v>
      </c>
      <c r="K25" s="23">
        <v>21227.200074673343</v>
      </c>
      <c r="L25" s="23">
        <v>20966.828064373334</v>
      </c>
      <c r="M25" s="23">
        <v>20954.875864761896</v>
      </c>
      <c r="N25" s="23">
        <v>28878.95110387553</v>
      </c>
      <c r="P25" s="167" t="s">
        <v>101</v>
      </c>
    </row>
    <row r="26" spans="1:16" ht="12" customHeight="1">
      <c r="A26" s="133"/>
      <c r="B26" s="121"/>
      <c r="C26" s="121"/>
      <c r="D26" s="121"/>
      <c r="E26" s="122"/>
      <c r="F26" s="49"/>
      <c r="G26" s="49"/>
      <c r="H26" s="49"/>
      <c r="I26" s="68"/>
      <c r="J26" s="68"/>
      <c r="K26" s="68"/>
      <c r="L26" s="68"/>
      <c r="M26" s="68"/>
      <c r="N26" s="68"/>
      <c r="O26" s="49"/>
      <c r="P26" s="133"/>
    </row>
    <row r="27" spans="1:16" ht="12" customHeight="1">
      <c r="A27" s="132"/>
      <c r="B27" s="53"/>
      <c r="C27" s="53"/>
      <c r="D27" s="53"/>
      <c r="E27" s="23"/>
      <c r="P27" s="132"/>
    </row>
    <row r="28" spans="1:16" ht="12" customHeight="1">
      <c r="A28" s="123" t="s">
        <v>32</v>
      </c>
      <c r="B28" s="53"/>
      <c r="C28" s="53"/>
      <c r="D28" s="53"/>
      <c r="E28" s="23"/>
    </row>
    <row r="29" spans="1:16" ht="12" customHeight="1">
      <c r="A29" s="67" t="s">
        <v>18</v>
      </c>
      <c r="B29" s="53"/>
      <c r="C29" s="53"/>
      <c r="D29" s="53"/>
      <c r="E29" s="23"/>
    </row>
    <row r="30" spans="1:16" ht="12" customHeight="1">
      <c r="A30" s="132" t="s">
        <v>162</v>
      </c>
    </row>
    <row r="32" spans="1:16" ht="12" customHeight="1">
      <c r="A32" s="123" t="s">
        <v>60</v>
      </c>
    </row>
    <row r="33" spans="1:16" ht="12" customHeight="1">
      <c r="A33" s="67" t="s">
        <v>39</v>
      </c>
      <c r="I33" s="44"/>
      <c r="J33" s="44"/>
      <c r="K33" s="44"/>
      <c r="L33" s="44"/>
      <c r="M33" s="44"/>
      <c r="N33" s="44"/>
      <c r="P33" s="44"/>
    </row>
    <row r="34" spans="1:16" ht="12" customHeight="1">
      <c r="A34" s="132" t="s">
        <v>66</v>
      </c>
      <c r="I34" s="44"/>
      <c r="J34" s="44"/>
      <c r="K34" s="44"/>
      <c r="L34" s="44"/>
      <c r="M34" s="44"/>
      <c r="N34" s="44"/>
      <c r="P34" s="44"/>
    </row>
    <row r="38" spans="1:16" ht="12" customHeight="1">
      <c r="E38" s="44"/>
      <c r="I38" s="44"/>
      <c r="J38" s="44"/>
      <c r="K38" s="44"/>
      <c r="L38" s="44"/>
      <c r="M38" s="44"/>
      <c r="N38" s="44"/>
      <c r="P38" s="44"/>
    </row>
    <row r="39" spans="1:16" ht="12" customHeight="1">
      <c r="E39" s="44"/>
      <c r="I39" s="44"/>
      <c r="J39" s="44"/>
      <c r="K39" s="44"/>
      <c r="L39" s="44"/>
      <c r="M39" s="44"/>
      <c r="N39" s="44"/>
      <c r="P39" s="44"/>
    </row>
    <row r="40" spans="1:16" ht="12" customHeight="1">
      <c r="E40" s="44"/>
      <c r="I40" s="44"/>
      <c r="J40" s="44"/>
      <c r="K40" s="44"/>
      <c r="L40" s="44"/>
      <c r="M40" s="44"/>
      <c r="N40" s="44"/>
      <c r="P40" s="44"/>
    </row>
  </sheetData>
  <printOptions horizontalCentered="1"/>
  <pageMargins left="0.6" right="0" top="0.32" bottom="0" header="0" footer="0"/>
  <pageSetup scale="77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71"/>
  <sheetViews>
    <sheetView showGridLines="0" workbookViewId="0">
      <selection activeCell="A7" sqref="A7"/>
    </sheetView>
  </sheetViews>
  <sheetFormatPr defaultColWidth="9" defaultRowHeight="12" customHeight="1"/>
  <cols>
    <col min="1" max="1" width="40.28515625" style="378" customWidth="1"/>
    <col min="2" max="14" width="11.140625" style="379" customWidth="1"/>
    <col min="15" max="15" width="2.5703125" style="378" customWidth="1"/>
    <col min="16" max="16" width="10.85546875" style="378" customWidth="1"/>
    <col min="17" max="17" width="25" style="378" customWidth="1"/>
    <col min="18" max="16384" width="9" style="378"/>
  </cols>
  <sheetData>
    <row r="1" spans="1:17" s="400" customFormat="1" ht="12" customHeight="1">
      <c r="A1" s="401" t="s">
        <v>413</v>
      </c>
      <c r="B1" s="402"/>
      <c r="C1" s="402"/>
      <c r="D1" s="402"/>
      <c r="E1" s="402"/>
      <c r="F1" s="402"/>
      <c r="G1" s="401"/>
      <c r="H1" s="402"/>
      <c r="I1" s="402"/>
      <c r="J1" s="402"/>
      <c r="K1" s="402"/>
      <c r="L1" s="402"/>
      <c r="M1" s="402"/>
      <c r="N1" s="402"/>
      <c r="P1" s="401"/>
    </row>
    <row r="2" spans="1:17" ht="12" customHeight="1">
      <c r="A2" s="1" t="s">
        <v>19</v>
      </c>
      <c r="B2" s="3"/>
      <c r="C2" s="3"/>
      <c r="D2" s="3"/>
      <c r="E2" s="3"/>
      <c r="F2" s="3"/>
      <c r="P2" s="1" t="s">
        <v>19</v>
      </c>
    </row>
    <row r="3" spans="1:17" ht="12" customHeight="1">
      <c r="A3" s="399" t="s">
        <v>412</v>
      </c>
      <c r="B3" s="3"/>
      <c r="C3" s="3"/>
      <c r="D3" s="3"/>
      <c r="E3" s="3"/>
      <c r="F3" s="3"/>
      <c r="P3" s="399" t="s">
        <v>411</v>
      </c>
    </row>
    <row r="4" spans="1:17" ht="12" customHeight="1">
      <c r="A4" s="129" t="s">
        <v>69</v>
      </c>
      <c r="B4" s="3"/>
      <c r="C4" s="3"/>
      <c r="D4" s="3"/>
      <c r="E4" s="3"/>
      <c r="F4" s="3"/>
      <c r="P4" s="129" t="s">
        <v>40</v>
      </c>
    </row>
    <row r="5" spans="1:17" s="393" customFormat="1" ht="12" customHeight="1">
      <c r="A5" s="138"/>
      <c r="B5" s="68"/>
      <c r="C5" s="68"/>
      <c r="D5" s="68"/>
      <c r="E5" s="68"/>
      <c r="F5" s="68"/>
      <c r="G5" s="398"/>
      <c r="H5" s="398"/>
      <c r="I5" s="21"/>
      <c r="J5" s="21"/>
      <c r="K5" s="21"/>
      <c r="L5" s="21"/>
      <c r="M5" s="21"/>
      <c r="N5" s="21"/>
      <c r="O5" s="387"/>
      <c r="P5" s="138"/>
    </row>
    <row r="6" spans="1:17" s="380" customFormat="1" ht="12" customHeight="1">
      <c r="A6" s="396"/>
      <c r="B6" s="72">
        <v>2000</v>
      </c>
      <c r="C6" s="72">
        <v>2001</v>
      </c>
      <c r="D6" s="72">
        <v>2002</v>
      </c>
      <c r="E6" s="71">
        <v>2003</v>
      </c>
      <c r="F6" s="397">
        <v>2004</v>
      </c>
      <c r="G6" s="397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241">
        <v>2011</v>
      </c>
      <c r="N6" s="241">
        <v>2012</v>
      </c>
      <c r="O6" s="396" t="s">
        <v>16</v>
      </c>
      <c r="P6" s="396"/>
      <c r="Q6" s="396"/>
    </row>
    <row r="7" spans="1:17" s="380" customFormat="1" ht="12" customHeight="1">
      <c r="B7" s="395"/>
      <c r="C7" s="395"/>
      <c r="D7" s="395"/>
      <c r="E7" s="21"/>
      <c r="F7" s="394"/>
      <c r="G7" s="394"/>
      <c r="H7" s="21"/>
      <c r="I7" s="21"/>
      <c r="J7" s="21"/>
      <c r="K7" s="21"/>
      <c r="L7" s="21"/>
      <c r="M7" s="21"/>
      <c r="N7" s="21"/>
    </row>
    <row r="8" spans="1:17" s="393" customFormat="1" ht="12" customHeight="1">
      <c r="A8" s="391" t="s">
        <v>410</v>
      </c>
      <c r="B8" s="392">
        <v>925.63599999999997</v>
      </c>
      <c r="C8" s="392">
        <v>-653.71900000000005</v>
      </c>
      <c r="D8" s="392">
        <v>-1218.2618</v>
      </c>
      <c r="E8" s="392">
        <v>-386.87439999999998</v>
      </c>
      <c r="F8" s="392">
        <v>-479.18209999999999</v>
      </c>
      <c r="G8" s="392">
        <v>474.48860000000002</v>
      </c>
      <c r="H8" s="392">
        <v>1739.0659000000001</v>
      </c>
      <c r="I8" s="392">
        <v>1690.1664000000001</v>
      </c>
      <c r="J8" s="392">
        <v>1737.6941999999999</v>
      </c>
      <c r="K8" s="392">
        <v>204.3158</v>
      </c>
      <c r="L8" s="392">
        <v>-1625.1220000000001</v>
      </c>
      <c r="M8" s="392">
        <v>-241.86320000000001</v>
      </c>
      <c r="N8" s="392">
        <v>-199.91759999999999</v>
      </c>
      <c r="O8" s="380"/>
      <c r="P8" s="391" t="s">
        <v>409</v>
      </c>
    </row>
    <row r="9" spans="1:17" s="393" customFormat="1" ht="12" customHeight="1">
      <c r="A9" s="391" t="s">
        <v>408</v>
      </c>
      <c r="B9" s="392">
        <v>5056.68</v>
      </c>
      <c r="C9" s="392">
        <v>4821.3</v>
      </c>
      <c r="D9" s="392">
        <v>5257.6826000000001</v>
      </c>
      <c r="E9" s="392">
        <v>6445.8269</v>
      </c>
      <c r="F9" s="392">
        <v>7967.7536</v>
      </c>
      <c r="G9" s="392">
        <v>10467.6908</v>
      </c>
      <c r="H9" s="392">
        <v>13176.0916</v>
      </c>
      <c r="I9" s="392">
        <v>14870.1554</v>
      </c>
      <c r="J9" s="392">
        <v>19460.767400000001</v>
      </c>
      <c r="K9" s="392">
        <v>14412.025900000001</v>
      </c>
      <c r="L9" s="392">
        <v>18137.092000000001</v>
      </c>
      <c r="M9" s="392">
        <v>23082.323</v>
      </c>
      <c r="N9" s="392">
        <v>24653.608700000001</v>
      </c>
      <c r="O9" s="380"/>
      <c r="P9" s="391" t="s">
        <v>407</v>
      </c>
    </row>
    <row r="10" spans="1:17" s="393" customFormat="1" ht="12" customHeight="1">
      <c r="A10" s="391" t="s">
        <v>406</v>
      </c>
      <c r="B10" s="392">
        <v>-3657.38</v>
      </c>
      <c r="C10" s="392">
        <v>-5177.55</v>
      </c>
      <c r="D10" s="392">
        <v>-6159.6832000000004</v>
      </c>
      <c r="E10" s="392">
        <v>-6366.3266000000003</v>
      </c>
      <c r="F10" s="392">
        <v>-7683.7474000000002</v>
      </c>
      <c r="G10" s="392">
        <v>-9709.3500999999997</v>
      </c>
      <c r="H10" s="392">
        <v>-11407.6855</v>
      </c>
      <c r="I10" s="392">
        <v>-13047.1304</v>
      </c>
      <c r="J10" s="392">
        <v>-17912.102699999999</v>
      </c>
      <c r="K10" s="392">
        <v>-14268.4455</v>
      </c>
      <c r="L10" s="392">
        <v>-19641.073700000001</v>
      </c>
      <c r="M10" s="392">
        <v>-23242.626700000001</v>
      </c>
      <c r="N10" s="392">
        <v>-24584.566299999999</v>
      </c>
      <c r="O10" s="380"/>
      <c r="P10" s="391" t="s">
        <v>405</v>
      </c>
    </row>
    <row r="11" spans="1:17" ht="12" customHeight="1">
      <c r="A11" s="391" t="s">
        <v>404</v>
      </c>
      <c r="B11" s="392">
        <v>1399.3</v>
      </c>
      <c r="C11" s="392">
        <v>-356.25</v>
      </c>
      <c r="D11" s="392">
        <v>-902.00049999999999</v>
      </c>
      <c r="E11" s="392">
        <v>79.500200000000007</v>
      </c>
      <c r="F11" s="392">
        <v>284.0061</v>
      </c>
      <c r="G11" s="392">
        <v>758.34069999999997</v>
      </c>
      <c r="H11" s="392">
        <v>1768.4060999999999</v>
      </c>
      <c r="I11" s="392">
        <v>1823.0250000000001</v>
      </c>
      <c r="J11" s="392">
        <v>1548.6646000000001</v>
      </c>
      <c r="K11" s="392">
        <v>143.58029999999999</v>
      </c>
      <c r="L11" s="392">
        <v>-1503.9816000000001</v>
      </c>
      <c r="M11" s="392">
        <v>-160.30369999999999</v>
      </c>
      <c r="N11" s="392">
        <v>69.042400000000001</v>
      </c>
      <c r="O11" s="380"/>
      <c r="P11" s="391" t="s">
        <v>403</v>
      </c>
    </row>
    <row r="12" spans="1:17" ht="12" customHeight="1">
      <c r="A12" s="391" t="s">
        <v>402</v>
      </c>
      <c r="B12" s="392">
        <v>849.31299999999999</v>
      </c>
      <c r="C12" s="392">
        <v>862.16700000000003</v>
      </c>
      <c r="D12" s="392">
        <v>883.92219999999998</v>
      </c>
      <c r="E12" s="392">
        <v>881.15200000000004</v>
      </c>
      <c r="F12" s="392">
        <v>1013.9498</v>
      </c>
      <c r="G12" s="392">
        <v>1012.1213</v>
      </c>
      <c r="H12" s="392">
        <v>1036.5308</v>
      </c>
      <c r="I12" s="392">
        <v>1200.0898999999999</v>
      </c>
      <c r="J12" s="392">
        <v>1441.6161999999999</v>
      </c>
      <c r="K12" s="392">
        <v>1336.5239999999999</v>
      </c>
      <c r="L12" s="392">
        <v>1472.2216000000001</v>
      </c>
      <c r="M12" s="392">
        <v>1587.47</v>
      </c>
      <c r="N12" s="392">
        <v>1808.3018999999999</v>
      </c>
      <c r="O12" s="380"/>
      <c r="P12" s="391" t="s">
        <v>401</v>
      </c>
    </row>
    <row r="13" spans="1:17" ht="12" customHeight="1">
      <c r="A13" s="391" t="s">
        <v>397</v>
      </c>
      <c r="B13" s="392">
        <v>290</v>
      </c>
      <c r="C13" s="392">
        <v>248.33199999999999</v>
      </c>
      <c r="D13" s="392">
        <v>243.36060000000001</v>
      </c>
      <c r="E13" s="392">
        <v>268.60059999999999</v>
      </c>
      <c r="F13" s="392">
        <v>340.48230000000001</v>
      </c>
      <c r="G13" s="392">
        <v>335.17509999999999</v>
      </c>
      <c r="H13" s="392">
        <v>352.2398</v>
      </c>
      <c r="I13" s="392">
        <v>347.6096</v>
      </c>
      <c r="J13" s="392">
        <v>366.7937</v>
      </c>
      <c r="K13" s="392">
        <v>345.46080000000001</v>
      </c>
      <c r="L13" s="392">
        <v>359.78179999999998</v>
      </c>
      <c r="M13" s="392">
        <v>398.91829999999999</v>
      </c>
      <c r="N13" s="392">
        <v>413.45819999999998</v>
      </c>
      <c r="O13" s="380"/>
      <c r="P13" s="391" t="s">
        <v>396</v>
      </c>
    </row>
    <row r="14" spans="1:17" ht="12" customHeight="1">
      <c r="A14" s="391" t="s">
        <v>395</v>
      </c>
      <c r="B14" s="392">
        <v>402</v>
      </c>
      <c r="C14" s="392">
        <v>430</v>
      </c>
      <c r="D14" s="392">
        <v>447.19380000000001</v>
      </c>
      <c r="E14" s="392">
        <v>406.36130000000003</v>
      </c>
      <c r="F14" s="392">
        <v>462.4803</v>
      </c>
      <c r="G14" s="392">
        <v>485.79129999999998</v>
      </c>
      <c r="H14" s="392">
        <v>489.9</v>
      </c>
      <c r="I14" s="392">
        <v>623.4289</v>
      </c>
      <c r="J14" s="392">
        <v>741.80139999999994</v>
      </c>
      <c r="K14" s="392">
        <v>670.14</v>
      </c>
      <c r="L14" s="392">
        <v>781.34849999999994</v>
      </c>
      <c r="M14" s="392">
        <v>843.37220000000002</v>
      </c>
      <c r="N14" s="392">
        <v>1026.4855</v>
      </c>
      <c r="O14" s="380"/>
      <c r="P14" s="391" t="s">
        <v>394</v>
      </c>
    </row>
    <row r="15" spans="1:17" ht="12" customHeight="1">
      <c r="A15" s="391" t="s">
        <v>393</v>
      </c>
      <c r="B15" s="392">
        <v>157.31299999999999</v>
      </c>
      <c r="C15" s="392">
        <v>183.83500000000001</v>
      </c>
      <c r="D15" s="392">
        <v>193.36760000000001</v>
      </c>
      <c r="E15" s="392">
        <v>206.18989999999999</v>
      </c>
      <c r="F15" s="392">
        <v>210.9871</v>
      </c>
      <c r="G15" s="392">
        <v>191.1549</v>
      </c>
      <c r="H15" s="392">
        <v>194.39089999999999</v>
      </c>
      <c r="I15" s="392">
        <v>229.0513</v>
      </c>
      <c r="J15" s="392">
        <v>333.02089999999998</v>
      </c>
      <c r="K15" s="392">
        <v>320.92320000000001</v>
      </c>
      <c r="L15" s="392">
        <v>331.09109999999998</v>
      </c>
      <c r="M15" s="392">
        <v>345.17939999999999</v>
      </c>
      <c r="N15" s="392">
        <v>368.358</v>
      </c>
      <c r="O15" s="380"/>
      <c r="P15" s="391" t="s">
        <v>400</v>
      </c>
    </row>
    <row r="16" spans="1:17" ht="12" customHeight="1">
      <c r="A16" s="391" t="s">
        <v>399</v>
      </c>
      <c r="B16" s="392">
        <v>-1269.3</v>
      </c>
      <c r="C16" s="392">
        <v>-1434.09</v>
      </c>
      <c r="D16" s="392">
        <v>-1599.8595</v>
      </c>
      <c r="E16" s="392">
        <v>-1624.7434000000001</v>
      </c>
      <c r="F16" s="392">
        <v>-1967.6873000000001</v>
      </c>
      <c r="G16" s="392">
        <v>-2142.0158000000001</v>
      </c>
      <c r="H16" s="392">
        <v>-2341.2701000000002</v>
      </c>
      <c r="I16" s="392">
        <v>-2571.5749000000001</v>
      </c>
      <c r="J16" s="392">
        <v>-3013.0194000000001</v>
      </c>
      <c r="K16" s="392">
        <v>-2618.3108999999999</v>
      </c>
      <c r="L16" s="392">
        <v>-3010.6713</v>
      </c>
      <c r="M16" s="392">
        <v>-3166.1713</v>
      </c>
      <c r="N16" s="392">
        <v>-3251.2638999999999</v>
      </c>
      <c r="O16" s="380"/>
      <c r="P16" s="391" t="s">
        <v>398</v>
      </c>
    </row>
    <row r="17" spans="1:16" ht="12" customHeight="1">
      <c r="A17" s="391" t="s">
        <v>397</v>
      </c>
      <c r="B17" s="392">
        <v>-438.8</v>
      </c>
      <c r="C17" s="392">
        <v>-557.33399999999995</v>
      </c>
      <c r="D17" s="392">
        <v>-674.84019999999998</v>
      </c>
      <c r="E17" s="392">
        <v>-667.90639999999996</v>
      </c>
      <c r="F17" s="392">
        <v>-910.68790000000001</v>
      </c>
      <c r="G17" s="392">
        <v>-1042.5034000000001</v>
      </c>
      <c r="H17" s="392">
        <v>-1170.9174</v>
      </c>
      <c r="I17" s="392">
        <v>-1327.0009</v>
      </c>
      <c r="J17" s="392">
        <v>-1669.2917</v>
      </c>
      <c r="K17" s="392">
        <v>-1369.1561999999999</v>
      </c>
      <c r="L17" s="392">
        <v>-1732.171</v>
      </c>
      <c r="M17" s="392">
        <v>-1777.6559999999999</v>
      </c>
      <c r="N17" s="392">
        <v>-1763.6926000000001</v>
      </c>
      <c r="O17" s="380"/>
      <c r="P17" s="391" t="s">
        <v>396</v>
      </c>
    </row>
    <row r="18" spans="1:16" ht="12" customHeight="1">
      <c r="A18" s="391" t="s">
        <v>395</v>
      </c>
      <c r="B18" s="392">
        <v>-299</v>
      </c>
      <c r="C18" s="392">
        <v>-340</v>
      </c>
      <c r="D18" s="392">
        <v>-363.91250000000002</v>
      </c>
      <c r="E18" s="392">
        <v>-354.3716</v>
      </c>
      <c r="F18" s="392">
        <v>-390.9588</v>
      </c>
      <c r="G18" s="392">
        <v>-428.62909999999999</v>
      </c>
      <c r="H18" s="392">
        <v>-466.29930000000002</v>
      </c>
      <c r="I18" s="392">
        <v>-503.96949999999998</v>
      </c>
      <c r="J18" s="392">
        <v>-541.63969999999995</v>
      </c>
      <c r="K18" s="392">
        <v>-548.70209999999997</v>
      </c>
      <c r="L18" s="392">
        <v>-568.09429999999998</v>
      </c>
      <c r="M18" s="392">
        <v>-593.65859999999998</v>
      </c>
      <c r="N18" s="392">
        <v>-607.05089999999996</v>
      </c>
      <c r="O18" s="380"/>
      <c r="P18" s="391" t="s">
        <v>394</v>
      </c>
    </row>
    <row r="19" spans="1:16" ht="12" customHeight="1">
      <c r="A19" s="391" t="s">
        <v>393</v>
      </c>
      <c r="B19" s="392">
        <v>-531.5</v>
      </c>
      <c r="C19" s="392">
        <v>-536.75599999999997</v>
      </c>
      <c r="D19" s="392">
        <v>-561.10680000000002</v>
      </c>
      <c r="E19" s="392">
        <v>-602.46519999999998</v>
      </c>
      <c r="F19" s="392">
        <v>-666.04039999999998</v>
      </c>
      <c r="G19" s="392">
        <v>-670.88319999999999</v>
      </c>
      <c r="H19" s="392">
        <v>-704.05340000000001</v>
      </c>
      <c r="I19" s="392">
        <v>-740.60440000000006</v>
      </c>
      <c r="J19" s="392">
        <v>-802.08789999999999</v>
      </c>
      <c r="K19" s="392">
        <v>-700.45249999999999</v>
      </c>
      <c r="L19" s="392">
        <v>-710.40589999999997</v>
      </c>
      <c r="M19" s="392">
        <v>-794.85659999999996</v>
      </c>
      <c r="N19" s="392">
        <v>-880.52030000000002</v>
      </c>
      <c r="O19" s="380"/>
      <c r="P19" s="391" t="s">
        <v>392</v>
      </c>
    </row>
    <row r="20" spans="1:16" ht="12" customHeight="1">
      <c r="A20" s="391" t="s">
        <v>391</v>
      </c>
      <c r="B20" s="392">
        <v>979.31299999999999</v>
      </c>
      <c r="C20" s="392">
        <v>-928.173</v>
      </c>
      <c r="D20" s="392">
        <v>-1617.9378999999999</v>
      </c>
      <c r="E20" s="392">
        <v>-664.09119999999996</v>
      </c>
      <c r="F20" s="392">
        <v>-669.73119999999994</v>
      </c>
      <c r="G20" s="392">
        <v>-371.55380000000002</v>
      </c>
      <c r="H20" s="392">
        <v>463.66669999999999</v>
      </c>
      <c r="I20" s="392">
        <v>451.54</v>
      </c>
      <c r="J20" s="392">
        <v>-22.738499999999998</v>
      </c>
      <c r="K20" s="392">
        <v>-1138.2064</v>
      </c>
      <c r="L20" s="392">
        <v>-3042.4313999999999</v>
      </c>
      <c r="M20" s="392">
        <v>-1739.0048999999999</v>
      </c>
      <c r="N20" s="392">
        <v>-1373.9195999999999</v>
      </c>
      <c r="O20" s="380"/>
      <c r="P20" s="391" t="s">
        <v>390</v>
      </c>
    </row>
    <row r="21" spans="1:16" ht="12" customHeight="1">
      <c r="A21" s="391" t="s">
        <v>389</v>
      </c>
      <c r="B21" s="392">
        <v>70.457899999999995</v>
      </c>
      <c r="C21" s="392">
        <v>47.546799999999998</v>
      </c>
      <c r="D21" s="392">
        <v>82.715500000000006</v>
      </c>
      <c r="E21" s="392">
        <v>62.570399999999999</v>
      </c>
      <c r="F21" s="392">
        <v>100.1241</v>
      </c>
      <c r="G21" s="392">
        <v>213.15889999999999</v>
      </c>
      <c r="H21" s="392">
        <v>286.56799999999998</v>
      </c>
      <c r="I21" s="392">
        <v>360.58629999999999</v>
      </c>
      <c r="J21" s="392">
        <v>315.23469999999998</v>
      </c>
      <c r="K21" s="392">
        <v>106.2726</v>
      </c>
      <c r="L21" s="392">
        <v>76.265600000000006</v>
      </c>
      <c r="M21" s="392">
        <v>83.943200000000004</v>
      </c>
      <c r="N21" s="392">
        <v>100.0325</v>
      </c>
      <c r="O21" s="380"/>
      <c r="P21" s="391" t="s">
        <v>388</v>
      </c>
    </row>
    <row r="22" spans="1:16" ht="12" customHeight="1">
      <c r="A22" s="391" t="s">
        <v>383</v>
      </c>
      <c r="B22" s="392">
        <v>5.58</v>
      </c>
      <c r="C22" s="392">
        <v>6.05</v>
      </c>
      <c r="D22" s="392">
        <v>6</v>
      </c>
      <c r="E22" s="392">
        <v>6</v>
      </c>
      <c r="F22" s="392">
        <v>6</v>
      </c>
      <c r="G22" s="392">
        <v>6.5</v>
      </c>
      <c r="H22" s="392">
        <v>6.2088000000000001</v>
      </c>
      <c r="I22" s="392">
        <v>5.9592999999999998</v>
      </c>
      <c r="J22" s="392">
        <v>6.0175999999999998</v>
      </c>
      <c r="K22" s="392">
        <v>6.9076000000000004</v>
      </c>
      <c r="L22" s="392">
        <v>7.5429000000000004</v>
      </c>
      <c r="M22" s="392">
        <v>8.1658000000000008</v>
      </c>
      <c r="N22" s="392">
        <v>9.3359000000000005</v>
      </c>
      <c r="O22" s="380"/>
      <c r="P22" s="391" t="s">
        <v>382</v>
      </c>
    </row>
    <row r="23" spans="1:16" ht="12" customHeight="1">
      <c r="A23" s="391" t="s">
        <v>381</v>
      </c>
      <c r="B23" s="392">
        <v>64.877899999999997</v>
      </c>
      <c r="C23" s="392">
        <v>41.4968</v>
      </c>
      <c r="D23" s="392">
        <v>76.715500000000006</v>
      </c>
      <c r="E23" s="392">
        <v>56.570399999999999</v>
      </c>
      <c r="F23" s="392">
        <v>94.124099999999999</v>
      </c>
      <c r="G23" s="392">
        <v>206.65889999999999</v>
      </c>
      <c r="H23" s="392">
        <v>280.35919999999999</v>
      </c>
      <c r="I23" s="392">
        <v>354.62700000000001</v>
      </c>
      <c r="J23" s="392">
        <v>309.21710000000002</v>
      </c>
      <c r="K23" s="392">
        <v>99.364999999999995</v>
      </c>
      <c r="L23" s="392">
        <v>68.722700000000003</v>
      </c>
      <c r="M23" s="392">
        <v>75.7774</v>
      </c>
      <c r="N23" s="392">
        <v>90.696600000000004</v>
      </c>
      <c r="O23" s="380"/>
      <c r="P23" s="391" t="s">
        <v>380</v>
      </c>
    </row>
    <row r="24" spans="1:16" ht="12" hidden="1" customHeight="1">
      <c r="A24" s="391" t="s">
        <v>379</v>
      </c>
      <c r="B24" s="392" t="s">
        <v>181</v>
      </c>
      <c r="C24" s="392" t="s">
        <v>181</v>
      </c>
      <c r="D24" s="392" t="s">
        <v>181</v>
      </c>
      <c r="E24" s="392" t="s">
        <v>181</v>
      </c>
      <c r="F24" s="392" t="s">
        <v>181</v>
      </c>
      <c r="G24" s="392" t="s">
        <v>181</v>
      </c>
      <c r="H24" s="392" t="s">
        <v>181</v>
      </c>
      <c r="I24" s="392" t="s">
        <v>181</v>
      </c>
      <c r="J24" s="392" t="s">
        <v>181</v>
      </c>
      <c r="K24" s="392" t="s">
        <v>181</v>
      </c>
      <c r="L24" s="392" t="s">
        <v>181</v>
      </c>
      <c r="M24" s="392" t="s">
        <v>181</v>
      </c>
      <c r="N24" s="392" t="s">
        <v>181</v>
      </c>
      <c r="O24" s="380"/>
      <c r="P24" s="391" t="s">
        <v>378</v>
      </c>
    </row>
    <row r="25" spans="1:16" ht="12" hidden="1" customHeight="1">
      <c r="A25" s="391" t="s">
        <v>377</v>
      </c>
      <c r="B25" s="392" t="s">
        <v>181</v>
      </c>
      <c r="C25" s="392" t="s">
        <v>181</v>
      </c>
      <c r="D25" s="392" t="s">
        <v>181</v>
      </c>
      <c r="E25" s="392" t="s">
        <v>181</v>
      </c>
      <c r="F25" s="392" t="s">
        <v>181</v>
      </c>
      <c r="G25" s="392" t="s">
        <v>181</v>
      </c>
      <c r="H25" s="392" t="s">
        <v>181</v>
      </c>
      <c r="I25" s="392" t="s">
        <v>181</v>
      </c>
      <c r="J25" s="392" t="s">
        <v>181</v>
      </c>
      <c r="K25" s="392" t="s">
        <v>181</v>
      </c>
      <c r="L25" s="392" t="s">
        <v>181</v>
      </c>
      <c r="M25" s="392" t="s">
        <v>181</v>
      </c>
      <c r="N25" s="392" t="s">
        <v>181</v>
      </c>
      <c r="O25" s="380"/>
      <c r="P25" s="391" t="s">
        <v>376</v>
      </c>
    </row>
    <row r="26" spans="1:16" ht="12" customHeight="1">
      <c r="A26" s="391" t="s">
        <v>387</v>
      </c>
      <c r="B26" s="392">
        <v>64.877899999999997</v>
      </c>
      <c r="C26" s="392">
        <v>41.4968</v>
      </c>
      <c r="D26" s="392">
        <v>23.940999999999999</v>
      </c>
      <c r="E26" s="392">
        <v>21.1129</v>
      </c>
      <c r="F26" s="392">
        <v>31.370899999999999</v>
      </c>
      <c r="G26" s="392">
        <v>79.909599999999998</v>
      </c>
      <c r="H26" s="392">
        <v>158.798</v>
      </c>
      <c r="I26" s="392">
        <v>252.65219999999999</v>
      </c>
      <c r="J26" s="392">
        <v>309.21710000000002</v>
      </c>
      <c r="K26" s="392">
        <v>99.364999999999995</v>
      </c>
      <c r="L26" s="392">
        <v>68.722700000000003</v>
      </c>
      <c r="M26" s="392">
        <v>75.7774</v>
      </c>
      <c r="N26" s="392">
        <v>90.696600000000004</v>
      </c>
      <c r="O26" s="380"/>
      <c r="P26" s="391" t="s">
        <v>386</v>
      </c>
    </row>
    <row r="27" spans="1:16" ht="12" customHeight="1">
      <c r="A27" s="391" t="s">
        <v>385</v>
      </c>
      <c r="B27" s="392">
        <v>-1475.92</v>
      </c>
      <c r="C27" s="392">
        <v>-1411.91</v>
      </c>
      <c r="D27" s="392">
        <v>-1334.7147</v>
      </c>
      <c r="E27" s="392">
        <v>-1554.7795000000001</v>
      </c>
      <c r="F27" s="392">
        <v>-1939.7951</v>
      </c>
      <c r="G27" s="392">
        <v>-2028.0559000000001</v>
      </c>
      <c r="H27" s="392">
        <v>-2115.0333999999998</v>
      </c>
      <c r="I27" s="392">
        <v>-2305.4926</v>
      </c>
      <c r="J27" s="392">
        <v>-1766.1842999999999</v>
      </c>
      <c r="K27" s="392">
        <v>-1479.1085</v>
      </c>
      <c r="L27" s="392">
        <v>-1117.3335999999999</v>
      </c>
      <c r="M27" s="392">
        <v>-1307.3054</v>
      </c>
      <c r="N27" s="392">
        <v>-1411.5626</v>
      </c>
      <c r="O27" s="380"/>
      <c r="P27" s="391" t="s">
        <v>384</v>
      </c>
    </row>
    <row r="28" spans="1:16" ht="12" customHeight="1">
      <c r="A28" s="391" t="s">
        <v>383</v>
      </c>
      <c r="B28" s="392">
        <v>-6</v>
      </c>
      <c r="C28" s="392">
        <v>-6.9325999999999999</v>
      </c>
      <c r="D28" s="392">
        <v>-7.2812000000000001</v>
      </c>
      <c r="E28" s="392">
        <v>-6.5045999999999999</v>
      </c>
      <c r="F28" s="392">
        <v>-6.5</v>
      </c>
      <c r="G28" s="392">
        <v>-5.8</v>
      </c>
      <c r="H28" s="392">
        <v>-5.2377000000000002</v>
      </c>
      <c r="I28" s="392">
        <v>-5.306</v>
      </c>
      <c r="J28" s="392">
        <v>-5.6555999999999997</v>
      </c>
      <c r="K28" s="392">
        <v>-6.3914</v>
      </c>
      <c r="L28" s="392">
        <v>-6.9238999999999997</v>
      </c>
      <c r="M28" s="392">
        <v>-7.6151999999999997</v>
      </c>
      <c r="N28" s="392">
        <v>-8.3591999999999995</v>
      </c>
      <c r="O28" s="380"/>
      <c r="P28" s="391" t="s">
        <v>382</v>
      </c>
    </row>
    <row r="29" spans="1:16" ht="12" customHeight="1">
      <c r="A29" s="391" t="s">
        <v>381</v>
      </c>
      <c r="B29" s="392">
        <v>-1469.92</v>
      </c>
      <c r="C29" s="392">
        <v>-1404.9773</v>
      </c>
      <c r="D29" s="392">
        <v>-1327.4335000000001</v>
      </c>
      <c r="E29" s="392">
        <v>-1548.2747999999999</v>
      </c>
      <c r="F29" s="392">
        <v>-1933.2951</v>
      </c>
      <c r="G29" s="392">
        <v>-2022.2559000000001</v>
      </c>
      <c r="H29" s="392">
        <v>-2109.7957000000001</v>
      </c>
      <c r="I29" s="392">
        <v>-2300.1864999999998</v>
      </c>
      <c r="J29" s="392">
        <v>-1760.5287000000001</v>
      </c>
      <c r="K29" s="392">
        <v>-1472.7171000000001</v>
      </c>
      <c r="L29" s="392">
        <v>-1110.4096999999999</v>
      </c>
      <c r="M29" s="392">
        <v>-1299.6902</v>
      </c>
      <c r="N29" s="392">
        <v>-1403.2032999999999</v>
      </c>
      <c r="O29" s="380"/>
      <c r="P29" s="391" t="s">
        <v>380</v>
      </c>
    </row>
    <row r="30" spans="1:16" ht="12" customHeight="1">
      <c r="A30" s="391" t="s">
        <v>379</v>
      </c>
      <c r="B30" s="392">
        <v>-329.30700000000002</v>
      </c>
      <c r="C30" s="392">
        <v>-381.79</v>
      </c>
      <c r="D30" s="392">
        <v>-405.79450000000003</v>
      </c>
      <c r="E30" s="392">
        <v>-594.87779999999998</v>
      </c>
      <c r="F30" s="392">
        <v>-963.96810000000005</v>
      </c>
      <c r="G30" s="392">
        <v>-1003.9389</v>
      </c>
      <c r="H30" s="392">
        <v>-977.36270000000002</v>
      </c>
      <c r="I30" s="392">
        <v>-1159.9984999999999</v>
      </c>
      <c r="J30" s="392">
        <v>-792.43970000000002</v>
      </c>
      <c r="K30" s="392">
        <v>-838.2251</v>
      </c>
      <c r="L30" s="392">
        <v>-546.85249999999996</v>
      </c>
      <c r="M30" s="392">
        <v>-701.46460000000002</v>
      </c>
      <c r="N30" s="392">
        <v>-675.73329999999999</v>
      </c>
      <c r="O30" s="380"/>
      <c r="P30" s="391" t="s">
        <v>378</v>
      </c>
    </row>
    <row r="31" spans="1:16" ht="12" customHeight="1">
      <c r="A31" s="391" t="s">
        <v>377</v>
      </c>
      <c r="B31" s="392">
        <v>-463.70800000000003</v>
      </c>
      <c r="C31" s="392">
        <v>-300.54199999999997</v>
      </c>
      <c r="D31" s="392">
        <v>-291.83999999999997</v>
      </c>
      <c r="E31" s="392">
        <v>-317.49099999999999</v>
      </c>
      <c r="F31" s="392">
        <v>-344.09500000000003</v>
      </c>
      <c r="G31" s="392">
        <v>-372.25099999999998</v>
      </c>
      <c r="H31" s="392">
        <v>-416.42599999999999</v>
      </c>
      <c r="I31" s="392">
        <v>-399.00099999999998</v>
      </c>
      <c r="J31" s="392">
        <v>-336.93799999999999</v>
      </c>
      <c r="K31" s="392">
        <v>-65.451999999999998</v>
      </c>
      <c r="L31" s="392">
        <v>-64.253</v>
      </c>
      <c r="M31" s="392">
        <v>-61.515999999999998</v>
      </c>
      <c r="N31" s="392">
        <v>-64.042000000000002</v>
      </c>
      <c r="O31" s="380"/>
      <c r="P31" s="391" t="s">
        <v>376</v>
      </c>
    </row>
    <row r="32" spans="1:16" ht="12" customHeight="1">
      <c r="A32" s="391" t="s">
        <v>375</v>
      </c>
      <c r="B32" s="392">
        <v>-676.90499999999997</v>
      </c>
      <c r="C32" s="392">
        <v>-722.64530000000002</v>
      </c>
      <c r="D32" s="392">
        <v>-629.79899999999998</v>
      </c>
      <c r="E32" s="392">
        <v>-635.90599999999995</v>
      </c>
      <c r="F32" s="392">
        <v>-625.23199999999997</v>
      </c>
      <c r="G32" s="392">
        <v>-646.06600000000003</v>
      </c>
      <c r="H32" s="392">
        <v>-716.00699999999995</v>
      </c>
      <c r="I32" s="392">
        <v>-741.18700000000001</v>
      </c>
      <c r="J32" s="392">
        <v>-631.15099999999995</v>
      </c>
      <c r="K32" s="392">
        <v>-569.04</v>
      </c>
      <c r="L32" s="392">
        <v>-499.30419999999998</v>
      </c>
      <c r="M32" s="392">
        <v>-536.70960000000002</v>
      </c>
      <c r="N32" s="392">
        <v>-663.428</v>
      </c>
      <c r="O32" s="380"/>
      <c r="P32" s="391" t="s">
        <v>374</v>
      </c>
    </row>
    <row r="33" spans="1:16" ht="12" customHeight="1">
      <c r="A33" s="391" t="s">
        <v>373</v>
      </c>
      <c r="B33" s="392">
        <v>-1405.4621</v>
      </c>
      <c r="C33" s="392">
        <v>-1364.3632</v>
      </c>
      <c r="D33" s="392">
        <v>-1251.9991</v>
      </c>
      <c r="E33" s="392">
        <v>-1492.2090000000001</v>
      </c>
      <c r="F33" s="392">
        <v>-1839.671</v>
      </c>
      <c r="G33" s="392">
        <v>-1814.8969</v>
      </c>
      <c r="H33" s="392">
        <v>-1828.4653000000001</v>
      </c>
      <c r="I33" s="392">
        <v>-1944.9063000000001</v>
      </c>
      <c r="J33" s="392">
        <v>-1450.9494999999999</v>
      </c>
      <c r="K33" s="392">
        <v>-1372.8358000000001</v>
      </c>
      <c r="L33" s="392">
        <v>-1041.068</v>
      </c>
      <c r="M33" s="392">
        <v>-1223.3622</v>
      </c>
      <c r="N33" s="392">
        <v>-1311.53</v>
      </c>
      <c r="O33" s="380"/>
      <c r="P33" s="391" t="s">
        <v>372</v>
      </c>
    </row>
    <row r="34" spans="1:16" ht="12" customHeight="1">
      <c r="A34" s="391" t="s">
        <v>371</v>
      </c>
      <c r="B34" s="392">
        <v>1436.79</v>
      </c>
      <c r="C34" s="392">
        <v>1685.89</v>
      </c>
      <c r="D34" s="392">
        <v>1709.4971</v>
      </c>
      <c r="E34" s="392">
        <v>1791.2772</v>
      </c>
      <c r="F34" s="392">
        <v>2048.6972999999998</v>
      </c>
      <c r="G34" s="392">
        <v>2781.35</v>
      </c>
      <c r="H34" s="392">
        <v>3233.8002999999999</v>
      </c>
      <c r="I34" s="392">
        <v>3332.7067000000002</v>
      </c>
      <c r="J34" s="392">
        <v>3373.1424999999999</v>
      </c>
      <c r="K34" s="392">
        <v>3026.8642</v>
      </c>
      <c r="L34" s="392">
        <v>2905.0778</v>
      </c>
      <c r="M34" s="392">
        <v>2982.8463999999999</v>
      </c>
      <c r="N34" s="392">
        <v>2761.6803</v>
      </c>
      <c r="O34" s="380"/>
      <c r="P34" s="391" t="s">
        <v>370</v>
      </c>
    </row>
    <row r="35" spans="1:16" ht="12" customHeight="1">
      <c r="A35" s="391" t="s">
        <v>369</v>
      </c>
      <c r="B35" s="392">
        <v>-85.007199999999997</v>
      </c>
      <c r="C35" s="392">
        <v>-47.071899999999999</v>
      </c>
      <c r="D35" s="392">
        <v>-57.821899999999999</v>
      </c>
      <c r="E35" s="392">
        <v>-21.851400000000002</v>
      </c>
      <c r="F35" s="392">
        <v>-18.4772</v>
      </c>
      <c r="G35" s="392">
        <v>-120.4106</v>
      </c>
      <c r="H35" s="392">
        <v>-129.9358</v>
      </c>
      <c r="I35" s="392">
        <v>-149.1739</v>
      </c>
      <c r="J35" s="392">
        <v>-161.76009999999999</v>
      </c>
      <c r="K35" s="392">
        <v>-311.50599999999997</v>
      </c>
      <c r="L35" s="392">
        <v>-446.70049999999998</v>
      </c>
      <c r="M35" s="392">
        <v>-262.3424</v>
      </c>
      <c r="N35" s="392">
        <v>-276.14839999999998</v>
      </c>
      <c r="O35" s="380"/>
      <c r="P35" s="391" t="s">
        <v>368</v>
      </c>
    </row>
    <row r="36" spans="1:16" ht="12" customHeight="1">
      <c r="A36" s="391" t="s">
        <v>367</v>
      </c>
      <c r="B36" s="392">
        <v>1351.7828</v>
      </c>
      <c r="C36" s="392">
        <v>1638.8181</v>
      </c>
      <c r="D36" s="392">
        <v>1651.6751999999999</v>
      </c>
      <c r="E36" s="392">
        <v>1769.4258</v>
      </c>
      <c r="F36" s="392">
        <v>2030.2201</v>
      </c>
      <c r="G36" s="392">
        <v>2660.9394000000002</v>
      </c>
      <c r="H36" s="392">
        <v>3103.8645000000001</v>
      </c>
      <c r="I36" s="392">
        <v>3183.5327000000002</v>
      </c>
      <c r="J36" s="392">
        <v>3211.3823000000002</v>
      </c>
      <c r="K36" s="392">
        <v>2715.3580999999999</v>
      </c>
      <c r="L36" s="392">
        <v>2458.3773000000001</v>
      </c>
      <c r="M36" s="392">
        <v>2720.5039000000002</v>
      </c>
      <c r="N36" s="392">
        <v>2485.5319</v>
      </c>
      <c r="O36" s="380"/>
      <c r="P36" s="391" t="s">
        <v>366</v>
      </c>
    </row>
    <row r="37" spans="1:16" ht="12" customHeight="1">
      <c r="A37" s="391" t="s">
        <v>365</v>
      </c>
      <c r="B37" s="392">
        <v>-1.3935</v>
      </c>
      <c r="C37" s="392">
        <v>14.9041</v>
      </c>
      <c r="D37" s="392">
        <v>15.5655</v>
      </c>
      <c r="E37" s="392">
        <v>7.5118</v>
      </c>
      <c r="F37" s="392">
        <v>8.1385000000000005</v>
      </c>
      <c r="G37" s="392">
        <v>15.91</v>
      </c>
      <c r="H37" s="392">
        <v>18.574000000000002</v>
      </c>
      <c r="I37" s="392">
        <v>15.162000000000001</v>
      </c>
      <c r="J37" s="392">
        <v>82.092500000000001</v>
      </c>
      <c r="K37" s="392">
        <v>76.275000000000006</v>
      </c>
      <c r="L37" s="392">
        <v>78.754400000000004</v>
      </c>
      <c r="M37" s="392">
        <v>81.738100000000003</v>
      </c>
      <c r="N37" s="392">
        <v>129.5352</v>
      </c>
      <c r="O37" s="380"/>
      <c r="P37" s="391" t="s">
        <v>364</v>
      </c>
    </row>
    <row r="38" spans="1:16" ht="12" customHeight="1">
      <c r="A38" s="391" t="s">
        <v>363</v>
      </c>
      <c r="B38" s="392">
        <v>-6277.7</v>
      </c>
      <c r="C38" s="392">
        <v>778.38499999999999</v>
      </c>
      <c r="D38" s="392">
        <v>1246.0187000000001</v>
      </c>
      <c r="E38" s="392">
        <v>361.7561</v>
      </c>
      <c r="F38" s="392">
        <v>174.79949999999999</v>
      </c>
      <c r="G38" s="392">
        <v>-125.2098</v>
      </c>
      <c r="H38" s="392">
        <v>-2102.4623000000001</v>
      </c>
      <c r="I38" s="392">
        <v>-262.48919999999998</v>
      </c>
      <c r="J38" s="392">
        <v>-733.89279999999997</v>
      </c>
      <c r="K38" s="392">
        <v>-2801.8847999999998</v>
      </c>
      <c r="L38" s="392">
        <v>234.35929999999999</v>
      </c>
      <c r="M38" s="392">
        <v>359.6764</v>
      </c>
      <c r="N38" s="392">
        <v>-280.04050000000001</v>
      </c>
      <c r="O38" s="380"/>
      <c r="P38" s="391" t="s">
        <v>362</v>
      </c>
    </row>
    <row r="39" spans="1:16" ht="12" hidden="1" customHeight="1">
      <c r="A39" s="391" t="s">
        <v>361</v>
      </c>
      <c r="B39" s="392" t="s">
        <v>181</v>
      </c>
      <c r="C39" s="392" t="s">
        <v>181</v>
      </c>
      <c r="D39" s="392" t="s">
        <v>181</v>
      </c>
      <c r="E39" s="392" t="s">
        <v>181</v>
      </c>
      <c r="F39" s="392" t="s">
        <v>181</v>
      </c>
      <c r="G39" s="392" t="s">
        <v>181</v>
      </c>
      <c r="H39" s="392" t="s">
        <v>181</v>
      </c>
      <c r="I39" s="392" t="s">
        <v>181</v>
      </c>
      <c r="J39" s="392" t="s">
        <v>181</v>
      </c>
      <c r="K39" s="392" t="s">
        <v>181</v>
      </c>
      <c r="L39" s="392" t="s">
        <v>181</v>
      </c>
      <c r="M39" s="392" t="s">
        <v>181</v>
      </c>
      <c r="N39" s="392" t="s">
        <v>181</v>
      </c>
      <c r="O39" s="380"/>
      <c r="P39" s="391" t="s">
        <v>360</v>
      </c>
    </row>
    <row r="40" spans="1:16" ht="12" customHeight="1">
      <c r="A40" s="391" t="s">
        <v>359</v>
      </c>
      <c r="B40" s="392">
        <v>-23.439399999999999</v>
      </c>
      <c r="C40" s="392">
        <v>538.56899999999996</v>
      </c>
      <c r="D40" s="392">
        <v>783.26099999999997</v>
      </c>
      <c r="E40" s="392">
        <v>871.51340000000005</v>
      </c>
      <c r="F40" s="392">
        <v>836.93949999999995</v>
      </c>
      <c r="G40" s="392">
        <v>493.41379999999998</v>
      </c>
      <c r="H40" s="392">
        <v>271.42880000000002</v>
      </c>
      <c r="I40" s="392">
        <v>194.1585</v>
      </c>
      <c r="J40" s="392">
        <v>1056.2429999999999</v>
      </c>
      <c r="K40" s="392">
        <v>306.27480000000003</v>
      </c>
      <c r="L40" s="392">
        <v>163.0883</v>
      </c>
      <c r="M40" s="392">
        <v>639.29430000000002</v>
      </c>
      <c r="N40" s="392">
        <v>586.5163</v>
      </c>
      <c r="O40" s="380"/>
      <c r="P40" s="391" t="s">
        <v>358</v>
      </c>
    </row>
    <row r="41" spans="1:16" ht="12" hidden="1" customHeight="1">
      <c r="A41" s="391" t="s">
        <v>357</v>
      </c>
      <c r="B41" s="392" t="s">
        <v>181</v>
      </c>
      <c r="C41" s="392" t="s">
        <v>181</v>
      </c>
      <c r="D41" s="392" t="s">
        <v>181</v>
      </c>
      <c r="E41" s="392">
        <v>-311.63679999999999</v>
      </c>
      <c r="F41" s="392">
        <v>-190.66</v>
      </c>
      <c r="G41" s="392">
        <v>-228.42</v>
      </c>
      <c r="H41" s="392">
        <v>-640.78</v>
      </c>
      <c r="I41" s="392">
        <v>-115.59</v>
      </c>
      <c r="J41" s="392">
        <v>216.85</v>
      </c>
      <c r="K41" s="392">
        <v>-152.09</v>
      </c>
      <c r="L41" s="392">
        <v>-720.92</v>
      </c>
      <c r="M41" s="392">
        <v>47.6</v>
      </c>
      <c r="N41" s="392">
        <v>138.71</v>
      </c>
      <c r="O41" s="380"/>
      <c r="P41" s="391" t="s">
        <v>356</v>
      </c>
    </row>
    <row r="42" spans="1:16" ht="12" hidden="1" customHeight="1">
      <c r="A42" s="391" t="s">
        <v>353</v>
      </c>
      <c r="B42" s="392" t="s">
        <v>181</v>
      </c>
      <c r="C42" s="392" t="s">
        <v>181</v>
      </c>
      <c r="D42" s="392" t="s">
        <v>181</v>
      </c>
      <c r="E42" s="392">
        <v>1.4884999999999999</v>
      </c>
      <c r="F42" s="392">
        <v>-23.99</v>
      </c>
      <c r="G42" s="392">
        <v>-22.42</v>
      </c>
      <c r="H42" s="392">
        <v>-60.64</v>
      </c>
      <c r="I42" s="392">
        <v>-40.090000000000003</v>
      </c>
      <c r="J42" s="392" t="s">
        <v>181</v>
      </c>
      <c r="K42" s="392" t="s">
        <v>181</v>
      </c>
      <c r="L42" s="392" t="s">
        <v>181</v>
      </c>
      <c r="M42" s="392" t="s">
        <v>181</v>
      </c>
      <c r="N42" s="392" t="s">
        <v>181</v>
      </c>
      <c r="O42" s="380"/>
      <c r="P42" s="391" t="s">
        <v>352</v>
      </c>
    </row>
    <row r="43" spans="1:16" ht="12" hidden="1" customHeight="1">
      <c r="A43" s="391" t="s">
        <v>351</v>
      </c>
      <c r="B43" s="392" t="s">
        <v>181</v>
      </c>
      <c r="C43" s="392" t="s">
        <v>181</v>
      </c>
      <c r="D43" s="392" t="s">
        <v>181</v>
      </c>
      <c r="E43" s="392">
        <v>-313.12529999999998</v>
      </c>
      <c r="F43" s="392">
        <v>-166.67</v>
      </c>
      <c r="G43" s="392">
        <v>-206</v>
      </c>
      <c r="H43" s="392">
        <v>-580.14</v>
      </c>
      <c r="I43" s="392">
        <v>-75.5</v>
      </c>
      <c r="J43" s="392" t="s">
        <v>181</v>
      </c>
      <c r="K43" s="392" t="s">
        <v>181</v>
      </c>
      <c r="L43" s="392" t="s">
        <v>181</v>
      </c>
      <c r="M43" s="392" t="s">
        <v>181</v>
      </c>
      <c r="N43" s="392" t="s">
        <v>181</v>
      </c>
      <c r="O43" s="380"/>
      <c r="P43" s="391" t="s">
        <v>350</v>
      </c>
    </row>
    <row r="44" spans="1:16" ht="12" customHeight="1">
      <c r="A44" s="391" t="s">
        <v>355</v>
      </c>
      <c r="B44" s="392">
        <v>-5582.65</v>
      </c>
      <c r="C44" s="392">
        <v>39.506999999999998</v>
      </c>
      <c r="D44" s="392">
        <v>0.22539999999999999</v>
      </c>
      <c r="E44" s="392">
        <v>8.0943000000000005</v>
      </c>
      <c r="F44" s="392">
        <v>0.3453</v>
      </c>
      <c r="G44" s="392">
        <v>594.27449999999999</v>
      </c>
      <c r="H44" s="392">
        <v>-743.09370000000001</v>
      </c>
      <c r="I44" s="392">
        <v>-2.6844000000000001</v>
      </c>
      <c r="J44" s="392">
        <v>-3.7033</v>
      </c>
      <c r="K44" s="392">
        <v>-2989.4175</v>
      </c>
      <c r="L44" s="392">
        <v>-10.1836</v>
      </c>
      <c r="M44" s="392">
        <v>-6.6212</v>
      </c>
      <c r="N44" s="392">
        <v>-3.9624000000000001</v>
      </c>
      <c r="O44" s="380"/>
      <c r="P44" s="391" t="s">
        <v>354</v>
      </c>
    </row>
    <row r="45" spans="1:16" ht="12" customHeight="1">
      <c r="A45" s="391" t="s">
        <v>353</v>
      </c>
      <c r="B45" s="392">
        <v>0.121</v>
      </c>
      <c r="C45" s="392">
        <v>0.92689999999999995</v>
      </c>
      <c r="D45" s="392">
        <v>1.3013999999999999</v>
      </c>
      <c r="E45" s="392">
        <v>9.1713000000000005</v>
      </c>
      <c r="F45" s="392">
        <v>1.4242999999999999</v>
      </c>
      <c r="G45" s="392">
        <v>1.5645</v>
      </c>
      <c r="H45" s="392">
        <v>7.22E-2</v>
      </c>
      <c r="I45" s="392">
        <v>0.48149999999999998</v>
      </c>
      <c r="J45" s="392">
        <v>1.3606</v>
      </c>
      <c r="K45" s="392">
        <v>2.4384000000000001</v>
      </c>
      <c r="L45" s="392">
        <v>0.40639999999999998</v>
      </c>
      <c r="M45" s="392">
        <v>1.9607000000000001</v>
      </c>
      <c r="N45" s="392">
        <v>4.6195000000000004</v>
      </c>
      <c r="O45" s="380"/>
      <c r="P45" s="391" t="s">
        <v>352</v>
      </c>
    </row>
    <row r="46" spans="1:16" ht="12" customHeight="1">
      <c r="A46" s="391" t="s">
        <v>351</v>
      </c>
      <c r="B46" s="392">
        <v>-5582.77</v>
      </c>
      <c r="C46" s="392">
        <v>38.58</v>
      </c>
      <c r="D46" s="392">
        <v>-1.0760000000000001</v>
      </c>
      <c r="E46" s="392">
        <v>-1.077</v>
      </c>
      <c r="F46" s="392">
        <v>-1.079</v>
      </c>
      <c r="G46" s="392">
        <v>592.71</v>
      </c>
      <c r="H46" s="392">
        <v>-743.16600000000005</v>
      </c>
      <c r="I46" s="392">
        <v>-3.1659999999999999</v>
      </c>
      <c r="J46" s="392">
        <v>-5.0640000000000001</v>
      </c>
      <c r="K46" s="392">
        <v>-2991.8560000000002</v>
      </c>
      <c r="L46" s="392">
        <v>-10.59</v>
      </c>
      <c r="M46" s="392">
        <v>-8.5820000000000007</v>
      </c>
      <c r="N46" s="392">
        <v>-8.5820000000000007</v>
      </c>
      <c r="O46" s="380"/>
      <c r="P46" s="391" t="s">
        <v>350</v>
      </c>
    </row>
    <row r="47" spans="1:16" ht="12" customHeight="1">
      <c r="A47" s="391" t="s">
        <v>349</v>
      </c>
      <c r="B47" s="392">
        <v>-391.23</v>
      </c>
      <c r="C47" s="392">
        <v>-181.49100000000001</v>
      </c>
      <c r="D47" s="392">
        <v>-620.16669999999999</v>
      </c>
      <c r="E47" s="392">
        <v>-225.23580000000001</v>
      </c>
      <c r="F47" s="392">
        <v>-955.52160000000003</v>
      </c>
      <c r="G47" s="392">
        <v>-855.72329999999999</v>
      </c>
      <c r="H47" s="392">
        <v>-2077.9369999999999</v>
      </c>
      <c r="I47" s="392">
        <v>-1586.7339999999999</v>
      </c>
      <c r="J47" s="392">
        <v>-1777.6515999999999</v>
      </c>
      <c r="K47" s="392">
        <v>-1459.8937000000001</v>
      </c>
      <c r="L47" s="392">
        <v>94.945700000000002</v>
      </c>
      <c r="M47" s="392">
        <v>-2494.6779999999999</v>
      </c>
      <c r="N47" s="392">
        <v>-1294.6095</v>
      </c>
      <c r="O47" s="380"/>
      <c r="P47" s="391" t="s">
        <v>348</v>
      </c>
    </row>
    <row r="48" spans="1:16" ht="12" hidden="1" customHeight="1">
      <c r="A48" s="391" t="s">
        <v>341</v>
      </c>
      <c r="B48" s="392">
        <v>344.78800000000001</v>
      </c>
      <c r="C48" s="392">
        <v>620.58299999999997</v>
      </c>
      <c r="D48" s="392">
        <v>309.1524</v>
      </c>
      <c r="E48" s="392">
        <v>297.90570000000002</v>
      </c>
      <c r="F48" s="392">
        <v>226.67070000000001</v>
      </c>
      <c r="G48" s="392">
        <v>402.63760000000002</v>
      </c>
      <c r="H48" s="392">
        <v>-780.31690000000003</v>
      </c>
      <c r="I48" s="392">
        <v>-141.20679999999999</v>
      </c>
      <c r="J48" s="392" t="s">
        <v>181</v>
      </c>
      <c r="K48" s="392" t="s">
        <v>181</v>
      </c>
      <c r="L48" s="392" t="s">
        <v>181</v>
      </c>
      <c r="M48" s="392" t="s">
        <v>181</v>
      </c>
      <c r="N48" s="392" t="s">
        <v>181</v>
      </c>
      <c r="O48" s="380"/>
      <c r="P48" s="391" t="s">
        <v>347</v>
      </c>
    </row>
    <row r="49" spans="1:17" ht="12" hidden="1" customHeight="1">
      <c r="A49" s="391" t="s">
        <v>339</v>
      </c>
      <c r="B49" s="392" t="s">
        <v>181</v>
      </c>
      <c r="C49" s="392" t="s">
        <v>181</v>
      </c>
      <c r="D49" s="392" t="s">
        <v>181</v>
      </c>
      <c r="E49" s="392" t="s">
        <v>181</v>
      </c>
      <c r="F49" s="392" t="s">
        <v>181</v>
      </c>
      <c r="G49" s="392" t="s">
        <v>181</v>
      </c>
      <c r="H49" s="392" t="s">
        <v>181</v>
      </c>
      <c r="I49" s="392" t="s">
        <v>181</v>
      </c>
      <c r="J49" s="392" t="s">
        <v>181</v>
      </c>
      <c r="K49" s="392" t="s">
        <v>181</v>
      </c>
      <c r="L49" s="392" t="s">
        <v>181</v>
      </c>
      <c r="M49" s="392" t="s">
        <v>181</v>
      </c>
      <c r="N49" s="392" t="s">
        <v>181</v>
      </c>
      <c r="O49" s="380"/>
      <c r="P49" s="391" t="s">
        <v>346</v>
      </c>
    </row>
    <row r="50" spans="1:17" ht="12" hidden="1" customHeight="1">
      <c r="A50" s="391" t="s">
        <v>337</v>
      </c>
      <c r="B50" s="392" t="s">
        <v>181</v>
      </c>
      <c r="C50" s="392" t="s">
        <v>181</v>
      </c>
      <c r="D50" s="392" t="s">
        <v>181</v>
      </c>
      <c r="E50" s="392">
        <v>310.8073</v>
      </c>
      <c r="F50" s="392">
        <v>157.5</v>
      </c>
      <c r="G50" s="392">
        <v>237.64</v>
      </c>
      <c r="H50" s="392">
        <v>578.95000000000005</v>
      </c>
      <c r="I50" s="392">
        <v>90.3</v>
      </c>
      <c r="J50" s="392" t="s">
        <v>181</v>
      </c>
      <c r="K50" s="392" t="s">
        <v>181</v>
      </c>
      <c r="L50" s="392" t="s">
        <v>181</v>
      </c>
      <c r="M50" s="392" t="s">
        <v>181</v>
      </c>
      <c r="N50" s="392" t="s">
        <v>181</v>
      </c>
      <c r="O50" s="380"/>
      <c r="P50" s="391" t="s">
        <v>345</v>
      </c>
    </row>
    <row r="51" spans="1:17" ht="12" customHeight="1">
      <c r="A51" s="391" t="s">
        <v>335</v>
      </c>
      <c r="B51" s="392">
        <v>-736.01800000000003</v>
      </c>
      <c r="C51" s="392">
        <v>-802.07399999999996</v>
      </c>
      <c r="D51" s="392">
        <v>-929.31920000000002</v>
      </c>
      <c r="E51" s="392">
        <v>-833.94880000000001</v>
      </c>
      <c r="F51" s="392">
        <v>-1339.6923999999999</v>
      </c>
      <c r="G51" s="392">
        <v>-1496.001</v>
      </c>
      <c r="H51" s="392">
        <v>-1876.5700999999999</v>
      </c>
      <c r="I51" s="392">
        <v>-1535.8271999999999</v>
      </c>
      <c r="J51" s="392" t="s">
        <v>181</v>
      </c>
      <c r="K51" s="392" t="s">
        <v>181</v>
      </c>
      <c r="L51" s="392" t="s">
        <v>181</v>
      </c>
      <c r="M51" s="392" t="s">
        <v>181</v>
      </c>
      <c r="N51" s="392" t="s">
        <v>181</v>
      </c>
      <c r="O51" s="380"/>
      <c r="P51" s="391" t="s">
        <v>344</v>
      </c>
    </row>
    <row r="52" spans="1:17" ht="12" customHeight="1">
      <c r="A52" s="391" t="s">
        <v>343</v>
      </c>
      <c r="B52" s="392">
        <v>-280.38200000000001</v>
      </c>
      <c r="C52" s="392">
        <v>381.8</v>
      </c>
      <c r="D52" s="392">
        <v>1082.6990000000001</v>
      </c>
      <c r="E52" s="392">
        <v>19.021100000000001</v>
      </c>
      <c r="F52" s="392">
        <v>483.69630000000001</v>
      </c>
      <c r="G52" s="392">
        <v>-128.75470000000001</v>
      </c>
      <c r="H52" s="392">
        <v>1087.9195999999999</v>
      </c>
      <c r="I52" s="392">
        <v>1248.3607</v>
      </c>
      <c r="J52" s="392">
        <v>-225.63079999999999</v>
      </c>
      <c r="K52" s="392">
        <v>1493.2415000000001</v>
      </c>
      <c r="L52" s="392">
        <v>707.42880000000002</v>
      </c>
      <c r="M52" s="392">
        <v>2174.0814</v>
      </c>
      <c r="N52" s="392">
        <v>293.30509999999998</v>
      </c>
      <c r="O52" s="380"/>
      <c r="P52" s="391" t="s">
        <v>342</v>
      </c>
    </row>
    <row r="53" spans="1:17" ht="12" customHeight="1">
      <c r="A53" s="391" t="s">
        <v>341</v>
      </c>
      <c r="B53" s="392">
        <v>-135.16999999999999</v>
      </c>
      <c r="C53" s="392">
        <v>-144.047</v>
      </c>
      <c r="D53" s="392">
        <v>-140.95500000000001</v>
      </c>
      <c r="E53" s="392">
        <v>-2.2734000000000001</v>
      </c>
      <c r="F53" s="392">
        <v>-39.889099999999999</v>
      </c>
      <c r="G53" s="392">
        <v>-83.081199999999995</v>
      </c>
      <c r="H53" s="392">
        <v>16.827200000000001</v>
      </c>
      <c r="I53" s="392">
        <v>22.9938</v>
      </c>
      <c r="J53" s="392">
        <v>16.705400000000001</v>
      </c>
      <c r="K53" s="392">
        <v>21.069199999999999</v>
      </c>
      <c r="L53" s="392">
        <v>-18.262</v>
      </c>
      <c r="M53" s="392">
        <v>18.060099999999998</v>
      </c>
      <c r="N53" s="392">
        <v>65.290499999999994</v>
      </c>
      <c r="O53" s="380"/>
      <c r="P53" s="391" t="s">
        <v>340</v>
      </c>
    </row>
    <row r="54" spans="1:17" ht="12" customHeight="1">
      <c r="A54" s="391" t="s">
        <v>339</v>
      </c>
      <c r="B54" s="392">
        <v>206.43</v>
      </c>
      <c r="C54" s="392">
        <v>187.977</v>
      </c>
      <c r="D54" s="392">
        <v>-13.164999999999999</v>
      </c>
      <c r="E54" s="392">
        <v>9.718</v>
      </c>
      <c r="F54" s="392">
        <v>-423.673</v>
      </c>
      <c r="G54" s="392">
        <v>-583.13800000000003</v>
      </c>
      <c r="H54" s="392">
        <v>-5.2539999999999996</v>
      </c>
      <c r="I54" s="392">
        <v>231.226</v>
      </c>
      <c r="J54" s="392">
        <v>-591.40200000000004</v>
      </c>
      <c r="K54" s="392">
        <v>1482.394</v>
      </c>
      <c r="L54" s="392">
        <v>675.94240000000002</v>
      </c>
      <c r="M54" s="392">
        <v>1937.7951</v>
      </c>
      <c r="N54" s="392">
        <v>298.05500000000001</v>
      </c>
      <c r="O54" s="380"/>
      <c r="P54" s="391" t="s">
        <v>338</v>
      </c>
    </row>
    <row r="55" spans="1:17" ht="12" customHeight="1">
      <c r="A55" s="391" t="s">
        <v>337</v>
      </c>
      <c r="B55" s="392">
        <v>-37.371000000000002</v>
      </c>
      <c r="C55" s="392">
        <v>-107.691</v>
      </c>
      <c r="D55" s="392">
        <v>-25.97</v>
      </c>
      <c r="E55" s="392">
        <v>-25.229399999999998</v>
      </c>
      <c r="F55" s="392">
        <v>12.112</v>
      </c>
      <c r="G55" s="392">
        <v>-34.936</v>
      </c>
      <c r="H55" s="392">
        <v>48.884</v>
      </c>
      <c r="I55" s="392">
        <v>18.132999999999999</v>
      </c>
      <c r="J55" s="392">
        <v>45.875</v>
      </c>
      <c r="K55" s="392">
        <v>-90.566000000000003</v>
      </c>
      <c r="L55" s="392">
        <v>81.67</v>
      </c>
      <c r="M55" s="392">
        <v>-84.503</v>
      </c>
      <c r="N55" s="392">
        <v>37.326000000000001</v>
      </c>
      <c r="O55" s="380"/>
      <c r="P55" s="391" t="s">
        <v>336</v>
      </c>
    </row>
    <row r="56" spans="1:17" ht="12" customHeight="1">
      <c r="A56" s="391" t="s">
        <v>335</v>
      </c>
      <c r="B56" s="392">
        <v>-314.27100000000002</v>
      </c>
      <c r="C56" s="392">
        <v>445.56099999999998</v>
      </c>
      <c r="D56" s="392">
        <v>1262.789</v>
      </c>
      <c r="E56" s="392">
        <v>36.805900000000001</v>
      </c>
      <c r="F56" s="392">
        <v>935.14649999999995</v>
      </c>
      <c r="G56" s="392">
        <v>572.40039999999999</v>
      </c>
      <c r="H56" s="392">
        <v>1027.4623999999999</v>
      </c>
      <c r="I56" s="392">
        <v>976.00779999999997</v>
      </c>
      <c r="J56" s="392">
        <v>303.19060000000002</v>
      </c>
      <c r="K56" s="392">
        <v>80.344200000000001</v>
      </c>
      <c r="L56" s="392">
        <v>-31.921500000000002</v>
      </c>
      <c r="M56" s="392">
        <v>302.72919999999999</v>
      </c>
      <c r="N56" s="392">
        <v>-107.3663</v>
      </c>
      <c r="O56" s="380"/>
      <c r="P56" s="391" t="s">
        <v>334</v>
      </c>
    </row>
    <row r="57" spans="1:17" ht="12" customHeight="1">
      <c r="A57" s="391" t="s">
        <v>333</v>
      </c>
      <c r="B57" s="392">
        <v>-343.786</v>
      </c>
      <c r="C57" s="392">
        <v>-397.52300000000002</v>
      </c>
      <c r="D57" s="392">
        <v>-170.80070000000001</v>
      </c>
      <c r="E57" s="392">
        <v>153.3537</v>
      </c>
      <c r="F57" s="392">
        <v>577.27449999999999</v>
      </c>
      <c r="G57" s="392">
        <v>300.93849999999998</v>
      </c>
      <c r="H57" s="392">
        <v>214.209</v>
      </c>
      <c r="I57" s="392">
        <v>-56.231499999999997</v>
      </c>
      <c r="J57" s="392">
        <v>-151.94560000000001</v>
      </c>
      <c r="K57" s="392">
        <v>-125.8771</v>
      </c>
      <c r="L57" s="392">
        <v>99.745999999999995</v>
      </c>
      <c r="M57" s="392">
        <v>72.444199999999995</v>
      </c>
      <c r="N57" s="392">
        <v>-163.4572</v>
      </c>
      <c r="O57" s="380"/>
      <c r="P57" s="391" t="s">
        <v>332</v>
      </c>
    </row>
    <row r="58" spans="1:17" ht="12" customHeight="1">
      <c r="A58" s="391" t="s">
        <v>331</v>
      </c>
      <c r="B58" s="392">
        <v>-5697.24</v>
      </c>
      <c r="C58" s="392">
        <v>-257.95400000000001</v>
      </c>
      <c r="D58" s="392">
        <v>-127.47839999999999</v>
      </c>
      <c r="E58" s="392">
        <v>135.74719999999999</v>
      </c>
      <c r="F58" s="392">
        <v>281.03050000000002</v>
      </c>
      <c r="G58" s="392">
        <v>666.12729999999999</v>
      </c>
      <c r="H58" s="392">
        <v>-130.61330000000001</v>
      </c>
      <c r="I58" s="392">
        <v>1386.6077</v>
      </c>
      <c r="J58" s="392">
        <v>933.94820000000004</v>
      </c>
      <c r="K58" s="392">
        <v>-2647.1709999999998</v>
      </c>
      <c r="L58" s="392">
        <v>-1212.2621999999999</v>
      </c>
      <c r="M58" s="392">
        <v>271.99549999999999</v>
      </c>
      <c r="N58" s="392">
        <v>-513.88019999999995</v>
      </c>
      <c r="O58" s="380"/>
      <c r="P58" s="391" t="s">
        <v>330</v>
      </c>
    </row>
    <row r="59" spans="1:17" ht="12" customHeight="1">
      <c r="A59" s="391" t="s">
        <v>329</v>
      </c>
      <c r="B59" s="392">
        <v>5697.24</v>
      </c>
      <c r="C59" s="392">
        <v>257.95400000000001</v>
      </c>
      <c r="D59" s="392">
        <v>127.47839999999999</v>
      </c>
      <c r="E59" s="392">
        <v>-135.74719999999999</v>
      </c>
      <c r="F59" s="392">
        <v>-281.03050000000002</v>
      </c>
      <c r="G59" s="392">
        <v>-666.12729999999999</v>
      </c>
      <c r="H59" s="392">
        <v>130.61330000000001</v>
      </c>
      <c r="I59" s="392">
        <v>-1386.6077</v>
      </c>
      <c r="J59" s="392">
        <v>-933.94820000000004</v>
      </c>
      <c r="K59" s="392">
        <v>2647.1709999999998</v>
      </c>
      <c r="L59" s="392">
        <v>1212.2621999999999</v>
      </c>
      <c r="M59" s="392">
        <v>-271.99549999999999</v>
      </c>
      <c r="N59" s="392">
        <v>513.88019999999995</v>
      </c>
      <c r="O59" s="380"/>
      <c r="P59" s="391" t="s">
        <v>328</v>
      </c>
    </row>
    <row r="60" spans="1:17" ht="12" customHeight="1">
      <c r="A60" s="391" t="s">
        <v>327</v>
      </c>
      <c r="B60" s="392">
        <v>-306.78300000000002</v>
      </c>
      <c r="C60" s="392">
        <v>105.247</v>
      </c>
      <c r="D60" s="392">
        <v>65.819400000000002</v>
      </c>
      <c r="E60" s="392">
        <v>-152.4152</v>
      </c>
      <c r="F60" s="392">
        <v>-276.91750000000002</v>
      </c>
      <c r="G60" s="392">
        <v>-709.57730000000004</v>
      </c>
      <c r="H60" s="392">
        <v>123.5513</v>
      </c>
      <c r="I60" s="392">
        <v>-1497.4937</v>
      </c>
      <c r="J60" s="392">
        <v>-952.22919999999999</v>
      </c>
      <c r="K60" s="392">
        <v>681.01800000000003</v>
      </c>
      <c r="L60" s="392">
        <v>1169.9972</v>
      </c>
      <c r="M60" s="392">
        <v>-335.56650000000002</v>
      </c>
      <c r="N60" s="392">
        <v>475.09219999999999</v>
      </c>
      <c r="O60" s="380"/>
      <c r="P60" s="391" t="s">
        <v>326</v>
      </c>
    </row>
    <row r="61" spans="1:17" ht="12" customHeight="1">
      <c r="A61" s="391" t="s">
        <v>325</v>
      </c>
      <c r="B61" s="392">
        <v>150.91499999999999</v>
      </c>
      <c r="C61" s="392">
        <v>47.71</v>
      </c>
      <c r="D61" s="392">
        <v>0</v>
      </c>
      <c r="E61" s="392">
        <v>0</v>
      </c>
      <c r="F61" s="392">
        <v>0</v>
      </c>
      <c r="G61" s="392">
        <v>0</v>
      </c>
      <c r="H61" s="392">
        <v>0</v>
      </c>
      <c r="I61" s="392">
        <v>0</v>
      </c>
      <c r="J61" s="392">
        <v>0</v>
      </c>
      <c r="K61" s="392">
        <v>0</v>
      </c>
      <c r="L61" s="392">
        <v>0</v>
      </c>
      <c r="M61" s="392">
        <v>0</v>
      </c>
      <c r="N61" s="392">
        <v>0</v>
      </c>
      <c r="O61" s="380"/>
      <c r="P61" s="391" t="s">
        <v>324</v>
      </c>
    </row>
    <row r="62" spans="1:17" ht="12" customHeight="1">
      <c r="A62" s="391" t="s">
        <v>323</v>
      </c>
      <c r="B62" s="392">
        <v>5853.11</v>
      </c>
      <c r="C62" s="392">
        <v>104.997</v>
      </c>
      <c r="D62" s="392">
        <v>61.658999999999999</v>
      </c>
      <c r="E62" s="392">
        <v>16.667999999999999</v>
      </c>
      <c r="F62" s="392">
        <v>-4.1130000000000004</v>
      </c>
      <c r="G62" s="392">
        <v>43.45</v>
      </c>
      <c r="H62" s="392">
        <v>7.0620000000000003</v>
      </c>
      <c r="I62" s="392">
        <v>110.886</v>
      </c>
      <c r="J62" s="392">
        <v>18.280999999999999</v>
      </c>
      <c r="K62" s="392">
        <v>1966.153</v>
      </c>
      <c r="L62" s="392">
        <v>42.265000000000001</v>
      </c>
      <c r="M62" s="392">
        <v>63.570999999999998</v>
      </c>
      <c r="N62" s="392">
        <v>38.787999999999997</v>
      </c>
      <c r="O62" s="380"/>
      <c r="P62" s="391" t="s">
        <v>322</v>
      </c>
    </row>
    <row r="63" spans="1:17" ht="12" customHeight="1">
      <c r="A63" s="390"/>
      <c r="B63" s="389"/>
      <c r="C63" s="389"/>
      <c r="D63" s="389"/>
      <c r="E63" s="389"/>
      <c r="F63" s="389"/>
      <c r="G63" s="388"/>
      <c r="H63" s="388"/>
      <c r="I63" s="388"/>
      <c r="J63" s="388"/>
      <c r="K63" s="388"/>
      <c r="L63" s="388"/>
      <c r="M63" s="388"/>
      <c r="N63" s="388"/>
      <c r="O63" s="387"/>
      <c r="P63" s="387"/>
      <c r="Q63" s="386"/>
    </row>
    <row r="64" spans="1:17" ht="12" customHeight="1">
      <c r="A64" s="385"/>
      <c r="B64" s="382"/>
      <c r="C64" s="382"/>
      <c r="D64" s="382"/>
      <c r="E64" s="382"/>
      <c r="F64" s="382"/>
      <c r="G64" s="381"/>
      <c r="H64" s="381"/>
      <c r="I64" s="381"/>
      <c r="J64" s="381"/>
      <c r="K64" s="381"/>
      <c r="L64" s="381"/>
      <c r="M64" s="381"/>
      <c r="N64" s="381"/>
      <c r="O64" s="380"/>
      <c r="P64" s="380"/>
    </row>
    <row r="65" spans="1:16" ht="12" customHeight="1">
      <c r="A65" s="383" t="s">
        <v>178</v>
      </c>
      <c r="B65" s="382"/>
      <c r="C65" s="382"/>
      <c r="D65" s="382"/>
      <c r="E65" s="382"/>
      <c r="F65" s="382"/>
      <c r="G65" s="381"/>
      <c r="H65" s="381"/>
      <c r="I65" s="381"/>
      <c r="J65" s="381"/>
      <c r="K65" s="381"/>
      <c r="L65" s="381"/>
      <c r="M65" s="381"/>
      <c r="N65" s="381"/>
      <c r="O65" s="380"/>
      <c r="P65" s="380"/>
    </row>
    <row r="66" spans="1:16" ht="12" customHeight="1">
      <c r="A66" s="384" t="s">
        <v>736</v>
      </c>
      <c r="B66" s="382"/>
      <c r="C66" s="382"/>
      <c r="D66" s="382"/>
      <c r="E66" s="382"/>
      <c r="F66" s="382"/>
      <c r="G66" s="381"/>
      <c r="H66" s="381"/>
      <c r="I66" s="381"/>
      <c r="J66" s="381"/>
      <c r="K66" s="381"/>
      <c r="L66" s="381"/>
      <c r="M66" s="381"/>
      <c r="N66" s="381"/>
      <c r="O66" s="380"/>
      <c r="P66" s="380"/>
    </row>
    <row r="67" spans="1:16" ht="12" customHeight="1">
      <c r="A67" s="383" t="s">
        <v>737</v>
      </c>
      <c r="B67" s="382"/>
      <c r="C67" s="382"/>
      <c r="D67" s="382"/>
      <c r="E67" s="382"/>
      <c r="F67" s="382"/>
      <c r="G67" s="381"/>
      <c r="H67" s="381"/>
      <c r="I67" s="381"/>
      <c r="J67" s="381"/>
      <c r="K67" s="381"/>
      <c r="L67" s="381"/>
      <c r="M67" s="381"/>
      <c r="N67" s="381"/>
      <c r="O67" s="380"/>
      <c r="P67" s="380"/>
    </row>
    <row r="68" spans="1:16" ht="12" customHeight="1">
      <c r="A68" s="383"/>
      <c r="B68" s="382"/>
      <c r="C68" s="382"/>
      <c r="D68" s="382"/>
      <c r="E68" s="382"/>
      <c r="F68" s="382"/>
      <c r="G68" s="381"/>
      <c r="H68" s="381"/>
      <c r="I68" s="381"/>
      <c r="J68" s="381"/>
      <c r="K68" s="381"/>
      <c r="L68" s="381"/>
      <c r="M68" s="381"/>
      <c r="N68" s="381"/>
      <c r="O68" s="380"/>
      <c r="P68" s="380"/>
    </row>
    <row r="69" spans="1:16" ht="12" customHeight="1">
      <c r="A69" s="383" t="s">
        <v>170</v>
      </c>
      <c r="B69" s="382"/>
      <c r="C69" s="382"/>
      <c r="D69" s="382"/>
      <c r="E69" s="382"/>
      <c r="F69" s="382"/>
      <c r="G69" s="381"/>
      <c r="H69" s="381"/>
      <c r="I69" s="381"/>
      <c r="J69" s="381"/>
      <c r="K69" s="381"/>
      <c r="L69" s="381"/>
      <c r="M69" s="381"/>
      <c r="N69" s="381"/>
      <c r="O69" s="380"/>
      <c r="P69" s="380"/>
    </row>
    <row r="70" spans="1:16" ht="12" customHeight="1">
      <c r="A70" s="384" t="s">
        <v>738</v>
      </c>
      <c r="B70" s="382"/>
      <c r="C70" s="382"/>
      <c r="D70" s="382"/>
      <c r="E70" s="382"/>
      <c r="F70" s="382"/>
      <c r="G70" s="381"/>
      <c r="H70" s="381"/>
      <c r="I70" s="381"/>
      <c r="J70" s="381"/>
      <c r="K70" s="381"/>
      <c r="L70" s="381"/>
      <c r="M70" s="381"/>
      <c r="N70" s="381"/>
      <c r="O70" s="380"/>
      <c r="P70" s="380"/>
    </row>
    <row r="71" spans="1:16" ht="12" customHeight="1">
      <c r="A71" s="383" t="s">
        <v>55</v>
      </c>
      <c r="B71" s="382"/>
      <c r="C71" s="382"/>
      <c r="D71" s="382"/>
      <c r="E71" s="382"/>
      <c r="F71" s="382"/>
      <c r="G71" s="381"/>
      <c r="H71" s="381"/>
      <c r="I71" s="381"/>
      <c r="J71" s="381"/>
      <c r="K71" s="381"/>
      <c r="L71" s="381"/>
      <c r="M71" s="381"/>
      <c r="N71" s="381"/>
      <c r="O71" s="380"/>
      <c r="P71" s="380"/>
    </row>
  </sheetData>
  <pageMargins left="0" right="0" top="0" bottom="0" header="0" footer="0"/>
  <pageSetup scale="77" orientation="landscape" r:id="rId1"/>
  <headerFooter alignWithMargins="0">
    <oddFooter>&amp;R&amp;A 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P43"/>
  <sheetViews>
    <sheetView showGridLines="0" tabSelected="1" workbookViewId="0"/>
  </sheetViews>
  <sheetFormatPr defaultColWidth="11.28515625" defaultRowHeight="12" customHeight="1"/>
  <cols>
    <col min="1" max="1" width="28.140625" style="4" customWidth="1"/>
    <col min="2" max="14" width="8.85546875" style="4" customWidth="1"/>
    <col min="15" max="15" width="2.28515625" style="4" customWidth="1"/>
    <col min="16" max="16" width="30" style="12" bestFit="1" customWidth="1"/>
    <col min="17" max="17" width="10.7109375" style="4" customWidth="1"/>
    <col min="18" max="16384" width="11.28515625" style="4"/>
  </cols>
  <sheetData>
    <row r="1" spans="1:16" s="158" customFormat="1" ht="12" customHeight="1">
      <c r="A1" s="157" t="s">
        <v>4</v>
      </c>
      <c r="G1" s="157"/>
      <c r="P1" s="159"/>
    </row>
    <row r="2" spans="1:16" ht="12" customHeight="1">
      <c r="A2" s="1" t="s">
        <v>19</v>
      </c>
      <c r="B2" s="2"/>
      <c r="C2" s="2"/>
      <c r="D2" s="2"/>
      <c r="E2" s="2"/>
      <c r="F2" s="2"/>
      <c r="P2" s="39" t="s">
        <v>19</v>
      </c>
    </row>
    <row r="3" spans="1:16" ht="12" customHeight="1">
      <c r="A3" s="5" t="s">
        <v>14</v>
      </c>
      <c r="B3" s="2"/>
      <c r="C3" s="2"/>
      <c r="D3" s="3"/>
      <c r="E3" s="3"/>
      <c r="F3" s="3"/>
      <c r="P3" s="147" t="s">
        <v>42</v>
      </c>
    </row>
    <row r="4" spans="1:16" ht="12" customHeight="1">
      <c r="A4" s="129" t="s">
        <v>69</v>
      </c>
      <c r="B4" s="2"/>
      <c r="C4" s="2"/>
      <c r="D4" s="3"/>
      <c r="E4" s="3"/>
      <c r="F4" s="3"/>
      <c r="P4" s="129" t="s">
        <v>40</v>
      </c>
    </row>
    <row r="5" spans="1:16" s="12" customFormat="1" ht="12" customHeight="1">
      <c r="A5" s="138"/>
      <c r="B5" s="49"/>
      <c r="C5" s="49"/>
      <c r="D5" s="68"/>
      <c r="E5" s="68"/>
      <c r="F5" s="68"/>
      <c r="G5" s="46"/>
      <c r="H5" s="46"/>
      <c r="I5" s="21"/>
      <c r="J5" s="21"/>
      <c r="K5" s="21"/>
      <c r="L5" s="21"/>
      <c r="M5" s="21"/>
      <c r="N5" s="21"/>
      <c r="O5" s="46"/>
      <c r="P5" s="138"/>
    </row>
    <row r="6" spans="1:16" s="12" customFormat="1" ht="10.199999999999999">
      <c r="A6" s="75"/>
      <c r="B6" s="72">
        <v>2000</v>
      </c>
      <c r="C6" s="72">
        <v>2001</v>
      </c>
      <c r="D6" s="72">
        <v>2002</v>
      </c>
      <c r="E6" s="72">
        <v>2003</v>
      </c>
      <c r="F6" s="75">
        <v>2004</v>
      </c>
      <c r="G6" s="75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119">
        <v>2011</v>
      </c>
      <c r="N6" s="119">
        <v>2012</v>
      </c>
      <c r="O6" s="75" t="s">
        <v>17</v>
      </c>
      <c r="P6" s="75"/>
    </row>
    <row r="7" spans="1:16" s="12" customFormat="1" ht="24" customHeight="1">
      <c r="B7" s="115"/>
      <c r="C7" s="115"/>
      <c r="D7" s="115"/>
      <c r="E7" s="115"/>
      <c r="F7" s="115"/>
      <c r="G7" s="115"/>
      <c r="H7" s="21"/>
      <c r="I7" s="21"/>
      <c r="J7" s="21"/>
      <c r="K7" s="21"/>
      <c r="L7" s="21"/>
      <c r="M7" s="21"/>
      <c r="N7" s="21"/>
    </row>
    <row r="8" spans="1:16" s="117" customFormat="1" ht="12" customHeight="1">
      <c r="A8" s="116" t="s">
        <v>3</v>
      </c>
      <c r="B8" s="118">
        <v>4926.6260000000002</v>
      </c>
      <c r="C8" s="118">
        <v>4678.4365499999994</v>
      </c>
      <c r="D8" s="118">
        <v>5036.1213099999995</v>
      </c>
      <c r="E8" s="118">
        <v>6222.6930200000015</v>
      </c>
      <c r="F8" s="118">
        <v>7752.891529999999</v>
      </c>
      <c r="G8" s="118">
        <v>10100.03089</v>
      </c>
      <c r="H8" s="118">
        <v>12728.243109999999</v>
      </c>
      <c r="I8" s="118">
        <v>14321.31558</v>
      </c>
      <c r="J8" s="118">
        <v>18818.326949999999</v>
      </c>
      <c r="K8" s="118">
        <v>13863.057930000003</v>
      </c>
      <c r="L8" s="118">
        <v>17489.927600000003</v>
      </c>
      <c r="M8" s="118">
        <v>22322.353299999995</v>
      </c>
      <c r="N8" s="118">
        <v>23769.567819999997</v>
      </c>
      <c r="P8" s="116" t="s">
        <v>3</v>
      </c>
    </row>
    <row r="9" spans="1:16" s="12" customFormat="1" ht="12" customHeight="1">
      <c r="A9" s="65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P9" s="65"/>
    </row>
    <row r="10" spans="1:16" ht="12" customHeight="1">
      <c r="A10" s="14" t="s">
        <v>20</v>
      </c>
      <c r="B10" s="78">
        <v>3698.07</v>
      </c>
      <c r="C10" s="78">
        <v>3431.8748999999998</v>
      </c>
      <c r="D10" s="15">
        <v>3726.0062699999999</v>
      </c>
      <c r="E10" s="15">
        <v>4534.5285700000004</v>
      </c>
      <c r="F10" s="79">
        <v>6024.6371599999993</v>
      </c>
      <c r="G10" s="79">
        <v>7852.5385900000001</v>
      </c>
      <c r="H10" s="79">
        <v>9829.4837200000002</v>
      </c>
      <c r="I10" s="79">
        <v>10637.66</v>
      </c>
      <c r="J10" s="79">
        <v>14334.774569999996</v>
      </c>
      <c r="K10" s="79">
        <v>10525.451959999999</v>
      </c>
      <c r="L10" s="79">
        <v>13520.56106</v>
      </c>
      <c r="M10" s="79">
        <v>17336.785199999998</v>
      </c>
      <c r="N10" s="79">
        <v>18378.238669999999</v>
      </c>
      <c r="P10" s="148" t="s">
        <v>8</v>
      </c>
    </row>
    <row r="11" spans="1:16" ht="12" customHeight="1">
      <c r="A11" s="14" t="s">
        <v>102</v>
      </c>
      <c r="B11" s="78">
        <v>2144.009</v>
      </c>
      <c r="C11" s="78">
        <v>1722.3315</v>
      </c>
      <c r="D11" s="15">
        <v>1839.02432</v>
      </c>
      <c r="E11" s="15">
        <v>2372.3141499999997</v>
      </c>
      <c r="F11" s="79">
        <v>3898.5083999999997</v>
      </c>
      <c r="G11" s="79">
        <v>5396.8400499999998</v>
      </c>
      <c r="H11" s="79">
        <v>6934.0100599999996</v>
      </c>
      <c r="I11" s="79">
        <v>7428.3560300000008</v>
      </c>
      <c r="J11" s="79">
        <v>10567.947399999999</v>
      </c>
      <c r="K11" s="79">
        <v>6284.1310800000001</v>
      </c>
      <c r="L11" s="79">
        <v>8951.9409699999997</v>
      </c>
      <c r="M11" s="79">
        <v>11799.97306</v>
      </c>
      <c r="N11" s="79">
        <v>12711.228700000001</v>
      </c>
      <c r="P11" s="148" t="s">
        <v>113</v>
      </c>
    </row>
    <row r="12" spans="1:16" s="12" customFormat="1" ht="12" customHeight="1">
      <c r="A12" s="148" t="s">
        <v>103</v>
      </c>
      <c r="B12" s="162">
        <v>821.37400000000002</v>
      </c>
      <c r="C12" s="162">
        <v>864.51487999999995</v>
      </c>
      <c r="D12" s="163">
        <v>969.33997999999997</v>
      </c>
      <c r="E12" s="163">
        <v>1100.7995000000001</v>
      </c>
      <c r="F12" s="164">
        <v>1023.60978</v>
      </c>
      <c r="G12" s="164">
        <v>1084.3943899999999</v>
      </c>
      <c r="H12" s="164">
        <v>1213.48927</v>
      </c>
      <c r="I12" s="164">
        <v>1302.5489800000003</v>
      </c>
      <c r="J12" s="164">
        <v>1640.52793</v>
      </c>
      <c r="K12" s="164">
        <v>1995.6539399999999</v>
      </c>
      <c r="L12" s="164">
        <v>2032.7687100000001</v>
      </c>
      <c r="M12" s="164">
        <v>2246.4645299999997</v>
      </c>
      <c r="N12" s="164">
        <v>2077.35104</v>
      </c>
      <c r="P12" s="148" t="s">
        <v>114</v>
      </c>
    </row>
    <row r="13" spans="1:16" s="12" customFormat="1" ht="12" customHeight="1">
      <c r="A13" s="148" t="s">
        <v>104</v>
      </c>
      <c r="B13" s="162">
        <v>22.219000000000001</v>
      </c>
      <c r="C13" s="162">
        <v>15.04851</v>
      </c>
      <c r="D13" s="163">
        <v>10.31992</v>
      </c>
      <c r="E13" s="163">
        <v>11.143870000000001</v>
      </c>
      <c r="F13" s="164">
        <v>14.53116</v>
      </c>
      <c r="G13" s="164">
        <v>25.479710000000001</v>
      </c>
      <c r="H13" s="164">
        <v>31.725010000000001</v>
      </c>
      <c r="I13" s="164">
        <v>25.798739999999999</v>
      </c>
      <c r="J13" s="164">
        <v>22.798129999999997</v>
      </c>
      <c r="K13" s="164">
        <v>46.744179999999993</v>
      </c>
      <c r="L13" s="164">
        <v>55.911250000000003</v>
      </c>
      <c r="M13" s="164">
        <v>116.74907</v>
      </c>
      <c r="N13" s="164">
        <v>74.983609999999999</v>
      </c>
      <c r="P13" s="148" t="s">
        <v>115</v>
      </c>
    </row>
    <row r="14" spans="1:16" s="12" customFormat="1" ht="12" customHeight="1">
      <c r="A14" s="148" t="s">
        <v>105</v>
      </c>
      <c r="B14" s="162">
        <v>285.43400000000003</v>
      </c>
      <c r="C14" s="162">
        <v>281.38590000000005</v>
      </c>
      <c r="D14" s="163">
        <v>252.71817000000001</v>
      </c>
      <c r="E14" s="163">
        <v>298.96396000000004</v>
      </c>
      <c r="F14" s="164">
        <v>329.79278000000005</v>
      </c>
      <c r="G14" s="164">
        <v>457.53868</v>
      </c>
      <c r="H14" s="164">
        <v>588.16010000000006</v>
      </c>
      <c r="I14" s="164">
        <v>612.88717000000008</v>
      </c>
      <c r="J14" s="164">
        <v>712.72443999999996</v>
      </c>
      <c r="K14" s="164">
        <v>664.41896999999983</v>
      </c>
      <c r="L14" s="164">
        <v>849.67383999999981</v>
      </c>
      <c r="M14" s="164">
        <v>1178.3888399999998</v>
      </c>
      <c r="N14" s="164">
        <v>1279.6527700000001</v>
      </c>
      <c r="P14" s="148" t="s">
        <v>116</v>
      </c>
    </row>
    <row r="15" spans="1:16" s="12" customFormat="1" ht="12" customHeight="1">
      <c r="A15" s="148" t="s">
        <v>106</v>
      </c>
      <c r="B15" s="162">
        <v>38.128999999999998</v>
      </c>
      <c r="C15" s="162">
        <v>55.047629999999998</v>
      </c>
      <c r="D15" s="163">
        <v>90.989559999999997</v>
      </c>
      <c r="E15" s="163">
        <v>119.99433999999999</v>
      </c>
      <c r="F15" s="164">
        <v>103.04459</v>
      </c>
      <c r="G15" s="164">
        <v>118.14989999999999</v>
      </c>
      <c r="H15" s="164">
        <v>143.28833000000003</v>
      </c>
      <c r="I15" s="164">
        <v>197.28282000000002</v>
      </c>
      <c r="J15" s="164">
        <v>216.48122000000006</v>
      </c>
      <c r="K15" s="164">
        <v>342.63327000000004</v>
      </c>
      <c r="L15" s="164">
        <v>349.91977999999989</v>
      </c>
      <c r="M15" s="164">
        <v>473.60643999999996</v>
      </c>
      <c r="N15" s="164">
        <v>345.21122000000008</v>
      </c>
      <c r="P15" s="148" t="s">
        <v>106</v>
      </c>
    </row>
    <row r="16" spans="1:16" s="12" customFormat="1" ht="12" customHeight="1">
      <c r="A16" s="148" t="s">
        <v>93</v>
      </c>
      <c r="B16" s="164">
        <v>386.90500000000003</v>
      </c>
      <c r="C16" s="164">
        <v>493.54647999999975</v>
      </c>
      <c r="D16" s="164">
        <v>563.61432000000002</v>
      </c>
      <c r="E16" s="164">
        <v>631.31275000000073</v>
      </c>
      <c r="F16" s="164">
        <v>655.15044999999964</v>
      </c>
      <c r="G16" s="164">
        <v>770.13586000000032</v>
      </c>
      <c r="H16" s="164">
        <v>918.81095000000028</v>
      </c>
      <c r="I16" s="164">
        <v>1070.7862599999985</v>
      </c>
      <c r="J16" s="164">
        <v>1174.2954499999964</v>
      </c>
      <c r="K16" s="164">
        <v>1191.8705199999984</v>
      </c>
      <c r="L16" s="164">
        <v>1280.3465100000001</v>
      </c>
      <c r="M16" s="164">
        <v>1521.6032599999987</v>
      </c>
      <c r="N16" s="164">
        <v>1889.8113299999973</v>
      </c>
      <c r="P16" s="148" t="s">
        <v>101</v>
      </c>
    </row>
    <row r="17" spans="1:16" ht="12" customHeight="1">
      <c r="B17" s="15"/>
      <c r="C17" s="15"/>
      <c r="D17" s="15"/>
      <c r="E17" s="15"/>
      <c r="F17" s="15"/>
      <c r="G17" s="15"/>
      <c r="H17" s="79"/>
      <c r="I17" s="79"/>
      <c r="J17" s="79"/>
      <c r="K17" s="79"/>
      <c r="L17" s="79"/>
      <c r="M17" s="79"/>
      <c r="N17" s="79"/>
    </row>
    <row r="18" spans="1:16" ht="12" customHeight="1">
      <c r="A18" s="14" t="s">
        <v>22</v>
      </c>
      <c r="B18" s="78">
        <v>1228.556</v>
      </c>
      <c r="C18" s="78">
        <v>1246.5616499999999</v>
      </c>
      <c r="D18" s="15">
        <v>1310.1150400000001</v>
      </c>
      <c r="E18" s="15">
        <v>1688.16445</v>
      </c>
      <c r="F18" s="79">
        <v>1728.2543700000001</v>
      </c>
      <c r="G18" s="79">
        <v>2247.4922999999999</v>
      </c>
      <c r="H18" s="79">
        <v>2898.7593900000002</v>
      </c>
      <c r="I18" s="79">
        <v>3683.6555800000001</v>
      </c>
      <c r="J18" s="79">
        <v>4483.5523800000001</v>
      </c>
      <c r="K18" s="79">
        <v>3337.6059700000005</v>
      </c>
      <c r="L18" s="79">
        <v>3969.3665400000004</v>
      </c>
      <c r="M18" s="79">
        <v>4985.5681000000004</v>
      </c>
      <c r="N18" s="79">
        <v>5391.3291500000005</v>
      </c>
      <c r="P18" s="148" t="s">
        <v>43</v>
      </c>
    </row>
    <row r="19" spans="1:16" ht="12" customHeight="1">
      <c r="A19" s="14" t="s">
        <v>107</v>
      </c>
      <c r="B19" s="78">
        <v>298.41500000000002</v>
      </c>
      <c r="C19" s="78">
        <v>177.66226999999998</v>
      </c>
      <c r="D19" s="15">
        <v>215.96392</v>
      </c>
      <c r="E19" s="15">
        <v>234.50497000000001</v>
      </c>
      <c r="F19" s="79">
        <v>335.48442999999997</v>
      </c>
      <c r="G19" s="79">
        <v>473.00981000000002</v>
      </c>
      <c r="H19" s="79">
        <v>610.50027</v>
      </c>
      <c r="I19" s="79">
        <v>900.20985000000007</v>
      </c>
      <c r="J19" s="79">
        <v>1152.6419099999998</v>
      </c>
      <c r="K19" s="79">
        <v>680.50740000000008</v>
      </c>
      <c r="L19" s="79">
        <v>721.28663000000006</v>
      </c>
      <c r="M19" s="79">
        <v>1144.89507</v>
      </c>
      <c r="N19" s="79">
        <v>1080.7286800000002</v>
      </c>
      <c r="P19" s="148" t="s">
        <v>117</v>
      </c>
    </row>
    <row r="20" spans="1:16" ht="12" customHeight="1">
      <c r="A20" s="14" t="s">
        <v>108</v>
      </c>
      <c r="B20" s="78">
        <v>253.81400000000002</v>
      </c>
      <c r="C20" s="78">
        <v>294.60706000000005</v>
      </c>
      <c r="D20" s="15">
        <v>357.96372000000002</v>
      </c>
      <c r="E20" s="15">
        <v>431.44799999999998</v>
      </c>
      <c r="F20" s="79">
        <v>393.15464999999995</v>
      </c>
      <c r="G20" s="79">
        <v>519.83568000000002</v>
      </c>
      <c r="H20" s="79">
        <v>615.01120000000003</v>
      </c>
      <c r="I20" s="79">
        <v>747.42827999999986</v>
      </c>
      <c r="J20" s="79">
        <v>992.53822000000014</v>
      </c>
      <c r="K20" s="79">
        <v>724.73111999999981</v>
      </c>
      <c r="L20" s="79">
        <v>719.66852999999992</v>
      </c>
      <c r="M20" s="79">
        <v>1012.4882400000001</v>
      </c>
      <c r="N20" s="79">
        <v>1260.9741799999999</v>
      </c>
      <c r="P20" s="148" t="s">
        <v>118</v>
      </c>
    </row>
    <row r="21" spans="1:16" ht="12" customHeight="1">
      <c r="A21" s="14" t="s">
        <v>109</v>
      </c>
      <c r="B21" s="78">
        <v>39.231999999999999</v>
      </c>
      <c r="C21" s="78">
        <v>31.562799999999999</v>
      </c>
      <c r="D21" s="15">
        <v>38.067039999999999</v>
      </c>
      <c r="E21" s="15">
        <v>49.647160000000007</v>
      </c>
      <c r="F21" s="79">
        <v>51.19012</v>
      </c>
      <c r="G21" s="79">
        <v>57.975879999999997</v>
      </c>
      <c r="H21" s="79">
        <v>27.799480000000003</v>
      </c>
      <c r="I21" s="79">
        <v>42.078560000000003</v>
      </c>
      <c r="J21" s="79">
        <v>73.777849999999987</v>
      </c>
      <c r="K21" s="79">
        <v>60.000680000000003</v>
      </c>
      <c r="L21" s="79">
        <v>74.992609999999999</v>
      </c>
      <c r="M21" s="79">
        <v>112.91386999999999</v>
      </c>
      <c r="N21" s="79">
        <v>109.60337000000001</v>
      </c>
      <c r="P21" s="148" t="s">
        <v>119</v>
      </c>
    </row>
    <row r="22" spans="1:16" ht="12" customHeight="1">
      <c r="A22" s="14" t="s">
        <v>110</v>
      </c>
      <c r="B22" s="78">
        <v>23.364999999999998</v>
      </c>
      <c r="C22" s="78">
        <v>29.055479999999999</v>
      </c>
      <c r="D22" s="15">
        <v>31.369009999999999</v>
      </c>
      <c r="E22" s="15">
        <v>59.279230000000005</v>
      </c>
      <c r="F22" s="79">
        <v>69.605140000000006</v>
      </c>
      <c r="G22" s="79">
        <v>66.769410000000008</v>
      </c>
      <c r="H22" s="79">
        <v>67.698220000000006</v>
      </c>
      <c r="I22" s="79">
        <v>97.501649999999998</v>
      </c>
      <c r="J22" s="79">
        <v>107.33909000000001</v>
      </c>
      <c r="K22" s="79">
        <v>92.971509999999995</v>
      </c>
      <c r="L22" s="79">
        <v>105.03448</v>
      </c>
      <c r="M22" s="79">
        <v>143.42743999999999</v>
      </c>
      <c r="N22" s="79">
        <v>186.07487000000003</v>
      </c>
      <c r="P22" s="148" t="s">
        <v>120</v>
      </c>
    </row>
    <row r="23" spans="1:16" ht="12" customHeight="1">
      <c r="A23" s="14" t="s">
        <v>111</v>
      </c>
      <c r="B23" s="78">
        <v>61.197000000000003</v>
      </c>
      <c r="C23" s="78">
        <v>68.181039999999996</v>
      </c>
      <c r="D23" s="15">
        <v>72.466189999999997</v>
      </c>
      <c r="E23" s="15">
        <v>93.996729999999999</v>
      </c>
      <c r="F23" s="79">
        <v>88.71750999999999</v>
      </c>
      <c r="G23" s="79">
        <v>77.59902000000001</v>
      </c>
      <c r="H23" s="79">
        <v>129.08074999999999</v>
      </c>
      <c r="I23" s="79">
        <v>115.84437999999999</v>
      </c>
      <c r="J23" s="79">
        <v>122.08259</v>
      </c>
      <c r="K23" s="79">
        <v>118.69144</v>
      </c>
      <c r="L23" s="79">
        <v>190.22869</v>
      </c>
      <c r="M23" s="79">
        <v>204.82568999999998</v>
      </c>
      <c r="N23" s="79">
        <v>254.13936999999996</v>
      </c>
      <c r="P23" s="170" t="s">
        <v>121</v>
      </c>
    </row>
    <row r="24" spans="1:16" ht="12" customHeight="1">
      <c r="A24" s="14" t="s">
        <v>112</v>
      </c>
      <c r="B24" s="78">
        <v>135.55799999999999</v>
      </c>
      <c r="C24" s="78">
        <v>187.94873000000001</v>
      </c>
      <c r="D24" s="15">
        <v>143.04574</v>
      </c>
      <c r="E24" s="15">
        <v>286.16944000000001</v>
      </c>
      <c r="F24" s="79">
        <v>208.95697000000001</v>
      </c>
      <c r="G24" s="79">
        <v>351.67053000000004</v>
      </c>
      <c r="H24" s="79">
        <v>592.72036000000014</v>
      </c>
      <c r="I24" s="79">
        <v>686.41041999999993</v>
      </c>
      <c r="J24" s="79">
        <v>749.39972999999998</v>
      </c>
      <c r="K24" s="79">
        <v>532.74953000000005</v>
      </c>
      <c r="L24" s="79">
        <v>707.64381000000003</v>
      </c>
      <c r="M24" s="79">
        <v>695.92726999999991</v>
      </c>
      <c r="N24" s="79">
        <v>898.20179999999993</v>
      </c>
      <c r="P24" s="170" t="s">
        <v>122</v>
      </c>
    </row>
    <row r="25" spans="1:16" ht="12" customHeight="1">
      <c r="A25" s="169" t="s">
        <v>93</v>
      </c>
      <c r="B25" s="78">
        <v>416.97500000000002</v>
      </c>
      <c r="C25" s="78">
        <v>457.54426999999987</v>
      </c>
      <c r="D25" s="78">
        <v>451.23942000000011</v>
      </c>
      <c r="E25" s="78">
        <v>533.11892000000012</v>
      </c>
      <c r="F25" s="78">
        <v>581.14555000000018</v>
      </c>
      <c r="G25" s="78">
        <v>700.63196999999946</v>
      </c>
      <c r="H25" s="79">
        <v>855.94911000000002</v>
      </c>
      <c r="I25" s="79">
        <v>1094.1824400000005</v>
      </c>
      <c r="J25" s="78">
        <v>1285.7729900000004</v>
      </c>
      <c r="K25" s="78">
        <v>1127.9542900000006</v>
      </c>
      <c r="L25" s="78">
        <v>1450.5117900000005</v>
      </c>
      <c r="M25" s="78">
        <v>1671.0905200000007</v>
      </c>
      <c r="N25" s="78">
        <v>1601.6068800000007</v>
      </c>
      <c r="P25" s="171" t="s">
        <v>101</v>
      </c>
    </row>
    <row r="26" spans="1:16" ht="12" customHeight="1">
      <c r="A26" s="37"/>
      <c r="B26" s="80"/>
      <c r="C26" s="80"/>
      <c r="D26" s="80"/>
      <c r="E26" s="80"/>
      <c r="F26" s="80"/>
      <c r="G26" s="81"/>
      <c r="H26" s="81"/>
      <c r="I26" s="81"/>
      <c r="J26" s="81"/>
      <c r="K26" s="81"/>
      <c r="L26" s="81"/>
      <c r="M26" s="81"/>
      <c r="N26" s="81"/>
      <c r="O26" s="54"/>
      <c r="P26" s="149"/>
    </row>
    <row r="27" spans="1:16" ht="12" customHeight="1">
      <c r="A27" s="45"/>
      <c r="B27" s="82"/>
      <c r="C27" s="82"/>
      <c r="D27" s="82"/>
      <c r="E27" s="82"/>
      <c r="F27" s="82"/>
      <c r="G27" s="79"/>
      <c r="H27" s="79"/>
      <c r="I27" s="79"/>
      <c r="J27" s="79"/>
      <c r="K27" s="79"/>
      <c r="L27" s="79"/>
      <c r="M27" s="79"/>
      <c r="N27" s="79"/>
      <c r="P27" s="150"/>
    </row>
    <row r="28" spans="1:16" ht="12" customHeight="1">
      <c r="A28" s="14" t="s">
        <v>31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6" ht="12" customHeight="1">
      <c r="A29" s="14" t="s">
        <v>18</v>
      </c>
      <c r="B29" s="9"/>
      <c r="C29" s="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</row>
    <row r="30" spans="1:16" ht="12" customHeight="1">
      <c r="A30" s="12" t="s">
        <v>37</v>
      </c>
      <c r="B30" s="9"/>
      <c r="C30" s="9"/>
      <c r="D30" s="79"/>
      <c r="E30" s="137"/>
      <c r="F30" s="137"/>
      <c r="G30" s="137"/>
      <c r="H30" s="137"/>
      <c r="I30" s="79"/>
      <c r="J30" s="79"/>
      <c r="K30" s="79"/>
      <c r="L30" s="79"/>
      <c r="M30" s="79"/>
      <c r="N30" s="79"/>
    </row>
    <row r="31" spans="1:16" ht="12" customHeight="1">
      <c r="A31" s="8" t="s">
        <v>38</v>
      </c>
      <c r="B31" s="9"/>
      <c r="C31" s="9"/>
      <c r="D31" s="79"/>
      <c r="E31" s="137"/>
      <c r="F31" s="137"/>
      <c r="G31" s="137"/>
      <c r="H31" s="137"/>
      <c r="I31" s="79"/>
      <c r="J31" s="79"/>
      <c r="K31" s="79"/>
      <c r="L31" s="79"/>
      <c r="M31" s="79"/>
      <c r="N31" s="79"/>
    </row>
    <row r="32" spans="1:16" ht="12" customHeight="1">
      <c r="B32" s="9"/>
      <c r="C32" s="9"/>
      <c r="D32" s="9"/>
      <c r="E32" s="137"/>
      <c r="F32" s="137"/>
      <c r="G32" s="137"/>
      <c r="H32" s="137"/>
      <c r="I32" s="79"/>
      <c r="J32" s="79"/>
      <c r="K32" s="79"/>
      <c r="L32" s="79"/>
      <c r="M32" s="79"/>
      <c r="N32" s="79"/>
    </row>
    <row r="33" spans="1:14" ht="12" customHeight="1">
      <c r="A33" s="14" t="s">
        <v>59</v>
      </c>
      <c r="B33" s="6"/>
      <c r="C33" s="6"/>
      <c r="D33" s="7"/>
      <c r="E33" s="136"/>
      <c r="F33" s="136"/>
      <c r="G33" s="136"/>
      <c r="H33" s="136"/>
      <c r="I33" s="79"/>
      <c r="J33" s="79"/>
      <c r="K33" s="79"/>
      <c r="L33" s="79"/>
      <c r="M33" s="79"/>
      <c r="N33" s="79"/>
    </row>
    <row r="34" spans="1:14" ht="12" customHeight="1">
      <c r="A34" s="14" t="s">
        <v>41</v>
      </c>
      <c r="B34" s="6"/>
      <c r="C34" s="6"/>
      <c r="D34" s="7"/>
      <c r="E34" s="136"/>
      <c r="F34" s="136"/>
      <c r="G34" s="136"/>
      <c r="H34" s="136"/>
      <c r="I34" s="79"/>
      <c r="J34" s="79"/>
      <c r="K34" s="79"/>
      <c r="L34" s="79"/>
      <c r="M34" s="79"/>
      <c r="N34" s="79"/>
    </row>
    <row r="35" spans="1:14" ht="12" customHeight="1">
      <c r="A35" s="137" t="s">
        <v>6</v>
      </c>
      <c r="E35" s="136"/>
      <c r="F35" s="136"/>
      <c r="G35" s="136"/>
      <c r="H35" s="136"/>
      <c r="I35" s="79"/>
      <c r="J35" s="79"/>
      <c r="K35" s="79"/>
      <c r="L35" s="79"/>
      <c r="M35" s="79"/>
      <c r="N35" s="79"/>
    </row>
    <row r="36" spans="1:14" ht="12" customHeight="1">
      <c r="A36" s="8" t="s">
        <v>5</v>
      </c>
      <c r="E36" s="136"/>
      <c r="F36" s="136"/>
      <c r="G36" s="136"/>
      <c r="H36" s="136"/>
      <c r="I36" s="79"/>
      <c r="J36" s="79"/>
      <c r="K36" s="79"/>
      <c r="L36" s="79"/>
      <c r="M36" s="79"/>
      <c r="N36" s="79"/>
    </row>
    <row r="37" spans="1:14" ht="12" customHeight="1">
      <c r="E37" s="136"/>
      <c r="F37" s="136"/>
      <c r="G37" s="136"/>
      <c r="H37" s="136"/>
      <c r="I37" s="79"/>
      <c r="J37" s="79"/>
      <c r="K37" s="79"/>
      <c r="L37" s="79"/>
      <c r="M37" s="79"/>
      <c r="N37" s="79"/>
    </row>
    <row r="38" spans="1:14" ht="12" customHeight="1">
      <c r="E38" s="136"/>
      <c r="F38" s="136"/>
      <c r="G38" s="136"/>
      <c r="H38" s="136"/>
      <c r="I38" s="79"/>
      <c r="J38" s="79"/>
      <c r="K38" s="79"/>
      <c r="L38" s="79"/>
      <c r="M38" s="79"/>
      <c r="N38" s="79"/>
    </row>
    <row r="39" spans="1:14" ht="12" customHeight="1">
      <c r="E39" s="136"/>
      <c r="F39" s="136"/>
      <c r="G39" s="136"/>
      <c r="H39" s="136"/>
      <c r="I39" s="79"/>
      <c r="J39" s="79"/>
      <c r="K39" s="79"/>
      <c r="L39" s="79"/>
      <c r="M39" s="79"/>
      <c r="N39" s="79"/>
    </row>
    <row r="40" spans="1:14" ht="12" customHeight="1">
      <c r="A40" s="10"/>
      <c r="E40" s="136"/>
      <c r="F40" s="136"/>
      <c r="G40" s="136"/>
      <c r="H40" s="136"/>
      <c r="I40" s="79"/>
      <c r="J40" s="79"/>
      <c r="K40" s="79"/>
      <c r="L40" s="79"/>
      <c r="M40" s="79"/>
      <c r="N40" s="79"/>
    </row>
    <row r="41" spans="1:14" s="12" customFormat="1" ht="12" customHeight="1">
      <c r="A41" s="11"/>
    </row>
    <row r="42" spans="1:14" ht="12" customHeight="1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2" customHeight="1">
      <c r="B43" s="13"/>
      <c r="C43" s="13"/>
      <c r="D43" s="13"/>
      <c r="E43" s="13"/>
      <c r="F43" s="13"/>
    </row>
  </sheetData>
  <printOptions horizontalCentered="1"/>
  <pageMargins left="0.6" right="0" top="0.32" bottom="0" header="0" footer="0"/>
  <pageSetup scale="68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Q32"/>
  <sheetViews>
    <sheetView showGridLines="0" workbookViewId="0"/>
  </sheetViews>
  <sheetFormatPr defaultColWidth="11.28515625" defaultRowHeight="12" customHeight="1"/>
  <cols>
    <col min="1" max="1" width="27.28515625" style="83" customWidth="1"/>
    <col min="2" max="14" width="8.85546875" style="18" customWidth="1"/>
    <col min="15" max="15" width="2.28515625" style="18" customWidth="1"/>
    <col min="16" max="16" width="1" style="18" customWidth="1"/>
    <col min="17" max="17" width="30.7109375" style="18" customWidth="1"/>
    <col min="18" max="18" width="1.28515625" style="18" customWidth="1"/>
    <col min="19" max="16384" width="11.28515625" style="18"/>
  </cols>
  <sheetData>
    <row r="1" spans="1:17" s="156" customFormat="1" ht="12" customHeight="1">
      <c r="A1" s="155" t="s">
        <v>7</v>
      </c>
      <c r="G1" s="155"/>
      <c r="Q1" s="155"/>
    </row>
    <row r="2" spans="1:17" s="16" customFormat="1" ht="12" customHeight="1">
      <c r="A2" s="84" t="s">
        <v>19</v>
      </c>
      <c r="B2" s="2"/>
      <c r="C2" s="2"/>
      <c r="D2" s="2"/>
      <c r="E2" s="2"/>
      <c r="F2" s="3"/>
      <c r="Q2" s="84" t="s">
        <v>19</v>
      </c>
    </row>
    <row r="3" spans="1:17" ht="12" customHeight="1">
      <c r="A3" s="17" t="s">
        <v>15</v>
      </c>
      <c r="B3" s="2"/>
      <c r="C3" s="2"/>
      <c r="F3" s="3"/>
      <c r="Q3" s="17" t="s">
        <v>44</v>
      </c>
    </row>
    <row r="4" spans="1:17" ht="12" customHeight="1">
      <c r="A4" s="129" t="s">
        <v>69</v>
      </c>
      <c r="B4" s="2"/>
      <c r="C4" s="2"/>
      <c r="F4" s="3"/>
      <c r="Q4" s="129" t="s">
        <v>40</v>
      </c>
    </row>
    <row r="5" spans="1:17" s="47" customFormat="1" ht="12" customHeight="1">
      <c r="A5" s="138"/>
      <c r="B5" s="49"/>
      <c r="C5" s="49"/>
      <c r="D5" s="24"/>
      <c r="E5" s="24"/>
      <c r="F5" s="68"/>
      <c r="G5" s="24"/>
      <c r="H5" s="24"/>
      <c r="I5" s="21"/>
      <c r="J5" s="21"/>
      <c r="K5" s="21"/>
      <c r="L5" s="21"/>
      <c r="M5" s="21"/>
      <c r="N5" s="21"/>
      <c r="O5" s="24"/>
      <c r="P5" s="24"/>
      <c r="Q5" s="138"/>
    </row>
    <row r="6" spans="1:17" s="19" customFormat="1" ht="12" customHeight="1">
      <c r="A6" s="131"/>
      <c r="B6" s="72">
        <v>2000</v>
      </c>
      <c r="C6" s="72">
        <v>2001</v>
      </c>
      <c r="D6" s="72">
        <v>2002</v>
      </c>
      <c r="E6" s="71">
        <v>2003</v>
      </c>
      <c r="F6" s="73">
        <v>2004</v>
      </c>
      <c r="G6" s="73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119">
        <v>2011</v>
      </c>
      <c r="N6" s="119">
        <v>2012</v>
      </c>
      <c r="O6" s="73" t="s">
        <v>17</v>
      </c>
      <c r="P6" s="73"/>
      <c r="Q6" s="131"/>
    </row>
    <row r="7" spans="1:17" s="47" customFormat="1" ht="24" customHeight="1">
      <c r="A7" s="86"/>
      <c r="H7" s="21"/>
      <c r="I7" s="21"/>
      <c r="J7" s="21"/>
      <c r="K7" s="21"/>
      <c r="L7" s="21"/>
      <c r="M7" s="21"/>
      <c r="N7" s="21"/>
      <c r="Q7" s="86"/>
    </row>
    <row r="8" spans="1:17" s="113" customFormat="1" ht="12" customHeight="1">
      <c r="A8" s="109" t="s">
        <v>13</v>
      </c>
      <c r="B8" s="110">
        <v>3721.201</v>
      </c>
      <c r="C8" s="110">
        <v>5362.8560700000007</v>
      </c>
      <c r="D8" s="111">
        <v>6431.0651899999993</v>
      </c>
      <c r="E8" s="112">
        <v>6702.7410115622106</v>
      </c>
      <c r="F8" s="112">
        <v>8226.2636695897563</v>
      </c>
      <c r="G8" s="112">
        <v>10286.883640000002</v>
      </c>
      <c r="H8" s="112">
        <v>12113.559859999999</v>
      </c>
      <c r="I8" s="112">
        <v>13893.461519999999</v>
      </c>
      <c r="J8" s="112">
        <v>18851.930620000003</v>
      </c>
      <c r="K8" s="112">
        <v>15089.89235</v>
      </c>
      <c r="L8" s="112">
        <v>20590.854640000001</v>
      </c>
      <c r="M8" s="112">
        <v>24286.06682</v>
      </c>
      <c r="N8" s="112">
        <v>25196.522819999991</v>
      </c>
      <c r="O8" s="112"/>
      <c r="P8" s="112"/>
      <c r="Q8" s="144" t="s">
        <v>13</v>
      </c>
    </row>
    <row r="9" spans="1:17" s="19" customFormat="1" ht="12" customHeight="1">
      <c r="A9" s="87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145"/>
    </row>
    <row r="10" spans="1:17" s="19" customFormat="1" ht="12" customHeight="1">
      <c r="A10" s="88" t="s">
        <v>23</v>
      </c>
      <c r="B10" s="93">
        <v>821.38599999999997</v>
      </c>
      <c r="C10" s="93">
        <v>1419.0410300000001</v>
      </c>
      <c r="D10" s="26">
        <v>1802.09845</v>
      </c>
      <c r="E10" s="20">
        <v>1875.3818899999999</v>
      </c>
      <c r="F10" s="20">
        <v>2191.3835199999999</v>
      </c>
      <c r="G10" s="20">
        <v>2511.6412099999998</v>
      </c>
      <c r="H10" s="20">
        <v>2763.9790200000002</v>
      </c>
      <c r="I10" s="20">
        <v>3099.1810699999996</v>
      </c>
      <c r="J10" s="20">
        <v>4113.6324400000003</v>
      </c>
      <c r="K10" s="20">
        <v>3264.3532500000001</v>
      </c>
      <c r="L10" s="20">
        <v>4371.1467000000002</v>
      </c>
      <c r="M10" s="20">
        <v>5005.9618600000003</v>
      </c>
      <c r="N10" s="20">
        <v>5077.5180300000002</v>
      </c>
      <c r="O10" s="20"/>
      <c r="P10" s="20"/>
      <c r="Q10" s="25" t="s">
        <v>45</v>
      </c>
    </row>
    <row r="11" spans="1:17" s="19" customFormat="1" ht="12" customHeight="1">
      <c r="A11" s="88" t="s">
        <v>126</v>
      </c>
      <c r="B11" s="93">
        <v>493.36</v>
      </c>
      <c r="C11" s="93">
        <v>765.13032999999996</v>
      </c>
      <c r="D11" s="26">
        <v>969.90379000000007</v>
      </c>
      <c r="E11" s="20">
        <v>1071.3209199999999</v>
      </c>
      <c r="F11" s="20">
        <v>1267.8534</v>
      </c>
      <c r="G11" s="20">
        <v>1433.78944</v>
      </c>
      <c r="H11" s="20">
        <v>1589.5778599999999</v>
      </c>
      <c r="I11" s="20">
        <v>1904.1033200000002</v>
      </c>
      <c r="J11" s="20">
        <v>2498.7432500000004</v>
      </c>
      <c r="K11" s="20">
        <v>1984.9441299999996</v>
      </c>
      <c r="L11" s="20">
        <v>2371.8870200000001</v>
      </c>
      <c r="M11" s="20">
        <v>2861.7416899999998</v>
      </c>
      <c r="N11" s="20">
        <v>2921.5020800000002</v>
      </c>
      <c r="O11" s="20"/>
      <c r="P11" s="20"/>
      <c r="Q11" s="25" t="s">
        <v>134</v>
      </c>
    </row>
    <row r="12" spans="1:17" s="19" customFormat="1" ht="12" customHeight="1">
      <c r="A12" s="88" t="s">
        <v>127</v>
      </c>
      <c r="B12" s="93">
        <v>328.02600000000001</v>
      </c>
      <c r="C12" s="93">
        <v>653.91069999999991</v>
      </c>
      <c r="D12" s="26">
        <v>832.19466</v>
      </c>
      <c r="E12" s="20">
        <v>804.06097</v>
      </c>
      <c r="F12" s="20">
        <v>923.53012000000001</v>
      </c>
      <c r="G12" s="20">
        <v>1077.85177</v>
      </c>
      <c r="H12" s="20">
        <v>1174.4011600000001</v>
      </c>
      <c r="I12" s="20">
        <v>1195.0777500000002</v>
      </c>
      <c r="J12" s="20">
        <v>1614.8891899999999</v>
      </c>
      <c r="K12" s="20">
        <v>1279.40912</v>
      </c>
      <c r="L12" s="20">
        <v>1999.2596799999999</v>
      </c>
      <c r="M12" s="20">
        <v>2144.2201700000001</v>
      </c>
      <c r="N12" s="20">
        <v>2156.01595</v>
      </c>
      <c r="O12" s="20"/>
      <c r="P12" s="20"/>
      <c r="Q12" s="25" t="s">
        <v>135</v>
      </c>
    </row>
    <row r="13" spans="1:17" s="19" customFormat="1" ht="12" customHeight="1">
      <c r="A13" s="89"/>
      <c r="B13" s="93"/>
      <c r="C13" s="93"/>
      <c r="D13" s="2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145"/>
    </row>
    <row r="14" spans="1:17" s="19" customFormat="1" ht="12" customHeight="1">
      <c r="A14" s="88" t="s">
        <v>24</v>
      </c>
      <c r="B14" s="93">
        <v>1955.9679999999998</v>
      </c>
      <c r="C14" s="93">
        <v>2279.84112</v>
      </c>
      <c r="D14" s="93">
        <v>2604.59049</v>
      </c>
      <c r="E14" s="93">
        <v>3031.3629615622121</v>
      </c>
      <c r="F14" s="93">
        <v>3977.9401395897557</v>
      </c>
      <c r="G14" s="93">
        <v>5056.4204899999995</v>
      </c>
      <c r="H14" s="20">
        <v>6345.7231099999999</v>
      </c>
      <c r="I14" s="20">
        <v>7279.3262099999993</v>
      </c>
      <c r="J14" s="20">
        <v>9955.4980000000014</v>
      </c>
      <c r="K14" s="20">
        <v>7657.3367900000003</v>
      </c>
      <c r="L14" s="20">
        <v>10740.261920000001</v>
      </c>
      <c r="M14" s="20">
        <v>13111.16762</v>
      </c>
      <c r="N14" s="20">
        <v>13358.875670000001</v>
      </c>
      <c r="O14" s="20"/>
      <c r="P14" s="20"/>
      <c r="Q14" s="25" t="s">
        <v>46</v>
      </c>
    </row>
    <row r="15" spans="1:17" s="19" customFormat="1" ht="12" customHeight="1">
      <c r="A15" s="88" t="s">
        <v>123</v>
      </c>
      <c r="B15" s="93">
        <v>237.42599999999999</v>
      </c>
      <c r="C15" s="93">
        <v>254.89044000000001</v>
      </c>
      <c r="D15" s="26">
        <v>266.40823</v>
      </c>
      <c r="E15" s="20">
        <v>288.57246999999995</v>
      </c>
      <c r="F15" s="20">
        <v>392.07271999999995</v>
      </c>
      <c r="G15" s="20">
        <v>401.10703999999998</v>
      </c>
      <c r="H15" s="20">
        <v>433.06690999999995</v>
      </c>
      <c r="I15" s="20">
        <v>580.0979900000001</v>
      </c>
      <c r="J15" s="20">
        <v>886.76957999999991</v>
      </c>
      <c r="K15" s="20">
        <v>670.21087999999986</v>
      </c>
      <c r="L15" s="20">
        <v>840.66582000000005</v>
      </c>
      <c r="M15" s="20">
        <v>1011.0388400000001</v>
      </c>
      <c r="N15" s="20">
        <v>1043.86699</v>
      </c>
      <c r="O15" s="20"/>
      <c r="P15" s="20"/>
      <c r="Q15" s="25" t="s">
        <v>131</v>
      </c>
    </row>
    <row r="16" spans="1:17" s="19" customFormat="1" ht="12" customHeight="1">
      <c r="A16" s="88" t="s">
        <v>128</v>
      </c>
      <c r="B16" s="93">
        <v>1329.787</v>
      </c>
      <c r="C16" s="93">
        <v>1548.6873700000001</v>
      </c>
      <c r="D16" s="26">
        <v>1701.6548700000001</v>
      </c>
      <c r="E16" s="20">
        <v>1745.7786599999999</v>
      </c>
      <c r="F16" s="20">
        <v>2237.14318</v>
      </c>
      <c r="G16" s="20">
        <v>2540.0258900000003</v>
      </c>
      <c r="H16" s="20">
        <v>2993.5374999999999</v>
      </c>
      <c r="I16" s="20">
        <v>3514.6107599999991</v>
      </c>
      <c r="J16" s="20">
        <v>4984.1913500000001</v>
      </c>
      <c r="K16" s="20">
        <v>3798.2868499999995</v>
      </c>
      <c r="L16" s="20">
        <v>4975.2676000000001</v>
      </c>
      <c r="M16" s="20">
        <v>5877.4004200000008</v>
      </c>
      <c r="N16" s="20">
        <v>5749.4443799999999</v>
      </c>
      <c r="O16" s="20"/>
      <c r="P16" s="20"/>
      <c r="Q16" s="25" t="s">
        <v>136</v>
      </c>
    </row>
    <row r="17" spans="1:17" s="19" customFormat="1" ht="12" customHeight="1">
      <c r="A17" s="88" t="s">
        <v>129</v>
      </c>
      <c r="B17" s="93">
        <v>90.551000000000002</v>
      </c>
      <c r="C17" s="93">
        <v>179.63332</v>
      </c>
      <c r="D17" s="26">
        <v>352.09875</v>
      </c>
      <c r="E17" s="20">
        <v>187.14085999999998</v>
      </c>
      <c r="F17" s="20">
        <v>210.30708999999999</v>
      </c>
      <c r="G17" s="20">
        <v>300.68266</v>
      </c>
      <c r="H17" s="20">
        <v>377.78502999999995</v>
      </c>
      <c r="I17" s="20">
        <v>419.32807999999994</v>
      </c>
      <c r="J17" s="20">
        <v>522.48042999999996</v>
      </c>
      <c r="K17" s="20">
        <v>547.25381000000004</v>
      </c>
      <c r="L17" s="20">
        <v>585.82867999999996</v>
      </c>
      <c r="M17" s="20">
        <v>853.43007</v>
      </c>
      <c r="N17" s="20">
        <v>955.26051999999993</v>
      </c>
      <c r="O17" s="20"/>
      <c r="P17" s="20"/>
      <c r="Q17" s="25" t="s">
        <v>137</v>
      </c>
    </row>
    <row r="18" spans="1:17" s="19" customFormat="1" ht="12" customHeight="1">
      <c r="A18" s="88" t="s">
        <v>130</v>
      </c>
      <c r="B18" s="93">
        <v>298.20400000000001</v>
      </c>
      <c r="C18" s="93">
        <v>296.62998999999996</v>
      </c>
      <c r="D18" s="26">
        <v>284.42864000000003</v>
      </c>
      <c r="E18" s="20">
        <v>809.87097156221159</v>
      </c>
      <c r="F18" s="20">
        <v>1138.4171495897556</v>
      </c>
      <c r="G18" s="20">
        <v>1814.6048999999998</v>
      </c>
      <c r="H18" s="20">
        <v>2541.33367</v>
      </c>
      <c r="I18" s="20">
        <v>2765.2893800000002</v>
      </c>
      <c r="J18" s="20">
        <v>3562.0566400000002</v>
      </c>
      <c r="K18" s="20">
        <v>2641.5852500000001</v>
      </c>
      <c r="L18" s="20">
        <v>4338.49982</v>
      </c>
      <c r="M18" s="20">
        <v>5369.2982900000006</v>
      </c>
      <c r="N18" s="20">
        <v>5610.3037800000011</v>
      </c>
      <c r="O18" s="20"/>
      <c r="P18" s="20"/>
      <c r="Q18" s="25" t="s">
        <v>138</v>
      </c>
    </row>
    <row r="19" spans="1:17" s="19" customFormat="1" ht="12" customHeight="1">
      <c r="A19" s="89"/>
      <c r="B19" s="93"/>
      <c r="C19" s="93"/>
      <c r="D19" s="2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145"/>
    </row>
    <row r="20" spans="1:17" s="19" customFormat="1" ht="12" customHeight="1">
      <c r="A20" s="88" t="s">
        <v>25</v>
      </c>
      <c r="B20" s="93">
        <v>941.84699999999998</v>
      </c>
      <c r="C20" s="93">
        <v>1660.9996899999999</v>
      </c>
      <c r="D20" s="26">
        <v>2022.2404799999999</v>
      </c>
      <c r="E20" s="20">
        <v>1795.1606000000002</v>
      </c>
      <c r="F20" s="20">
        <v>2055.47534</v>
      </c>
      <c r="G20" s="20">
        <v>2713.1183099999998</v>
      </c>
      <c r="H20" s="20">
        <v>3002.1267000000003</v>
      </c>
      <c r="I20" s="20">
        <v>3511.78521</v>
      </c>
      <c r="J20" s="20">
        <v>4767.6650399999999</v>
      </c>
      <c r="K20" s="20">
        <v>4120.0572999999995</v>
      </c>
      <c r="L20" s="20">
        <v>5395.4291400000002</v>
      </c>
      <c r="M20" s="20">
        <v>6124.0367700000006</v>
      </c>
      <c r="N20" s="20">
        <v>6713.9142400000001</v>
      </c>
      <c r="O20" s="20"/>
      <c r="P20" s="20"/>
      <c r="Q20" s="25" t="s">
        <v>47</v>
      </c>
    </row>
    <row r="21" spans="1:17" s="19" customFormat="1" ht="12" customHeight="1">
      <c r="A21" s="88" t="s">
        <v>123</v>
      </c>
      <c r="B21" s="93">
        <v>26.727</v>
      </c>
      <c r="C21" s="93">
        <v>42.075089999999996</v>
      </c>
      <c r="D21" s="26">
        <v>31.863160000000001</v>
      </c>
      <c r="E21" s="20">
        <v>36.806989999999999</v>
      </c>
      <c r="F21" s="20">
        <v>38.83352</v>
      </c>
      <c r="G21" s="20">
        <v>44.944609999999997</v>
      </c>
      <c r="H21" s="20">
        <v>46.685900000000004</v>
      </c>
      <c r="I21" s="20">
        <v>55.700319999999991</v>
      </c>
      <c r="J21" s="20">
        <v>92.932340000000011</v>
      </c>
      <c r="K21" s="20">
        <v>95.616159999999979</v>
      </c>
      <c r="L21" s="20">
        <v>91.088810000000009</v>
      </c>
      <c r="M21" s="20">
        <v>107.86636000000001</v>
      </c>
      <c r="N21" s="20">
        <v>120.06672999999999</v>
      </c>
      <c r="O21" s="20"/>
      <c r="P21" s="20"/>
      <c r="Q21" s="25" t="s">
        <v>131</v>
      </c>
    </row>
    <row r="22" spans="1:17" s="19" customFormat="1" ht="12" customHeight="1">
      <c r="A22" s="88" t="s">
        <v>124</v>
      </c>
      <c r="B22" s="93">
        <v>563.79899999999998</v>
      </c>
      <c r="C22" s="93">
        <v>939.98534999999993</v>
      </c>
      <c r="D22" s="26">
        <v>1221.42497</v>
      </c>
      <c r="E22" s="20">
        <v>1181.32078</v>
      </c>
      <c r="F22" s="20">
        <v>1349.97982</v>
      </c>
      <c r="G22" s="20">
        <v>1719.9910199999999</v>
      </c>
      <c r="H22" s="20">
        <v>1810.79925</v>
      </c>
      <c r="I22" s="20">
        <v>2139.0941800000001</v>
      </c>
      <c r="J22" s="20">
        <v>2991.1919299999995</v>
      </c>
      <c r="K22" s="20">
        <v>2740.3969099999995</v>
      </c>
      <c r="L22" s="20">
        <v>3535.7938599999998</v>
      </c>
      <c r="M22" s="20">
        <v>4208.7129399999994</v>
      </c>
      <c r="N22" s="20">
        <v>4630.4767700000002</v>
      </c>
      <c r="O22" s="20"/>
      <c r="P22" s="20"/>
      <c r="Q22" s="25" t="s">
        <v>132</v>
      </c>
    </row>
    <row r="23" spans="1:17" s="19" customFormat="1" ht="12" customHeight="1">
      <c r="A23" s="88" t="s">
        <v>125</v>
      </c>
      <c r="B23" s="93">
        <v>351.32100000000003</v>
      </c>
      <c r="C23" s="93">
        <v>678.93925000000002</v>
      </c>
      <c r="D23" s="26">
        <v>768.95235000000002</v>
      </c>
      <c r="E23" s="20">
        <v>577.03282999999999</v>
      </c>
      <c r="F23" s="20">
        <v>666.66200000000003</v>
      </c>
      <c r="G23" s="20">
        <v>948.18268</v>
      </c>
      <c r="H23" s="20">
        <v>1144.6415500000001</v>
      </c>
      <c r="I23" s="20">
        <v>1316.99071</v>
      </c>
      <c r="J23" s="20">
        <v>1683.5407700000001</v>
      </c>
      <c r="K23" s="20">
        <v>1284.0442299999997</v>
      </c>
      <c r="L23" s="20">
        <v>1768.5464700000005</v>
      </c>
      <c r="M23" s="20">
        <v>1807.4574700000003</v>
      </c>
      <c r="N23" s="20">
        <v>1963.3707399999998</v>
      </c>
      <c r="O23" s="20"/>
      <c r="P23" s="20"/>
      <c r="Q23" s="25" t="s">
        <v>133</v>
      </c>
    </row>
    <row r="24" spans="1:17" s="19" customFormat="1" ht="12" customHeight="1">
      <c r="A24" s="89"/>
      <c r="B24" s="26"/>
      <c r="C24" s="26"/>
      <c r="D24" s="2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45"/>
    </row>
    <row r="25" spans="1:17" s="19" customFormat="1" ht="12" customHeight="1">
      <c r="A25" s="90" t="s">
        <v>26</v>
      </c>
      <c r="B25" s="93">
        <v>2</v>
      </c>
      <c r="C25" s="93">
        <v>2.9742299999999999</v>
      </c>
      <c r="D25" s="26">
        <v>2.1357699999999999</v>
      </c>
      <c r="E25" s="20">
        <v>0.83555999999999997</v>
      </c>
      <c r="F25" s="20">
        <v>1.4646700000000001</v>
      </c>
      <c r="G25" s="20">
        <v>5.7036300000000004</v>
      </c>
      <c r="H25" s="20">
        <v>1.7310300000000003</v>
      </c>
      <c r="I25" s="20">
        <v>3.1690299999999998</v>
      </c>
      <c r="J25" s="20">
        <v>15.13514</v>
      </c>
      <c r="K25" s="20">
        <v>48.145009999999992</v>
      </c>
      <c r="L25" s="20">
        <v>84.01688</v>
      </c>
      <c r="M25" s="20">
        <v>44.900570000000002</v>
      </c>
      <c r="N25" s="20">
        <v>46.214880000000001</v>
      </c>
      <c r="O25" s="20"/>
      <c r="P25" s="20"/>
      <c r="Q25" s="146" t="s">
        <v>11</v>
      </c>
    </row>
    <row r="26" spans="1:17" s="19" customFormat="1" ht="12" customHeight="1">
      <c r="A26" s="91"/>
      <c r="B26" s="94"/>
      <c r="C26" s="94"/>
      <c r="D26" s="94"/>
      <c r="E26" s="94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91"/>
    </row>
    <row r="27" spans="1:17" s="19" customFormat="1" ht="12" customHeight="1">
      <c r="A27" s="92"/>
      <c r="B27" s="95"/>
      <c r="C27" s="95"/>
      <c r="D27" s="95"/>
      <c r="E27" s="95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92"/>
    </row>
    <row r="28" spans="1:17" s="19" customFormat="1" ht="12" customHeight="1">
      <c r="A28" s="25" t="s">
        <v>31</v>
      </c>
      <c r="B28" s="26"/>
      <c r="C28" s="26"/>
      <c r="D28" s="26"/>
      <c r="E28" s="26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7" s="19" customFormat="1" ht="12" customHeight="1">
      <c r="A29" s="25" t="s">
        <v>12</v>
      </c>
      <c r="B29" s="26"/>
      <c r="C29" s="26"/>
      <c r="D29" s="26"/>
      <c r="E29" s="26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7" s="19" customFormat="1" ht="12" customHeight="1">
      <c r="A30" s="85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85"/>
    </row>
    <row r="31" spans="1:17" s="19" customFormat="1" ht="12" customHeight="1">
      <c r="A31" s="25" t="s">
        <v>59</v>
      </c>
      <c r="B31" s="22"/>
      <c r="C31" s="22"/>
      <c r="D31" s="22"/>
      <c r="E31" s="22"/>
      <c r="F31" s="23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85"/>
    </row>
    <row r="32" spans="1:17" s="19" customFormat="1" ht="12" customHeight="1">
      <c r="A32" s="25" t="s">
        <v>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85"/>
    </row>
  </sheetData>
  <printOptions horizontalCentered="1"/>
  <pageMargins left="0.6" right="0" top="0.32" bottom="0" header="0" footer="0"/>
  <pageSetup scale="68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/>
  </sheetViews>
  <sheetFormatPr defaultColWidth="11.7109375" defaultRowHeight="15.9" customHeight="1"/>
  <cols>
    <col min="1" max="1" width="6.42578125" style="251" customWidth="1"/>
    <col min="2" max="2" width="1.7109375" style="251" customWidth="1"/>
    <col min="3" max="3" width="1.7109375" style="250" customWidth="1"/>
    <col min="4" max="4" width="11.140625" style="249" customWidth="1"/>
    <col min="5" max="6" width="9.85546875" style="247" customWidth="1"/>
    <col min="7" max="7" width="8.5703125" style="247" customWidth="1"/>
    <col min="8" max="8" width="9.42578125" style="247" customWidth="1"/>
    <col min="9" max="11" width="8.5703125" style="247" customWidth="1"/>
    <col min="12" max="14" width="9.85546875" style="247" customWidth="1"/>
    <col min="15" max="16" width="8.5703125" style="247" customWidth="1"/>
    <col min="17" max="17" width="9.85546875" style="248" customWidth="1"/>
    <col min="18" max="18" width="14.140625" style="247" customWidth="1"/>
    <col min="19" max="16384" width="11.7109375" style="247"/>
  </cols>
  <sheetData>
    <row r="1" spans="1:18" s="314" customFormat="1" ht="12">
      <c r="A1" s="315">
        <v>9</v>
      </c>
      <c r="B1" s="315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Q1" s="316"/>
      <c r="R1" s="315"/>
    </row>
    <row r="2" spans="1:18" ht="10.199999999999999">
      <c r="A2" s="313" t="s">
        <v>304</v>
      </c>
      <c r="B2" s="313"/>
      <c r="D2" s="308"/>
      <c r="E2" s="308"/>
      <c r="F2" s="312"/>
      <c r="G2" s="311"/>
      <c r="H2" s="311"/>
      <c r="I2" s="310"/>
      <c r="J2" s="310"/>
      <c r="K2" s="310"/>
      <c r="L2" s="310"/>
      <c r="M2" s="310"/>
      <c r="N2" s="310"/>
      <c r="Q2" s="305" t="s">
        <v>304</v>
      </c>
    </row>
    <row r="3" spans="1:18" ht="10.199999999999999">
      <c r="A3" s="309" t="s">
        <v>303</v>
      </c>
      <c r="B3" s="309"/>
      <c r="D3" s="308"/>
      <c r="E3" s="307"/>
      <c r="F3" s="303"/>
      <c r="G3" s="306"/>
      <c r="H3" s="302"/>
      <c r="I3" s="303"/>
      <c r="J3" s="303"/>
      <c r="K3" s="303"/>
      <c r="L3" s="303"/>
      <c r="M3" s="303"/>
      <c r="N3" s="303"/>
      <c r="Q3" s="305" t="s">
        <v>302</v>
      </c>
    </row>
    <row r="4" spans="1:18" ht="10.199999999999999">
      <c r="A4" s="304" t="s">
        <v>301</v>
      </c>
      <c r="B4" s="304"/>
      <c r="D4" s="303"/>
      <c r="E4" s="303"/>
      <c r="F4" s="303"/>
      <c r="G4" s="302"/>
      <c r="H4" s="302"/>
      <c r="I4" s="303"/>
      <c r="J4" s="303"/>
      <c r="K4" s="303"/>
      <c r="L4" s="303"/>
      <c r="M4" s="303"/>
      <c r="N4" s="303"/>
      <c r="Q4" s="302" t="s">
        <v>300</v>
      </c>
    </row>
    <row r="5" spans="1:18" s="249" customFormat="1" ht="10.199999999999999">
      <c r="A5" s="301"/>
      <c r="B5" s="301"/>
      <c r="C5" s="278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</row>
    <row r="6" spans="1:18" s="287" customFormat="1" ht="21.9" customHeight="1">
      <c r="A6" s="300"/>
      <c r="B6" s="299"/>
      <c r="C6" s="298"/>
      <c r="D6" s="577" t="s">
        <v>13</v>
      </c>
      <c r="E6" s="580" t="s">
        <v>299</v>
      </c>
      <c r="F6" s="581"/>
      <c r="G6" s="581"/>
      <c r="H6" s="581"/>
      <c r="I6" s="581"/>
      <c r="J6" s="581"/>
      <c r="K6" s="582"/>
      <c r="L6" s="580" t="s">
        <v>298</v>
      </c>
      <c r="M6" s="582"/>
      <c r="N6" s="583" t="s">
        <v>743</v>
      </c>
      <c r="O6" s="584"/>
      <c r="P6" s="585"/>
      <c r="Q6" s="562" t="s">
        <v>297</v>
      </c>
    </row>
    <row r="7" spans="1:18" s="287" customFormat="1" ht="24" customHeight="1">
      <c r="A7" s="297"/>
      <c r="B7" s="296"/>
      <c r="C7" s="295"/>
      <c r="D7" s="578"/>
      <c r="E7" s="565" t="s">
        <v>13</v>
      </c>
      <c r="F7" s="567" t="s">
        <v>296</v>
      </c>
      <c r="G7" s="568"/>
      <c r="H7" s="568"/>
      <c r="I7" s="568"/>
      <c r="J7" s="569"/>
      <c r="K7" s="570" t="s">
        <v>295</v>
      </c>
      <c r="L7" s="572" t="s">
        <v>13</v>
      </c>
      <c r="M7" s="570" t="s">
        <v>294</v>
      </c>
      <c r="N7" s="572" t="s">
        <v>13</v>
      </c>
      <c r="O7" s="573" t="s">
        <v>293</v>
      </c>
      <c r="P7" s="575" t="s">
        <v>292</v>
      </c>
      <c r="Q7" s="563"/>
    </row>
    <row r="8" spans="1:18" s="287" customFormat="1" ht="53.4" customHeight="1">
      <c r="A8" s="294"/>
      <c r="B8" s="293"/>
      <c r="C8" s="292"/>
      <c r="D8" s="579"/>
      <c r="E8" s="566"/>
      <c r="F8" s="291" t="s">
        <v>13</v>
      </c>
      <c r="G8" s="290" t="s">
        <v>291</v>
      </c>
      <c r="H8" s="289" t="s">
        <v>290</v>
      </c>
      <c r="I8" s="289" t="s">
        <v>289</v>
      </c>
      <c r="J8" s="288" t="s">
        <v>288</v>
      </c>
      <c r="K8" s="571"/>
      <c r="L8" s="571"/>
      <c r="M8" s="571"/>
      <c r="N8" s="571"/>
      <c r="O8" s="574"/>
      <c r="P8" s="576"/>
      <c r="Q8" s="564"/>
    </row>
    <row r="9" spans="1:18" ht="18" customHeight="1">
      <c r="A9" s="286"/>
      <c r="B9" s="285"/>
      <c r="C9" s="284"/>
      <c r="D9" s="283"/>
      <c r="E9" s="282"/>
      <c r="F9" s="279"/>
      <c r="G9" s="280"/>
      <c r="H9" s="280"/>
      <c r="I9" s="280"/>
      <c r="J9" s="280"/>
      <c r="K9" s="280"/>
      <c r="L9" s="280"/>
      <c r="M9" s="280"/>
      <c r="N9" s="281"/>
      <c r="O9" s="280"/>
      <c r="P9" s="280"/>
      <c r="Q9" s="279"/>
    </row>
    <row r="10" spans="1:18" ht="18.75" customHeight="1">
      <c r="A10" s="270"/>
      <c r="B10" s="253"/>
      <c r="C10" s="254"/>
      <c r="D10" s="274"/>
      <c r="E10" s="273"/>
      <c r="F10" s="271"/>
      <c r="G10" s="248"/>
      <c r="H10" s="248"/>
      <c r="I10" s="278"/>
      <c r="J10" s="248"/>
      <c r="K10" s="275" t="s">
        <v>287</v>
      </c>
      <c r="L10" s="271"/>
      <c r="M10" s="248"/>
      <c r="N10" s="271"/>
      <c r="O10" s="248"/>
      <c r="P10" s="248"/>
      <c r="Q10" s="271"/>
    </row>
    <row r="11" spans="1:18" ht="10.199999999999999">
      <c r="A11" s="270"/>
      <c r="B11" s="255"/>
      <c r="C11" s="254"/>
      <c r="D11" s="274"/>
      <c r="E11" s="273"/>
      <c r="F11" s="271"/>
      <c r="G11" s="248"/>
      <c r="H11" s="248"/>
      <c r="I11" s="248"/>
      <c r="J11" s="248"/>
      <c r="K11" s="248"/>
      <c r="L11" s="248"/>
      <c r="M11" s="248"/>
      <c r="N11" s="272"/>
      <c r="O11" s="248"/>
      <c r="P11" s="248"/>
      <c r="Q11" s="271"/>
    </row>
    <row r="12" spans="1:18" ht="15.9" hidden="1" customHeight="1">
      <c r="A12" s="270"/>
      <c r="B12" s="255"/>
      <c r="C12" s="269"/>
      <c r="D12" s="268"/>
      <c r="E12" s="267"/>
      <c r="F12" s="264"/>
      <c r="G12" s="265"/>
      <c r="H12" s="265"/>
      <c r="I12" s="265"/>
      <c r="J12" s="265"/>
      <c r="K12" s="266"/>
      <c r="L12" s="264"/>
      <c r="M12" s="265"/>
      <c r="N12" s="264"/>
      <c r="O12" s="265"/>
      <c r="P12" s="265"/>
      <c r="Q12" s="264"/>
    </row>
    <row r="13" spans="1:18" ht="15.9" customHeight="1">
      <c r="A13" s="270">
        <v>2011</v>
      </c>
      <c r="B13" s="277"/>
      <c r="C13" s="269"/>
      <c r="D13" s="268">
        <v>22342.523911</v>
      </c>
      <c r="E13" s="267">
        <v>17200.090317000002</v>
      </c>
      <c r="F13" s="264">
        <v>7387.8915080000006</v>
      </c>
      <c r="G13" s="265">
        <v>5721.4483729999993</v>
      </c>
      <c r="H13" s="265">
        <v>2810.3056620000002</v>
      </c>
      <c r="I13" s="265">
        <v>1707.305652</v>
      </c>
      <c r="J13" s="265">
        <v>562.80209500000001</v>
      </c>
      <c r="K13" s="266">
        <v>9725.7349759999997</v>
      </c>
      <c r="L13" s="264">
        <v>3632.5792969999998</v>
      </c>
      <c r="M13" s="265">
        <v>2687.4191069999997</v>
      </c>
      <c r="N13" s="264">
        <v>911.86582900000008</v>
      </c>
      <c r="O13" s="265">
        <v>191.850041</v>
      </c>
      <c r="P13" s="265">
        <v>348.85367500000001</v>
      </c>
      <c r="Q13" s="264">
        <v>64.665876999999995</v>
      </c>
    </row>
    <row r="14" spans="1:18" ht="15.9" customHeight="1">
      <c r="A14" s="270">
        <v>2010</v>
      </c>
      <c r="B14" s="255"/>
      <c r="C14" s="269"/>
      <c r="D14" s="268">
        <v>17489.921736</v>
      </c>
      <c r="E14" s="267">
        <v>13078.881899</v>
      </c>
      <c r="F14" s="264">
        <v>6945.1198949999998</v>
      </c>
      <c r="G14" s="265">
        <v>4250.5862560000005</v>
      </c>
      <c r="H14" s="265">
        <v>2142.3270469999998</v>
      </c>
      <c r="I14" s="265">
        <v>1174.2598579999999</v>
      </c>
      <c r="J14" s="265">
        <v>452.49906599999997</v>
      </c>
      <c r="K14" s="266">
        <v>6077.4959790000003</v>
      </c>
      <c r="L14" s="264">
        <v>3060.4631370000002</v>
      </c>
      <c r="M14" s="265">
        <v>2267.4113629999997</v>
      </c>
      <c r="N14" s="264">
        <v>1123.1233649999999</v>
      </c>
      <c r="O14" s="265">
        <v>328.73828700000001</v>
      </c>
      <c r="P14" s="265">
        <v>401.97739399999995</v>
      </c>
      <c r="Q14" s="264">
        <v>49.762248</v>
      </c>
    </row>
    <row r="15" spans="1:18" ht="15.9" customHeight="1">
      <c r="A15" s="270">
        <v>2009</v>
      </c>
      <c r="B15" s="255"/>
      <c r="C15" s="269"/>
      <c r="D15" s="268">
        <v>13863.049881999999</v>
      </c>
      <c r="E15" s="267">
        <v>10503.923911</v>
      </c>
      <c r="F15" s="264">
        <v>5836.263715</v>
      </c>
      <c r="G15" s="265">
        <v>3310.8382700000002</v>
      </c>
      <c r="H15" s="265">
        <v>1628.4441429999999</v>
      </c>
      <c r="I15" s="265">
        <v>711.71920899999998</v>
      </c>
      <c r="J15" s="265">
        <v>513.37071500000002</v>
      </c>
      <c r="K15" s="266">
        <v>4625.857266</v>
      </c>
      <c r="L15" s="264">
        <v>2818.1918270000001</v>
      </c>
      <c r="M15" s="265">
        <v>2095.5694520000002</v>
      </c>
      <c r="N15" s="264">
        <v>362.63526199999995</v>
      </c>
      <c r="O15" s="265">
        <v>124.207624</v>
      </c>
      <c r="P15" s="265">
        <v>109.239155</v>
      </c>
      <c r="Q15" s="264">
        <v>15.668362999999999</v>
      </c>
    </row>
    <row r="16" spans="1:18" ht="15.9" customHeight="1">
      <c r="A16" s="270">
        <v>2008</v>
      </c>
      <c r="B16" s="255"/>
      <c r="C16" s="269"/>
      <c r="D16" s="268">
        <v>18818.325454000002</v>
      </c>
      <c r="E16" s="267">
        <v>15225.153025</v>
      </c>
      <c r="F16" s="264">
        <v>6762.50047</v>
      </c>
      <c r="G16" s="265">
        <v>5034.7056069999999</v>
      </c>
      <c r="H16" s="265">
        <v>2557.8025699999998</v>
      </c>
      <c r="I16" s="265">
        <v>867.22328300000004</v>
      </c>
      <c r="J16" s="265">
        <v>777.97526900000003</v>
      </c>
      <c r="K16" s="266">
        <v>8435.3960459999998</v>
      </c>
      <c r="L16" s="264">
        <v>2823.6242699999998</v>
      </c>
      <c r="M16" s="265">
        <v>2193.9324179999999</v>
      </c>
      <c r="N16" s="264">
        <v>661.91927599999997</v>
      </c>
      <c r="O16" s="265">
        <v>387.465529</v>
      </c>
      <c r="P16" s="265">
        <v>107.11573299999999</v>
      </c>
      <c r="Q16" s="264">
        <v>18.292255000000001</v>
      </c>
    </row>
    <row r="17" spans="1:17" ht="15.9" customHeight="1">
      <c r="A17" s="270">
        <v>2007</v>
      </c>
      <c r="B17" s="255"/>
      <c r="C17" s="269"/>
      <c r="D17" s="268">
        <v>13800.363526000001</v>
      </c>
      <c r="E17" s="267">
        <v>10662.239226</v>
      </c>
      <c r="F17" s="264">
        <v>4596.1512270000003</v>
      </c>
      <c r="G17" s="265">
        <v>3494.498059</v>
      </c>
      <c r="H17" s="265">
        <v>2155.5008480000001</v>
      </c>
      <c r="I17" s="265">
        <v>599.78039000000001</v>
      </c>
      <c r="J17" s="265">
        <v>529.57928300000003</v>
      </c>
      <c r="K17" s="266">
        <v>5977.8188550000004</v>
      </c>
      <c r="L17" s="264">
        <v>2240.3211110000002</v>
      </c>
      <c r="M17" s="265">
        <v>1758.473215</v>
      </c>
      <c r="N17" s="264">
        <v>440.98511100000002</v>
      </c>
      <c r="O17" s="265">
        <v>36.549974999999996</v>
      </c>
      <c r="P17" s="265">
        <v>104.981314</v>
      </c>
      <c r="Q17" s="264">
        <v>20.705693</v>
      </c>
    </row>
    <row r="18" spans="1:17" ht="15.9" customHeight="1">
      <c r="A18" s="270">
        <v>2006</v>
      </c>
      <c r="B18" s="255"/>
      <c r="C18" s="269"/>
      <c r="D18" s="268">
        <v>12727.796058</v>
      </c>
      <c r="E18" s="267">
        <v>10347.958718</v>
      </c>
      <c r="F18" s="264">
        <v>3483.841512</v>
      </c>
      <c r="G18" s="265">
        <v>2770.1675850000001</v>
      </c>
      <c r="H18" s="265">
        <v>1763.9179159999999</v>
      </c>
      <c r="I18" s="265">
        <v>393.50612000000001</v>
      </c>
      <c r="J18" s="265">
        <v>341.96276400000005</v>
      </c>
      <c r="K18" s="266">
        <v>6824.7525310000001</v>
      </c>
      <c r="L18" s="264">
        <v>1893.18202</v>
      </c>
      <c r="M18" s="265">
        <v>1494.9503629999999</v>
      </c>
      <c r="N18" s="264">
        <v>462.37277599999999</v>
      </c>
      <c r="O18" s="265">
        <v>194.727655</v>
      </c>
      <c r="P18" s="265">
        <v>122.51398500000001</v>
      </c>
      <c r="Q18" s="264">
        <v>6.0301459999999993</v>
      </c>
    </row>
    <row r="19" spans="1:17" ht="15.9" customHeight="1">
      <c r="A19" s="270">
        <v>2005</v>
      </c>
      <c r="B19" s="255"/>
      <c r="C19" s="269"/>
      <c r="D19" s="268">
        <v>9869.3569949999983</v>
      </c>
      <c r="E19" s="267">
        <v>8028.537147</v>
      </c>
      <c r="F19" s="264">
        <v>3027.1157899999998</v>
      </c>
      <c r="G19" s="265">
        <v>1963.8724750000001</v>
      </c>
      <c r="H19" s="265">
        <v>1348.1714080000002</v>
      </c>
      <c r="I19" s="265">
        <v>256.81997999999999</v>
      </c>
      <c r="J19" s="265">
        <v>324.50541399999997</v>
      </c>
      <c r="K19" s="266">
        <v>4941.4813880000002</v>
      </c>
      <c r="L19" s="264">
        <v>1614.1162320000001</v>
      </c>
      <c r="M19" s="265">
        <v>1262.3761359999999</v>
      </c>
      <c r="N19" s="264">
        <v>206.27112299999999</v>
      </c>
      <c r="O19" s="265">
        <v>7.2050410000000005</v>
      </c>
      <c r="P19" s="265">
        <v>72.244596999999999</v>
      </c>
      <c r="Q19" s="264">
        <v>7.9420669999999998</v>
      </c>
    </row>
    <row r="20" spans="1:17" ht="15.9" customHeight="1">
      <c r="A20" s="270">
        <v>2004</v>
      </c>
      <c r="B20" s="255"/>
      <c r="C20" s="269"/>
      <c r="D20" s="268">
        <v>7606.1163729999998</v>
      </c>
      <c r="E20" s="267">
        <v>5888.8725640000002</v>
      </c>
      <c r="F20" s="264">
        <v>2594.5671419999999</v>
      </c>
      <c r="G20" s="265">
        <v>1282.8170319999999</v>
      </c>
      <c r="H20" s="265">
        <v>890.53324600000008</v>
      </c>
      <c r="I20" s="265">
        <v>228.275452</v>
      </c>
      <c r="J20" s="265">
        <v>144.421007</v>
      </c>
      <c r="K20" s="266">
        <v>3264.9137390000001</v>
      </c>
      <c r="L20" s="264">
        <v>1305.787611</v>
      </c>
      <c r="M20" s="265">
        <v>1020.9074910000001</v>
      </c>
      <c r="N20" s="264">
        <v>386.94668300000001</v>
      </c>
      <c r="O20" s="265">
        <v>49.510218000000002</v>
      </c>
      <c r="P20" s="265">
        <v>76.493886000000003</v>
      </c>
      <c r="Q20" s="264">
        <v>11.537771000000001</v>
      </c>
    </row>
    <row r="21" spans="1:17" ht="15.9" customHeight="1">
      <c r="A21" s="270">
        <v>2003</v>
      </c>
      <c r="B21" s="255"/>
      <c r="C21" s="269"/>
      <c r="D21" s="268">
        <v>6038.4942080000001</v>
      </c>
      <c r="E21" s="267">
        <v>4256.5944230000005</v>
      </c>
      <c r="F21" s="264">
        <v>1774.8615249999998</v>
      </c>
      <c r="G21" s="265">
        <v>1222.1301619999999</v>
      </c>
      <c r="H21" s="265">
        <v>1000.401041</v>
      </c>
      <c r="I21" s="265">
        <v>107.10460099999999</v>
      </c>
      <c r="J21" s="265">
        <v>223.99265199999999</v>
      </c>
      <c r="K21" s="266">
        <v>2451.5258879999997</v>
      </c>
      <c r="L21" s="264">
        <v>1329.7808</v>
      </c>
      <c r="M21" s="265">
        <v>1059.5167530000001</v>
      </c>
      <c r="N21" s="264">
        <v>396.944365</v>
      </c>
      <c r="O21" s="265">
        <v>13.578044</v>
      </c>
      <c r="P21" s="265">
        <v>86.116776000000002</v>
      </c>
      <c r="Q21" s="264">
        <v>27.184561000000002</v>
      </c>
    </row>
    <row r="22" spans="1:17" ht="15.9" customHeight="1">
      <c r="A22" s="270">
        <v>2002</v>
      </c>
      <c r="B22" s="255"/>
      <c r="C22" s="269"/>
      <c r="D22" s="268">
        <v>5041.4924800000008</v>
      </c>
      <c r="E22" s="267">
        <v>3476.0611940000003</v>
      </c>
      <c r="F22" s="264">
        <v>1390.94688</v>
      </c>
      <c r="G22" s="265">
        <v>941.63728400000002</v>
      </c>
      <c r="H22" s="265">
        <v>741.896928</v>
      </c>
      <c r="I22" s="265">
        <v>99.64622</v>
      </c>
      <c r="J22" s="265">
        <v>183.10306</v>
      </c>
      <c r="K22" s="266">
        <v>2059.976576</v>
      </c>
      <c r="L22" s="264">
        <v>1048.480159</v>
      </c>
      <c r="M22" s="265">
        <v>808.88360699999998</v>
      </c>
      <c r="N22" s="264">
        <v>470.46623800000003</v>
      </c>
      <c r="O22" s="265">
        <v>14.685075000000001</v>
      </c>
      <c r="P22" s="265">
        <v>97.849039999999988</v>
      </c>
      <c r="Q22" s="264">
        <v>3.0893870000000003</v>
      </c>
    </row>
    <row r="23" spans="1:17" ht="15.9" customHeight="1">
      <c r="A23" s="270">
        <v>2001</v>
      </c>
      <c r="B23" s="255"/>
      <c r="C23" s="269"/>
      <c r="D23" s="268">
        <v>4647.4874879999998</v>
      </c>
      <c r="E23" s="267">
        <v>3300.3306379999999</v>
      </c>
      <c r="F23" s="264">
        <v>1497.136614</v>
      </c>
      <c r="G23" s="265">
        <v>1068.987545</v>
      </c>
      <c r="H23" s="265">
        <v>670.79821800000002</v>
      </c>
      <c r="I23" s="265">
        <v>257.437231</v>
      </c>
      <c r="J23" s="265">
        <v>97.166019000000006</v>
      </c>
      <c r="K23" s="266">
        <v>1781.202432</v>
      </c>
      <c r="L23" s="264">
        <v>837.05124000000001</v>
      </c>
      <c r="M23" s="265">
        <v>686.47229500000003</v>
      </c>
      <c r="N23" s="264">
        <v>461.21753699999999</v>
      </c>
      <c r="O23" s="265">
        <v>9.1548169999999995</v>
      </c>
      <c r="P23" s="265">
        <v>122.195616</v>
      </c>
      <c r="Q23" s="264">
        <v>2.706137</v>
      </c>
    </row>
    <row r="24" spans="1:17" ht="15.9" customHeight="1">
      <c r="A24" s="270">
        <v>2000</v>
      </c>
      <c r="B24" s="255"/>
      <c r="C24" s="269"/>
      <c r="D24" s="268">
        <v>4821.8654720000004</v>
      </c>
      <c r="E24" s="267">
        <v>3361.2994399999998</v>
      </c>
      <c r="F24" s="264">
        <v>1518.0756310000002</v>
      </c>
      <c r="G24" s="265">
        <v>1049.1607919999999</v>
      </c>
      <c r="H24" s="265">
        <v>554.07224800000006</v>
      </c>
      <c r="I24" s="265">
        <v>224.68912</v>
      </c>
      <c r="J24" s="265">
        <v>157.277231</v>
      </c>
      <c r="K24" s="266">
        <v>1828.18496</v>
      </c>
      <c r="L24" s="264">
        <v>753.27061000000003</v>
      </c>
      <c r="M24" s="265">
        <v>620.60963900000002</v>
      </c>
      <c r="N24" s="264">
        <v>594.06769200000008</v>
      </c>
      <c r="O24" s="265">
        <v>57.717644</v>
      </c>
      <c r="P24" s="265">
        <v>129.14810400000002</v>
      </c>
      <c r="Q24" s="264">
        <v>1.649499</v>
      </c>
    </row>
    <row r="25" spans="1:17" s="248" customFormat="1" ht="11.25" customHeight="1">
      <c r="A25" s="270"/>
      <c r="B25" s="255"/>
      <c r="C25" s="254"/>
      <c r="D25" s="274"/>
      <c r="E25" s="273"/>
      <c r="F25" s="271"/>
      <c r="N25" s="272"/>
      <c r="Q25" s="271"/>
    </row>
    <row r="26" spans="1:17" s="248" customFormat="1" ht="11.25" customHeight="1">
      <c r="A26" s="270"/>
      <c r="B26" s="255"/>
      <c r="C26" s="254"/>
      <c r="D26" s="276"/>
      <c r="E26" s="271"/>
      <c r="F26" s="271"/>
      <c r="N26" s="272"/>
      <c r="Q26" s="271"/>
    </row>
    <row r="27" spans="1:17" s="248" customFormat="1" ht="19.5" customHeight="1">
      <c r="A27" s="276"/>
      <c r="B27" s="253"/>
      <c r="C27" s="254"/>
      <c r="D27" s="274"/>
      <c r="E27" s="273"/>
      <c r="F27" s="271"/>
      <c r="K27" s="275" t="s">
        <v>286</v>
      </c>
      <c r="L27" s="274"/>
      <c r="N27" s="271"/>
      <c r="Q27" s="271"/>
    </row>
    <row r="28" spans="1:17" ht="10.199999999999999">
      <c r="A28" s="270"/>
      <c r="B28" s="255"/>
      <c r="C28" s="254"/>
      <c r="D28" s="274"/>
      <c r="E28" s="273"/>
      <c r="F28" s="271"/>
      <c r="G28" s="248"/>
      <c r="H28" s="248"/>
      <c r="I28" s="248"/>
      <c r="J28" s="248"/>
      <c r="K28" s="248"/>
      <c r="L28" s="248"/>
      <c r="M28" s="248"/>
      <c r="N28" s="272"/>
      <c r="O28" s="248"/>
      <c r="P28" s="248"/>
      <c r="Q28" s="271"/>
    </row>
    <row r="29" spans="1:17" ht="15.9" hidden="1" customHeight="1">
      <c r="A29" s="270"/>
      <c r="B29" s="255"/>
      <c r="C29" s="269"/>
      <c r="D29" s="268"/>
      <c r="E29" s="267"/>
      <c r="F29" s="264"/>
      <c r="G29" s="265"/>
      <c r="H29" s="265"/>
      <c r="I29" s="265"/>
      <c r="J29" s="265"/>
      <c r="K29" s="266"/>
      <c r="L29" s="264"/>
      <c r="M29" s="265"/>
      <c r="N29" s="264"/>
      <c r="O29" s="265"/>
      <c r="P29" s="265"/>
      <c r="Q29" s="264"/>
    </row>
    <row r="30" spans="1:17" ht="15.9" customHeight="1">
      <c r="A30" s="270">
        <v>2011</v>
      </c>
      <c r="B30" s="255"/>
      <c r="C30" s="269"/>
      <c r="D30" s="268">
        <v>24286.061051000001</v>
      </c>
      <c r="E30" s="267">
        <v>14567.793427999999</v>
      </c>
      <c r="F30" s="264">
        <v>9115.6838479999988</v>
      </c>
      <c r="G30" s="265">
        <v>7330.0618909999994</v>
      </c>
      <c r="H30" s="265">
        <v>3186.7280820000001</v>
      </c>
      <c r="I30" s="265">
        <v>2543.33374</v>
      </c>
      <c r="J30" s="265">
        <v>92.156598000000002</v>
      </c>
      <c r="K30" s="266">
        <v>5138.353016</v>
      </c>
      <c r="L30" s="264">
        <v>2839.9295610000004</v>
      </c>
      <c r="M30" s="265">
        <v>2391.2677039999999</v>
      </c>
      <c r="N30" s="264">
        <v>6581.6745350000001</v>
      </c>
      <c r="O30" s="265">
        <v>3326.9907119999998</v>
      </c>
      <c r="P30" s="265">
        <v>900.94761600000004</v>
      </c>
      <c r="Q30" s="264">
        <v>156.42735300000001</v>
      </c>
    </row>
    <row r="31" spans="1:17" ht="15.9" customHeight="1">
      <c r="A31" s="270">
        <v>2010</v>
      </c>
      <c r="B31" s="255"/>
      <c r="C31" s="269"/>
      <c r="D31" s="268">
        <v>20590.848480000001</v>
      </c>
      <c r="E31" s="267">
        <v>13932.896083000001</v>
      </c>
      <c r="F31" s="264">
        <v>7931.2757010000005</v>
      </c>
      <c r="G31" s="265">
        <v>6419.889013</v>
      </c>
      <c r="H31" s="265">
        <v>3077.4602480000003</v>
      </c>
      <c r="I31" s="265">
        <v>2050.5661599999999</v>
      </c>
      <c r="J31" s="265">
        <v>102.241838</v>
      </c>
      <c r="K31" s="266">
        <v>5736.4434630000005</v>
      </c>
      <c r="L31" s="264">
        <v>2037.28278</v>
      </c>
      <c r="M31" s="265">
        <v>1837.1062440000001</v>
      </c>
      <c r="N31" s="264">
        <v>4237.7008749999995</v>
      </c>
      <c r="O31" s="265">
        <v>1606.562314</v>
      </c>
      <c r="P31" s="265">
        <v>692.67557099999999</v>
      </c>
      <c r="Q31" s="264">
        <v>91.629899999999992</v>
      </c>
    </row>
    <row r="32" spans="1:17" ht="15.9" customHeight="1">
      <c r="A32" s="270">
        <v>2009</v>
      </c>
      <c r="B32" s="255"/>
      <c r="C32" s="269"/>
      <c r="D32" s="268">
        <v>15089.88515</v>
      </c>
      <c r="E32" s="267">
        <v>9877.8709820000004</v>
      </c>
      <c r="F32" s="264">
        <v>5742.8287520000003</v>
      </c>
      <c r="G32" s="265">
        <v>5257.6301979999998</v>
      </c>
      <c r="H32" s="265">
        <v>2215.7344330000001</v>
      </c>
      <c r="I32" s="265">
        <v>1961.7386710000001</v>
      </c>
      <c r="J32" s="265">
        <v>40.771497000000004</v>
      </c>
      <c r="K32" s="266">
        <v>3962.364517</v>
      </c>
      <c r="L32" s="264">
        <v>1789.96776</v>
      </c>
      <c r="M32" s="265">
        <v>1580.7736190000001</v>
      </c>
      <c r="N32" s="264">
        <v>2969.1940450000002</v>
      </c>
      <c r="O32" s="265">
        <v>1100.283443</v>
      </c>
      <c r="P32" s="265">
        <v>560.12723699999992</v>
      </c>
      <c r="Q32" s="264">
        <v>134.847364</v>
      </c>
    </row>
    <row r="33" spans="1:17" ht="15.9" customHeight="1">
      <c r="A33" s="270">
        <v>2008</v>
      </c>
      <c r="B33" s="255"/>
      <c r="C33" s="269"/>
      <c r="D33" s="268">
        <v>18851.930297999999</v>
      </c>
      <c r="E33" s="267">
        <v>12239.763982999999</v>
      </c>
      <c r="F33" s="264">
        <v>8249.3249169999999</v>
      </c>
      <c r="G33" s="265">
        <v>7691.2727720000003</v>
      </c>
      <c r="H33" s="265">
        <v>2382.6811779999998</v>
      </c>
      <c r="I33" s="265">
        <v>4069.9061000000002</v>
      </c>
      <c r="J33" s="265">
        <v>53.373114000000001</v>
      </c>
      <c r="K33" s="266">
        <v>3748.2436090000001</v>
      </c>
      <c r="L33" s="264">
        <v>1949.968525</v>
      </c>
      <c r="M33" s="265">
        <v>1578.624043</v>
      </c>
      <c r="N33" s="264">
        <v>4348.6540649999997</v>
      </c>
      <c r="O33" s="265">
        <v>1636.3627939999999</v>
      </c>
      <c r="P33" s="265">
        <v>768.58330000000001</v>
      </c>
      <c r="Q33" s="264">
        <v>159.124032</v>
      </c>
    </row>
    <row r="34" spans="1:17" ht="15.9" customHeight="1">
      <c r="A34" s="270">
        <v>2007</v>
      </c>
      <c r="B34" s="255"/>
      <c r="C34" s="269"/>
      <c r="D34" s="268">
        <v>13565.297221999999</v>
      </c>
      <c r="E34" s="267">
        <v>8995.7778939999989</v>
      </c>
      <c r="F34" s="264">
        <v>6015.0463770000006</v>
      </c>
      <c r="G34" s="265">
        <v>5452.3426529999997</v>
      </c>
      <c r="H34" s="265">
        <v>1978.9536000000001</v>
      </c>
      <c r="I34" s="265">
        <v>2578.0856229999999</v>
      </c>
      <c r="J34" s="265">
        <v>35.290271000000004</v>
      </c>
      <c r="K34" s="266">
        <v>2794.7815490000003</v>
      </c>
      <c r="L34" s="264">
        <v>1489.0203019999999</v>
      </c>
      <c r="M34" s="265">
        <v>1247.1025090000001</v>
      </c>
      <c r="N34" s="264">
        <v>2769.6081730000001</v>
      </c>
      <c r="O34" s="265">
        <v>1121.7350750000001</v>
      </c>
      <c r="P34" s="265">
        <v>494.69966700000003</v>
      </c>
      <c r="Q34" s="264">
        <v>210.319647</v>
      </c>
    </row>
    <row r="35" spans="1:17" ht="15.9" customHeight="1">
      <c r="A35" s="270">
        <v>2006</v>
      </c>
      <c r="B35" s="255"/>
      <c r="C35" s="269"/>
      <c r="D35" s="268">
        <v>12113.558389</v>
      </c>
      <c r="E35" s="267">
        <v>8023.4828669999997</v>
      </c>
      <c r="F35" s="264">
        <v>5131.5385650000007</v>
      </c>
      <c r="G35" s="265">
        <v>4548.2746960000004</v>
      </c>
      <c r="H35" s="265">
        <v>1899.3608629999999</v>
      </c>
      <c r="I35" s="265">
        <v>1800.709638</v>
      </c>
      <c r="J35" s="265">
        <v>58.941364</v>
      </c>
      <c r="K35" s="266">
        <v>2738.8121039999996</v>
      </c>
      <c r="L35" s="264">
        <v>1517.672104</v>
      </c>
      <c r="M35" s="265">
        <v>1212.5305449999998</v>
      </c>
      <c r="N35" s="264">
        <v>2357.447439</v>
      </c>
      <c r="O35" s="265">
        <v>828.18198899999993</v>
      </c>
      <c r="P35" s="265">
        <v>456.97626400000001</v>
      </c>
      <c r="Q35" s="264">
        <v>132.859497</v>
      </c>
    </row>
    <row r="36" spans="1:17" ht="15.9" customHeight="1">
      <c r="A36" s="270">
        <v>2005</v>
      </c>
      <c r="B36" s="255"/>
      <c r="C36" s="269"/>
      <c r="D36" s="268">
        <v>9608.7012059999997</v>
      </c>
      <c r="E36" s="267">
        <v>6411.7931160000007</v>
      </c>
      <c r="F36" s="264">
        <v>4450.8779139999997</v>
      </c>
      <c r="G36" s="265">
        <v>4002.3348309999997</v>
      </c>
      <c r="H36" s="265">
        <v>1750.666365</v>
      </c>
      <c r="I36" s="265">
        <v>1538.724017</v>
      </c>
      <c r="J36" s="265">
        <v>83.574866</v>
      </c>
      <c r="K36" s="266">
        <v>1842.7245849999999</v>
      </c>
      <c r="L36" s="264">
        <v>1230.6818700000001</v>
      </c>
      <c r="M36" s="265">
        <v>1055.5504250000001</v>
      </c>
      <c r="N36" s="264">
        <v>1802.837644</v>
      </c>
      <c r="O36" s="265">
        <v>621.733249</v>
      </c>
      <c r="P36" s="265">
        <v>347.13020599999999</v>
      </c>
      <c r="Q36" s="264">
        <v>110.405889</v>
      </c>
    </row>
    <row r="37" spans="1:17" ht="15.9" customHeight="1">
      <c r="A37" s="270">
        <v>2004</v>
      </c>
      <c r="B37" s="255"/>
      <c r="C37" s="269"/>
      <c r="D37" s="268">
        <v>7861.0073579999998</v>
      </c>
      <c r="E37" s="267">
        <v>5019.5998609999997</v>
      </c>
      <c r="F37" s="264">
        <v>3555.104922</v>
      </c>
      <c r="G37" s="265">
        <v>3430.170498</v>
      </c>
      <c r="H37" s="265">
        <v>1344.7035390000001</v>
      </c>
      <c r="I37" s="265">
        <v>1394.653096</v>
      </c>
      <c r="J37" s="265">
        <v>30.225356000000001</v>
      </c>
      <c r="K37" s="266">
        <v>1323.099138</v>
      </c>
      <c r="L37" s="264">
        <v>1126.5341070000002</v>
      </c>
      <c r="M37" s="265">
        <v>903.35129700000005</v>
      </c>
      <c r="N37" s="264">
        <v>1710.814496</v>
      </c>
      <c r="O37" s="265">
        <v>703.7470209999999</v>
      </c>
      <c r="P37" s="265">
        <v>352.99040000000002</v>
      </c>
      <c r="Q37" s="264">
        <v>5.8197869999999998</v>
      </c>
    </row>
    <row r="38" spans="1:17" ht="15.9" customHeight="1">
      <c r="A38" s="270">
        <v>2003</v>
      </c>
      <c r="B38" s="255"/>
      <c r="C38" s="269"/>
      <c r="D38" s="268">
        <v>6534.3231999999998</v>
      </c>
      <c r="E38" s="267">
        <v>4184.0737850000005</v>
      </c>
      <c r="F38" s="264">
        <v>2836.8853210000002</v>
      </c>
      <c r="G38" s="265">
        <v>2653.1603180000002</v>
      </c>
      <c r="H38" s="265">
        <v>1099.60592</v>
      </c>
      <c r="I38" s="265">
        <v>984.68687799999998</v>
      </c>
      <c r="J38" s="265">
        <v>35.885864999999995</v>
      </c>
      <c r="K38" s="266">
        <v>1227.493888</v>
      </c>
      <c r="L38" s="264">
        <v>961.917011</v>
      </c>
      <c r="M38" s="265">
        <v>850.26144199999999</v>
      </c>
      <c r="N38" s="264">
        <v>1339.9270289999999</v>
      </c>
      <c r="O38" s="265">
        <v>481.801984</v>
      </c>
      <c r="P38" s="265">
        <v>310.97036800000001</v>
      </c>
      <c r="Q38" s="264">
        <v>9.29528</v>
      </c>
    </row>
    <row r="39" spans="1:17" ht="15.9" customHeight="1">
      <c r="A39" s="270">
        <v>2002</v>
      </c>
      <c r="B39" s="255"/>
      <c r="C39" s="269"/>
      <c r="D39" s="268">
        <v>6431.0415360000006</v>
      </c>
      <c r="E39" s="267">
        <v>4357.3181950000007</v>
      </c>
      <c r="F39" s="264">
        <v>2803.949259</v>
      </c>
      <c r="G39" s="265">
        <v>2512.078348</v>
      </c>
      <c r="H39" s="265">
        <v>1063.0959620000001</v>
      </c>
      <c r="I39" s="265">
        <v>957.11059399999999</v>
      </c>
      <c r="J39" s="265">
        <v>17.687801</v>
      </c>
      <c r="K39" s="266">
        <v>1480.803584</v>
      </c>
      <c r="L39" s="264">
        <v>1020.116578</v>
      </c>
      <c r="M39" s="265">
        <v>909.714336</v>
      </c>
      <c r="N39" s="264">
        <v>976.76035200000001</v>
      </c>
      <c r="O39" s="265">
        <v>219.71727999999999</v>
      </c>
      <c r="P39" s="265">
        <v>391.5376</v>
      </c>
      <c r="Q39" s="264">
        <v>13.998773</v>
      </c>
    </row>
    <row r="40" spans="1:17" ht="15.9" customHeight="1">
      <c r="A40" s="270">
        <v>2001</v>
      </c>
      <c r="B40" s="255"/>
      <c r="C40" s="269"/>
      <c r="D40" s="268">
        <v>5362.8451840000007</v>
      </c>
      <c r="E40" s="267">
        <v>3409.3448820000003</v>
      </c>
      <c r="F40" s="264">
        <v>2046.9739539999998</v>
      </c>
      <c r="G40" s="265">
        <v>1952.230851</v>
      </c>
      <c r="H40" s="265">
        <v>875.372524</v>
      </c>
      <c r="I40" s="265">
        <v>616.99589500000002</v>
      </c>
      <c r="J40" s="265">
        <v>30.463613000000002</v>
      </c>
      <c r="K40" s="266">
        <v>1234.9812479999998</v>
      </c>
      <c r="L40" s="264">
        <v>854.37379299999998</v>
      </c>
      <c r="M40" s="265">
        <v>695.10364200000004</v>
      </c>
      <c r="N40" s="264">
        <v>1030.402834</v>
      </c>
      <c r="O40" s="265">
        <v>222.902816</v>
      </c>
      <c r="P40" s="265">
        <v>376.339744</v>
      </c>
      <c r="Q40" s="264">
        <v>37.950966999999999</v>
      </c>
    </row>
    <row r="41" spans="1:17" ht="15.9" customHeight="1">
      <c r="A41" s="270">
        <v>2000</v>
      </c>
      <c r="B41" s="255"/>
      <c r="C41" s="269"/>
      <c r="D41" s="268">
        <v>3445.9077119999997</v>
      </c>
      <c r="E41" s="267">
        <v>2457.2972949999998</v>
      </c>
      <c r="F41" s="264">
        <v>1505.6765109999999</v>
      </c>
      <c r="G41" s="265">
        <v>1371.837299</v>
      </c>
      <c r="H41" s="265">
        <v>567.695201</v>
      </c>
      <c r="I41" s="265">
        <v>487.827338</v>
      </c>
      <c r="J41" s="265">
        <v>15.374834</v>
      </c>
      <c r="K41" s="266">
        <v>883.48102399999993</v>
      </c>
      <c r="L41" s="264">
        <v>533.68696599999998</v>
      </c>
      <c r="M41" s="265">
        <v>432.53601000000003</v>
      </c>
      <c r="N41" s="264">
        <v>375.12843800000002</v>
      </c>
      <c r="O41" s="265">
        <v>76.035232000000008</v>
      </c>
      <c r="P41" s="265">
        <v>123.60124</v>
      </c>
      <c r="Q41" s="264">
        <v>41.683722000000003</v>
      </c>
    </row>
    <row r="42" spans="1:17" ht="6.9" customHeight="1">
      <c r="A42" s="263"/>
      <c r="B42" s="262"/>
      <c r="C42" s="261"/>
      <c r="D42" s="260"/>
      <c r="E42" s="259"/>
      <c r="F42" s="256"/>
      <c r="G42" s="257"/>
      <c r="H42" s="257"/>
      <c r="I42" s="257"/>
      <c r="J42" s="257"/>
      <c r="K42" s="258"/>
      <c r="L42" s="256"/>
      <c r="M42" s="257"/>
      <c r="N42" s="256"/>
      <c r="O42" s="257"/>
      <c r="P42" s="257"/>
      <c r="Q42" s="256"/>
    </row>
    <row r="43" spans="1:17" ht="6.9" customHeight="1">
      <c r="A43" s="255"/>
      <c r="B43" s="255"/>
      <c r="C43" s="254"/>
      <c r="D43" s="253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</row>
    <row r="44" spans="1:17" ht="10.199999999999999">
      <c r="A44" s="599" t="s">
        <v>285</v>
      </c>
      <c r="B44" s="252"/>
    </row>
    <row r="45" spans="1:17" ht="10.199999999999999">
      <c r="A45" s="600" t="s">
        <v>739</v>
      </c>
    </row>
    <row r="46" spans="1:17" ht="10.199999999999999">
      <c r="A46" s="600" t="s">
        <v>740</v>
      </c>
    </row>
    <row r="47" spans="1:17" ht="10.199999999999999">
      <c r="A47" s="600"/>
    </row>
    <row r="48" spans="1:17" ht="10.199999999999999">
      <c r="A48" s="599" t="s">
        <v>284</v>
      </c>
    </row>
    <row r="49" spans="1:2" s="247" customFormat="1" ht="10.199999999999999">
      <c r="A49" s="600" t="s">
        <v>741</v>
      </c>
      <c r="B49" s="251"/>
    </row>
    <row r="50" spans="1:2" s="247" customFormat="1" ht="10.199999999999999">
      <c r="A50" s="600" t="s">
        <v>742</v>
      </c>
      <c r="B50" s="251"/>
    </row>
    <row r="51" spans="1:2" s="247" customFormat="1" ht="10.199999999999999">
      <c r="A51" s="251"/>
      <c r="B51" s="251"/>
    </row>
    <row r="52" spans="1:2" s="247" customFormat="1" ht="10.199999999999999">
      <c r="B52" s="252"/>
    </row>
    <row r="53" spans="1:2" s="247" customFormat="1" ht="10.199999999999999">
      <c r="A53" s="251"/>
      <c r="B53" s="251"/>
    </row>
    <row r="54" spans="1:2" s="247" customFormat="1" ht="10.199999999999999">
      <c r="A54" s="251"/>
      <c r="B54" s="251"/>
    </row>
    <row r="55" spans="1:2" s="247" customFormat="1" ht="10.199999999999999">
      <c r="A55" s="251"/>
      <c r="B55" s="251"/>
    </row>
    <row r="56" spans="1:2" s="247" customFormat="1" ht="10.199999999999999">
      <c r="A56" s="251"/>
      <c r="B56" s="251"/>
    </row>
    <row r="57" spans="1:2" s="247" customFormat="1" ht="10.199999999999999">
      <c r="A57" s="251"/>
      <c r="B57" s="251"/>
    </row>
    <row r="58" spans="1:2" s="247" customFormat="1" ht="10.199999999999999">
      <c r="A58" s="251"/>
      <c r="B58" s="251"/>
    </row>
    <row r="59" spans="1:2" s="247" customFormat="1" ht="10.199999999999999">
      <c r="A59" s="251"/>
      <c r="B59" s="251"/>
    </row>
    <row r="60" spans="1:2" s="247" customFormat="1" ht="10.199999999999999">
      <c r="A60" s="251"/>
      <c r="B60" s="251"/>
    </row>
    <row r="61" spans="1:2" s="247" customFormat="1" ht="10.199999999999999">
      <c r="A61" s="251"/>
      <c r="B61" s="251"/>
    </row>
    <row r="62" spans="1:2" s="247" customFormat="1" ht="10.199999999999999">
      <c r="A62" s="251"/>
      <c r="B62" s="251"/>
    </row>
    <row r="63" spans="1:2" s="247" customFormat="1" ht="10.199999999999999">
      <c r="A63" s="251"/>
      <c r="B63" s="251"/>
    </row>
    <row r="64" spans="1:2" s="247" customFormat="1" ht="10.199999999999999">
      <c r="A64" s="251"/>
      <c r="B64" s="251"/>
    </row>
    <row r="65" s="247" customFormat="1" ht="10.199999999999999"/>
    <row r="66" s="247" customFormat="1" ht="10.199999999999999"/>
    <row r="67" s="247" customFormat="1" ht="10.199999999999999"/>
    <row r="68" s="247" customFormat="1" ht="10.199999999999999"/>
    <row r="69" s="247" customFormat="1" ht="10.199999999999999"/>
    <row r="70" s="247" customFormat="1" ht="10.199999999999999"/>
    <row r="71" s="247" customFormat="1" ht="10.199999999999999"/>
    <row r="72" s="247" customFormat="1" ht="10.199999999999999"/>
    <row r="73" s="247" customFormat="1" ht="10.199999999999999"/>
    <row r="74" s="247" customFormat="1" ht="10.199999999999999"/>
    <row r="75" s="247" customFormat="1" ht="10.199999999999999"/>
    <row r="76" s="247" customFormat="1" ht="10.199999999999999"/>
    <row r="77" s="247" customFormat="1" ht="10.199999999999999"/>
    <row r="78" s="247" customFormat="1" ht="10.199999999999999"/>
    <row r="79" s="247" customFormat="1" ht="10.199999999999999"/>
    <row r="80" s="247" customFormat="1" ht="10.199999999999999"/>
    <row r="81" s="247" customFormat="1" ht="10.199999999999999"/>
    <row r="82" s="247" customFormat="1" ht="10.199999999999999"/>
    <row r="83" s="247" customFormat="1" ht="10.199999999999999"/>
    <row r="84" s="247" customFormat="1" ht="10.199999999999999"/>
    <row r="85" s="247" customFormat="1" ht="10.199999999999999"/>
    <row r="86" s="247" customFormat="1" ht="10.199999999999999"/>
    <row r="87" s="247" customFormat="1" ht="10.199999999999999"/>
    <row r="88" s="247" customFormat="1" ht="10.199999999999999"/>
    <row r="89" s="247" customFormat="1" ht="10.199999999999999"/>
    <row r="90" s="247" customFormat="1" ht="10.199999999999999"/>
    <row r="91" s="247" customFormat="1" ht="10.199999999999999"/>
    <row r="92" s="247" customFormat="1" ht="10.199999999999999"/>
    <row r="93" s="247" customFormat="1" ht="10.199999999999999"/>
    <row r="94" s="247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/>
  </sheetViews>
  <sheetFormatPr defaultColWidth="11.7109375" defaultRowHeight="10.199999999999999"/>
  <cols>
    <col min="1" max="1" width="5.85546875" style="318" customWidth="1"/>
    <col min="2" max="2" width="13" style="318" customWidth="1"/>
    <col min="3" max="3" width="1.85546875" style="318" customWidth="1"/>
    <col min="4" max="4" width="11.140625" style="319" customWidth="1"/>
    <col min="5" max="6" width="9.85546875" style="318" customWidth="1"/>
    <col min="7" max="11" width="8.5703125" style="318" customWidth="1"/>
    <col min="12" max="13" width="9.85546875" style="318" customWidth="1"/>
    <col min="14" max="14" width="11" style="318" customWidth="1"/>
    <col min="15" max="16" width="8.5703125" style="318" customWidth="1"/>
    <col min="17" max="17" width="9.85546875" style="318" customWidth="1"/>
    <col min="18" max="18" width="13.42578125" style="318" customWidth="1"/>
    <col min="19" max="16384" width="11.7109375" style="318"/>
  </cols>
  <sheetData>
    <row r="1" spans="1:18" s="365" customFormat="1" ht="12">
      <c r="A1" s="315">
        <v>10</v>
      </c>
      <c r="B1" s="366"/>
      <c r="C1" s="366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66"/>
      <c r="P1" s="366"/>
      <c r="R1" s="315"/>
    </row>
    <row r="2" spans="1:18">
      <c r="A2" s="313" t="s">
        <v>304</v>
      </c>
      <c r="B2" s="364"/>
      <c r="C2" s="364"/>
      <c r="D2" s="308"/>
      <c r="E2" s="308"/>
      <c r="F2" s="312"/>
      <c r="G2" s="311"/>
      <c r="H2" s="311"/>
      <c r="I2" s="310"/>
      <c r="J2" s="310"/>
      <c r="K2" s="310"/>
      <c r="L2" s="310"/>
      <c r="M2" s="310"/>
      <c r="N2" s="310"/>
      <c r="O2" s="362"/>
      <c r="P2" s="362"/>
      <c r="R2" s="305" t="s">
        <v>304</v>
      </c>
    </row>
    <row r="3" spans="1:18">
      <c r="A3" s="313" t="s">
        <v>319</v>
      </c>
      <c r="B3" s="362"/>
      <c r="C3" s="362"/>
      <c r="D3" s="308"/>
      <c r="E3" s="307"/>
      <c r="F3" s="303"/>
      <c r="G3" s="306"/>
      <c r="H3" s="302"/>
      <c r="I3" s="303"/>
      <c r="J3" s="303"/>
      <c r="K3" s="303"/>
      <c r="L3" s="303"/>
      <c r="M3" s="303"/>
      <c r="N3" s="303"/>
      <c r="O3" s="362"/>
      <c r="P3" s="362"/>
      <c r="R3" s="305" t="s">
        <v>318</v>
      </c>
    </row>
    <row r="4" spans="1:18">
      <c r="A4" s="363" t="s">
        <v>301</v>
      </c>
      <c r="B4" s="362"/>
      <c r="C4" s="362"/>
      <c r="D4" s="303"/>
      <c r="E4" s="303"/>
      <c r="F4" s="303"/>
      <c r="G4" s="302"/>
      <c r="H4" s="302"/>
      <c r="I4" s="303"/>
      <c r="J4" s="303"/>
      <c r="K4" s="303"/>
      <c r="L4" s="303"/>
      <c r="M4" s="303"/>
      <c r="N4" s="303"/>
      <c r="O4" s="362"/>
      <c r="P4" s="362"/>
      <c r="R4" s="302" t="s">
        <v>300</v>
      </c>
    </row>
    <row r="5" spans="1:18">
      <c r="A5" s="360"/>
      <c r="B5" s="360"/>
      <c r="C5" s="360"/>
      <c r="D5" s="361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59"/>
    </row>
    <row r="6" spans="1:18" s="342" customFormat="1" ht="21.9" customHeight="1">
      <c r="A6" s="358"/>
      <c r="B6" s="357"/>
      <c r="C6" s="356"/>
      <c r="D6" s="577" t="s">
        <v>13</v>
      </c>
      <c r="E6" s="580" t="s">
        <v>299</v>
      </c>
      <c r="F6" s="581"/>
      <c r="G6" s="581"/>
      <c r="H6" s="581"/>
      <c r="I6" s="581"/>
      <c r="J6" s="581"/>
      <c r="K6" s="582"/>
      <c r="L6" s="580" t="s">
        <v>298</v>
      </c>
      <c r="M6" s="582"/>
      <c r="N6" s="596" t="s">
        <v>743</v>
      </c>
      <c r="O6" s="597"/>
      <c r="P6" s="598"/>
      <c r="Q6" s="586" t="s">
        <v>297</v>
      </c>
      <c r="R6" s="355"/>
    </row>
    <row r="7" spans="1:18" s="342" customFormat="1" ht="24" customHeight="1">
      <c r="A7" s="354"/>
      <c r="B7" s="353"/>
      <c r="C7" s="352"/>
      <c r="D7" s="578"/>
      <c r="E7" s="565" t="s">
        <v>13</v>
      </c>
      <c r="F7" s="567" t="s">
        <v>296</v>
      </c>
      <c r="G7" s="568"/>
      <c r="H7" s="568"/>
      <c r="I7" s="568"/>
      <c r="J7" s="569"/>
      <c r="K7" s="589" t="s">
        <v>295</v>
      </c>
      <c r="L7" s="591" t="s">
        <v>13</v>
      </c>
      <c r="M7" s="589" t="s">
        <v>294</v>
      </c>
      <c r="N7" s="591" t="s">
        <v>13</v>
      </c>
      <c r="O7" s="592" t="s">
        <v>293</v>
      </c>
      <c r="P7" s="594" t="s">
        <v>292</v>
      </c>
      <c r="Q7" s="587"/>
      <c r="R7" s="351"/>
    </row>
    <row r="8" spans="1:18" s="342" customFormat="1" ht="53.4" customHeight="1">
      <c r="A8" s="350"/>
      <c r="B8" s="349"/>
      <c r="C8" s="348"/>
      <c r="D8" s="579"/>
      <c r="E8" s="566"/>
      <c r="F8" s="347" t="s">
        <v>13</v>
      </c>
      <c r="G8" s="346" t="s">
        <v>291</v>
      </c>
      <c r="H8" s="345" t="s">
        <v>317</v>
      </c>
      <c r="I8" s="345" t="s">
        <v>289</v>
      </c>
      <c r="J8" s="344" t="s">
        <v>288</v>
      </c>
      <c r="K8" s="590"/>
      <c r="L8" s="590"/>
      <c r="M8" s="590"/>
      <c r="N8" s="590"/>
      <c r="O8" s="593"/>
      <c r="P8" s="595"/>
      <c r="Q8" s="588"/>
      <c r="R8" s="343"/>
    </row>
    <row r="9" spans="1:18">
      <c r="A9" s="341"/>
      <c r="B9" s="340"/>
      <c r="C9" s="333"/>
      <c r="D9" s="339"/>
      <c r="E9" s="337"/>
      <c r="G9" s="338"/>
      <c r="L9" s="336"/>
      <c r="N9" s="337"/>
      <c r="Q9" s="336"/>
      <c r="R9" s="335"/>
    </row>
    <row r="10" spans="1:18" ht="15.9" hidden="1" customHeight="1">
      <c r="A10" s="334"/>
      <c r="B10" s="333"/>
      <c r="C10" s="333"/>
      <c r="D10" s="332"/>
      <c r="E10" s="329"/>
      <c r="F10" s="330"/>
      <c r="G10" s="331"/>
      <c r="H10" s="330"/>
      <c r="I10" s="330"/>
      <c r="J10" s="330"/>
      <c r="K10" s="330"/>
      <c r="L10" s="329"/>
      <c r="M10" s="330"/>
      <c r="N10" s="329"/>
      <c r="O10" s="330"/>
      <c r="P10" s="330"/>
      <c r="Q10" s="329"/>
      <c r="R10" s="328"/>
    </row>
    <row r="11" spans="1:18" ht="15.9" hidden="1" customHeight="1">
      <c r="A11" s="334"/>
      <c r="B11" s="333"/>
      <c r="C11" s="333"/>
      <c r="D11" s="332"/>
      <c r="E11" s="329"/>
      <c r="F11" s="330"/>
      <c r="G11" s="331"/>
      <c r="H11" s="330"/>
      <c r="I11" s="330"/>
      <c r="J11" s="330"/>
      <c r="K11" s="330"/>
      <c r="L11" s="329"/>
      <c r="M11" s="330"/>
      <c r="N11" s="329"/>
      <c r="O11" s="330"/>
      <c r="P11" s="330"/>
      <c r="Q11" s="329"/>
      <c r="R11" s="328"/>
    </row>
    <row r="12" spans="1:18" ht="15.9" hidden="1" customHeight="1">
      <c r="A12" s="334"/>
      <c r="B12" s="333"/>
      <c r="C12" s="333"/>
      <c r="D12" s="332"/>
      <c r="E12" s="329"/>
      <c r="F12" s="330"/>
      <c r="G12" s="331"/>
      <c r="H12" s="330"/>
      <c r="I12" s="330"/>
      <c r="J12" s="330"/>
      <c r="K12" s="330"/>
      <c r="L12" s="329"/>
      <c r="M12" s="330"/>
      <c r="N12" s="329"/>
      <c r="O12" s="330"/>
      <c r="P12" s="330"/>
      <c r="Q12" s="329"/>
      <c r="R12" s="328"/>
    </row>
    <row r="13" spans="1:18" ht="24" customHeight="1">
      <c r="A13" s="334">
        <v>2011</v>
      </c>
      <c r="B13" s="333" t="s">
        <v>13</v>
      </c>
      <c r="C13" s="333"/>
      <c r="D13" s="332">
        <v>22342.523911</v>
      </c>
      <c r="E13" s="329">
        <v>17200.090317000002</v>
      </c>
      <c r="F13" s="330">
        <v>7387.8915080000006</v>
      </c>
      <c r="G13" s="331">
        <v>5721.4483729999993</v>
      </c>
      <c r="H13" s="330">
        <v>2810.3056620000002</v>
      </c>
      <c r="I13" s="330">
        <v>1707.305652</v>
      </c>
      <c r="J13" s="330">
        <v>562.80209500000001</v>
      </c>
      <c r="K13" s="330">
        <v>9725.7349759999997</v>
      </c>
      <c r="L13" s="329">
        <v>3632.5792969999998</v>
      </c>
      <c r="M13" s="330">
        <v>2687.4191069999997</v>
      </c>
      <c r="N13" s="329">
        <v>911.86582900000008</v>
      </c>
      <c r="O13" s="330">
        <v>191.850041</v>
      </c>
      <c r="P13" s="330">
        <v>348.85367500000001</v>
      </c>
      <c r="Q13" s="329">
        <v>64.665876999999995</v>
      </c>
      <c r="R13" s="328" t="s">
        <v>316</v>
      </c>
    </row>
    <row r="14" spans="1:18" ht="15.9" customHeight="1">
      <c r="A14" s="334"/>
      <c r="B14" s="333" t="s">
        <v>315</v>
      </c>
      <c r="C14" s="333"/>
      <c r="D14" s="332">
        <v>20668.334759000001</v>
      </c>
      <c r="E14" s="329">
        <v>15631.253062999998</v>
      </c>
      <c r="F14" s="330">
        <v>5924.6460230000002</v>
      </c>
      <c r="G14" s="331">
        <v>4339.204495</v>
      </c>
      <c r="H14" s="330">
        <v>1973.3021899999999</v>
      </c>
      <c r="I14" s="330">
        <v>1228.011962</v>
      </c>
      <c r="J14" s="330">
        <v>532.48971200000005</v>
      </c>
      <c r="K14" s="330">
        <v>9622.2551339999991</v>
      </c>
      <c r="L14" s="329">
        <v>3591.326587</v>
      </c>
      <c r="M14" s="330">
        <v>2647.8260260000002</v>
      </c>
      <c r="N14" s="329">
        <v>869.36552499999993</v>
      </c>
      <c r="O14" s="330">
        <v>171.03544399999998</v>
      </c>
      <c r="P14" s="330">
        <v>341.88957599999998</v>
      </c>
      <c r="Q14" s="329">
        <v>62.817802</v>
      </c>
      <c r="R14" s="328" t="s">
        <v>314</v>
      </c>
    </row>
    <row r="15" spans="1:18" ht="15.9" customHeight="1">
      <c r="A15" s="334"/>
      <c r="B15" s="333" t="s">
        <v>313</v>
      </c>
      <c r="C15" s="333"/>
      <c r="D15" s="332">
        <v>1674.1891519999999</v>
      </c>
      <c r="E15" s="329">
        <v>1568.8372649999999</v>
      </c>
      <c r="F15" s="330">
        <v>1463.245494</v>
      </c>
      <c r="G15" s="331">
        <v>1382.243878</v>
      </c>
      <c r="H15" s="330">
        <v>837.00347199999999</v>
      </c>
      <c r="I15" s="330">
        <v>479.29369199999996</v>
      </c>
      <c r="J15" s="330">
        <v>30.312389</v>
      </c>
      <c r="K15" s="330">
        <v>103.47984299999999</v>
      </c>
      <c r="L15" s="329">
        <v>41.252720000000004</v>
      </c>
      <c r="M15" s="330">
        <v>39.593088999999999</v>
      </c>
      <c r="N15" s="329">
        <v>42.500306000000002</v>
      </c>
      <c r="O15" s="330">
        <v>20.814598999999998</v>
      </c>
      <c r="P15" s="330">
        <v>6.9641000000000002</v>
      </c>
      <c r="Q15" s="329">
        <v>1.8480760000000001</v>
      </c>
      <c r="R15" s="328" t="s">
        <v>312</v>
      </c>
    </row>
    <row r="16" spans="1:18" ht="24" customHeight="1">
      <c r="A16" s="334">
        <v>2010</v>
      </c>
      <c r="B16" s="333" t="s">
        <v>13</v>
      </c>
      <c r="C16" s="333"/>
      <c r="D16" s="332">
        <v>17489.921736</v>
      </c>
      <c r="E16" s="329">
        <v>13078.881899</v>
      </c>
      <c r="F16" s="330">
        <v>6945.1198949999998</v>
      </c>
      <c r="G16" s="331">
        <v>4250.5862560000005</v>
      </c>
      <c r="H16" s="330">
        <v>2142.3270469999998</v>
      </c>
      <c r="I16" s="330">
        <v>1174.2598579999999</v>
      </c>
      <c r="J16" s="330">
        <v>452.49906599999997</v>
      </c>
      <c r="K16" s="330">
        <v>6077.4959790000003</v>
      </c>
      <c r="L16" s="329">
        <v>3060.4631370000002</v>
      </c>
      <c r="M16" s="330">
        <v>2267.4113629999997</v>
      </c>
      <c r="N16" s="329">
        <v>1123.1233649999999</v>
      </c>
      <c r="O16" s="330">
        <v>328.73828700000001</v>
      </c>
      <c r="P16" s="330">
        <v>401.97739399999995</v>
      </c>
      <c r="Q16" s="329">
        <v>49.762248</v>
      </c>
      <c r="R16" s="328" t="s">
        <v>316</v>
      </c>
    </row>
    <row r="17" spans="1:18" ht="15.9" customHeight="1">
      <c r="A17" s="334"/>
      <c r="B17" s="333" t="s">
        <v>315</v>
      </c>
      <c r="C17" s="333"/>
      <c r="D17" s="332">
        <v>15818.168336999999</v>
      </c>
      <c r="E17" s="329">
        <v>11504.111767999999</v>
      </c>
      <c r="F17" s="330">
        <v>5485.5445120000004</v>
      </c>
      <c r="G17" s="331">
        <v>2863.2559249999999</v>
      </c>
      <c r="H17" s="330">
        <v>1417.972747</v>
      </c>
      <c r="I17" s="330">
        <v>567.41796799999997</v>
      </c>
      <c r="J17" s="330">
        <v>421.459135</v>
      </c>
      <c r="K17" s="330">
        <v>5963.9307750000007</v>
      </c>
      <c r="L17" s="329">
        <v>3023.8087270000001</v>
      </c>
      <c r="M17" s="330">
        <v>2231.7898740000001</v>
      </c>
      <c r="N17" s="329">
        <v>1096.0721660000002</v>
      </c>
      <c r="O17" s="330">
        <v>313.473904</v>
      </c>
      <c r="P17" s="330">
        <v>398.60771500000004</v>
      </c>
      <c r="Q17" s="329">
        <v>48.680851000000004</v>
      </c>
      <c r="R17" s="328" t="s">
        <v>314</v>
      </c>
    </row>
    <row r="18" spans="1:18" ht="15.9" customHeight="1">
      <c r="A18" s="334"/>
      <c r="B18" s="333" t="s">
        <v>313</v>
      </c>
      <c r="C18" s="333"/>
      <c r="D18" s="332">
        <v>1671.7533989999999</v>
      </c>
      <c r="E18" s="329">
        <v>1574.7701440000001</v>
      </c>
      <c r="F18" s="330">
        <v>1459.5753990000001</v>
      </c>
      <c r="G18" s="331">
        <v>1387.3303389999999</v>
      </c>
      <c r="H18" s="330">
        <v>724.35430299999996</v>
      </c>
      <c r="I18" s="330">
        <v>606.84189200000003</v>
      </c>
      <c r="J18" s="330">
        <v>31.039934000000002</v>
      </c>
      <c r="K18" s="330">
        <v>113.565202</v>
      </c>
      <c r="L18" s="329">
        <v>36.654411000000003</v>
      </c>
      <c r="M18" s="330">
        <v>35.621491999999996</v>
      </c>
      <c r="N18" s="329">
        <v>27.051197999999999</v>
      </c>
      <c r="O18" s="330">
        <v>15.264383</v>
      </c>
      <c r="P18" s="330">
        <v>3.369678</v>
      </c>
      <c r="Q18" s="329">
        <v>1.0813969999999999</v>
      </c>
      <c r="R18" s="328" t="s">
        <v>312</v>
      </c>
    </row>
    <row r="19" spans="1:18" ht="24" customHeight="1">
      <c r="A19" s="334">
        <v>2009</v>
      </c>
      <c r="B19" s="333" t="s">
        <v>13</v>
      </c>
      <c r="C19" s="333"/>
      <c r="D19" s="332">
        <v>13863.049881999999</v>
      </c>
      <c r="E19" s="329">
        <v>10503.923911</v>
      </c>
      <c r="F19" s="330">
        <v>5836.263715</v>
      </c>
      <c r="G19" s="331">
        <v>3310.8382700000002</v>
      </c>
      <c r="H19" s="330">
        <v>1628.4441429999999</v>
      </c>
      <c r="I19" s="330">
        <v>711.71920899999998</v>
      </c>
      <c r="J19" s="330">
        <v>513.37071500000002</v>
      </c>
      <c r="K19" s="330">
        <v>4625.857266</v>
      </c>
      <c r="L19" s="329">
        <v>2818.1918270000001</v>
      </c>
      <c r="M19" s="330">
        <v>2095.5694520000002</v>
      </c>
      <c r="N19" s="329">
        <v>362.63526199999995</v>
      </c>
      <c r="O19" s="330">
        <v>124.207624</v>
      </c>
      <c r="P19" s="330">
        <v>109.239155</v>
      </c>
      <c r="Q19" s="329">
        <v>15.668362999999999</v>
      </c>
      <c r="R19" s="328" t="s">
        <v>316</v>
      </c>
    </row>
    <row r="20" spans="1:18" ht="15.9" customHeight="1">
      <c r="A20" s="334"/>
      <c r="B20" s="333" t="s">
        <v>315</v>
      </c>
      <c r="C20" s="333"/>
      <c r="D20" s="332">
        <v>12672.882824999999</v>
      </c>
      <c r="E20" s="329">
        <v>9393.4207650000008</v>
      </c>
      <c r="F20" s="330">
        <v>4823.3054749999992</v>
      </c>
      <c r="G20" s="331">
        <v>2359.5754389999997</v>
      </c>
      <c r="H20" s="330">
        <v>1051.3010839999999</v>
      </c>
      <c r="I20" s="330">
        <v>396.08302000000003</v>
      </c>
      <c r="J20" s="330">
        <v>488.97923400000002</v>
      </c>
      <c r="K20" s="330">
        <v>4529.378745</v>
      </c>
      <c r="L20" s="329">
        <v>2793.70885</v>
      </c>
      <c r="M20" s="330">
        <v>2072.362404</v>
      </c>
      <c r="N20" s="329">
        <v>351.94720700000005</v>
      </c>
      <c r="O20" s="330">
        <v>120.411731</v>
      </c>
      <c r="P20" s="330">
        <v>106.63437500000001</v>
      </c>
      <c r="Q20" s="329">
        <v>14.315414000000001</v>
      </c>
      <c r="R20" s="328" t="s">
        <v>314</v>
      </c>
    </row>
    <row r="21" spans="1:18" ht="15.9" customHeight="1">
      <c r="A21" s="334"/>
      <c r="B21" s="333" t="s">
        <v>313</v>
      </c>
      <c r="C21" s="333"/>
      <c r="D21" s="332">
        <v>1190.1670570000001</v>
      </c>
      <c r="E21" s="329">
        <v>1110.5031470000001</v>
      </c>
      <c r="F21" s="330">
        <v>1012.9582419999999</v>
      </c>
      <c r="G21" s="331">
        <v>951.26283599999999</v>
      </c>
      <c r="H21" s="330">
        <v>577.14306099999999</v>
      </c>
      <c r="I21" s="330">
        <v>315.63619300000005</v>
      </c>
      <c r="J21" s="330">
        <v>24.391479999999998</v>
      </c>
      <c r="K21" s="330">
        <v>96.478519000000006</v>
      </c>
      <c r="L21" s="329">
        <v>24.482980000000001</v>
      </c>
      <c r="M21" s="330">
        <v>23.207049999999999</v>
      </c>
      <c r="N21" s="329">
        <v>10.688061000000001</v>
      </c>
      <c r="O21" s="330">
        <v>3.7958939999999997</v>
      </c>
      <c r="P21" s="330">
        <v>2.6047790000000002</v>
      </c>
      <c r="Q21" s="329">
        <v>1.3529530000000001</v>
      </c>
      <c r="R21" s="328" t="s">
        <v>312</v>
      </c>
    </row>
    <row r="22" spans="1:18" ht="24" customHeight="1">
      <c r="A22" s="334">
        <v>2008</v>
      </c>
      <c r="B22" s="333" t="s">
        <v>13</v>
      </c>
      <c r="C22" s="333"/>
      <c r="D22" s="332">
        <v>18818.325454000002</v>
      </c>
      <c r="E22" s="329">
        <v>15225.153025</v>
      </c>
      <c r="F22" s="330">
        <v>6762.50047</v>
      </c>
      <c r="G22" s="331">
        <v>5034.7056069999999</v>
      </c>
      <c r="H22" s="330">
        <v>2557.8025699999998</v>
      </c>
      <c r="I22" s="330">
        <v>867.22328300000004</v>
      </c>
      <c r="J22" s="330">
        <v>777.97526900000003</v>
      </c>
      <c r="K22" s="330">
        <v>8435.3960459999998</v>
      </c>
      <c r="L22" s="329">
        <v>2823.6242699999998</v>
      </c>
      <c r="M22" s="330">
        <v>2193.9324179999999</v>
      </c>
      <c r="N22" s="329">
        <v>661.91927599999997</v>
      </c>
      <c r="O22" s="330">
        <v>387.465529</v>
      </c>
      <c r="P22" s="330">
        <v>107.11573299999999</v>
      </c>
      <c r="Q22" s="329">
        <v>18.292255000000001</v>
      </c>
      <c r="R22" s="328" t="s">
        <v>316</v>
      </c>
    </row>
    <row r="23" spans="1:18" ht="15.9" customHeight="1">
      <c r="A23" s="334"/>
      <c r="B23" s="333" t="s">
        <v>315</v>
      </c>
      <c r="C23" s="333"/>
      <c r="D23" s="332">
        <v>17349.825355000001</v>
      </c>
      <c r="E23" s="329">
        <v>13828.791159</v>
      </c>
      <c r="F23" s="330">
        <v>5463.9083000000001</v>
      </c>
      <c r="G23" s="331">
        <v>3808.284177</v>
      </c>
      <c r="H23" s="330">
        <v>1793.9563009999999</v>
      </c>
      <c r="I23" s="330">
        <v>467.52880399999998</v>
      </c>
      <c r="J23" s="330">
        <v>753.614823</v>
      </c>
      <c r="K23" s="330">
        <v>8340.4608750000007</v>
      </c>
      <c r="L23" s="329">
        <v>2796.375442</v>
      </c>
      <c r="M23" s="330">
        <v>2167.380682</v>
      </c>
      <c r="N23" s="329">
        <v>647.02303900000004</v>
      </c>
      <c r="O23" s="330">
        <v>383.15027700000002</v>
      </c>
      <c r="P23" s="330">
        <v>104.079668</v>
      </c>
      <c r="Q23" s="329">
        <v>13.437807000000001</v>
      </c>
      <c r="R23" s="328" t="s">
        <v>314</v>
      </c>
    </row>
    <row r="24" spans="1:18" ht="15.9" customHeight="1">
      <c r="A24" s="334"/>
      <c r="B24" s="333" t="s">
        <v>313</v>
      </c>
      <c r="C24" s="333"/>
      <c r="D24" s="332">
        <v>1468.5000989999999</v>
      </c>
      <c r="E24" s="329">
        <v>1396.3618729999998</v>
      </c>
      <c r="F24" s="330">
        <v>1298.592175</v>
      </c>
      <c r="G24" s="331">
        <v>1226.4214320000001</v>
      </c>
      <c r="H24" s="330">
        <v>763.84626800000001</v>
      </c>
      <c r="I24" s="330">
        <v>399.69448299999999</v>
      </c>
      <c r="J24" s="330">
        <v>24.36045</v>
      </c>
      <c r="K24" s="330">
        <v>94.935172999999992</v>
      </c>
      <c r="L24" s="329">
        <v>27.248839</v>
      </c>
      <c r="M24" s="330">
        <v>26.551746999999999</v>
      </c>
      <c r="N24" s="329">
        <v>14.896240000000001</v>
      </c>
      <c r="O24" s="330">
        <v>4.3152529999999993</v>
      </c>
      <c r="P24" s="330">
        <v>3.0360659999999999</v>
      </c>
      <c r="Q24" s="329">
        <v>4.8544489999999998</v>
      </c>
      <c r="R24" s="328" t="s">
        <v>312</v>
      </c>
    </row>
    <row r="25" spans="1:18" ht="24" customHeight="1">
      <c r="A25" s="334">
        <v>2007</v>
      </c>
      <c r="B25" s="333" t="s">
        <v>13</v>
      </c>
      <c r="C25" s="333"/>
      <c r="D25" s="332">
        <v>13800.363526000001</v>
      </c>
      <c r="E25" s="329">
        <v>10662.239226</v>
      </c>
      <c r="F25" s="330">
        <v>4596.1512270000003</v>
      </c>
      <c r="G25" s="331">
        <v>3494.498059</v>
      </c>
      <c r="H25" s="330">
        <v>2155.5008480000001</v>
      </c>
      <c r="I25" s="330">
        <v>599.78039000000001</v>
      </c>
      <c r="J25" s="330">
        <v>529.57928300000003</v>
      </c>
      <c r="K25" s="330">
        <v>5977.8188550000004</v>
      </c>
      <c r="L25" s="329">
        <v>2240.3211110000002</v>
      </c>
      <c r="M25" s="330">
        <v>1758.473215</v>
      </c>
      <c r="N25" s="329">
        <v>440.98511100000002</v>
      </c>
      <c r="O25" s="330">
        <v>36.549974999999996</v>
      </c>
      <c r="P25" s="330">
        <v>104.981314</v>
      </c>
      <c r="Q25" s="329">
        <v>20.705693</v>
      </c>
      <c r="R25" s="328" t="s">
        <v>316</v>
      </c>
    </row>
    <row r="26" spans="1:18" ht="15.9" customHeight="1">
      <c r="A26" s="334"/>
      <c r="B26" s="333" t="s">
        <v>315</v>
      </c>
      <c r="C26" s="333"/>
      <c r="D26" s="332">
        <v>12718.466982999998</v>
      </c>
      <c r="E26" s="329">
        <v>9642.7929719999993</v>
      </c>
      <c r="F26" s="330">
        <v>3682.8010169999998</v>
      </c>
      <c r="G26" s="331">
        <v>2642.748306</v>
      </c>
      <c r="H26" s="330">
        <v>1599.7225390000001</v>
      </c>
      <c r="I26" s="330">
        <v>344.436421</v>
      </c>
      <c r="J26" s="330">
        <v>502.99306300000001</v>
      </c>
      <c r="K26" s="330">
        <v>5882.5331799999994</v>
      </c>
      <c r="L26" s="329">
        <v>2209.325781</v>
      </c>
      <c r="M26" s="330">
        <v>1730.1540730000002</v>
      </c>
      <c r="N26" s="329">
        <v>427.33560099999994</v>
      </c>
      <c r="O26" s="330">
        <v>34.317320000000002</v>
      </c>
      <c r="P26" s="330">
        <v>103.051453</v>
      </c>
      <c r="Q26" s="329">
        <v>17.116629</v>
      </c>
      <c r="R26" s="328" t="s">
        <v>314</v>
      </c>
    </row>
    <row r="27" spans="1:18" ht="15.9" customHeight="1">
      <c r="A27" s="334"/>
      <c r="B27" s="333" t="s">
        <v>313</v>
      </c>
      <c r="C27" s="333"/>
      <c r="D27" s="332">
        <v>1081.8965430000001</v>
      </c>
      <c r="E27" s="329">
        <v>1019.446254</v>
      </c>
      <c r="F27" s="330">
        <v>913.35020999999995</v>
      </c>
      <c r="G27" s="331">
        <v>851.74975300000006</v>
      </c>
      <c r="H27" s="330">
        <v>555.77830900000004</v>
      </c>
      <c r="I27" s="330">
        <v>255.34396900000002</v>
      </c>
      <c r="J27" s="330">
        <v>26.586220000000001</v>
      </c>
      <c r="K27" s="330">
        <v>95.285674999999998</v>
      </c>
      <c r="L27" s="329">
        <v>30.995330000000003</v>
      </c>
      <c r="M27" s="330">
        <v>28.319141999999999</v>
      </c>
      <c r="N27" s="329">
        <v>13.649510000000001</v>
      </c>
      <c r="O27" s="330">
        <v>2.2326550000000003</v>
      </c>
      <c r="P27" s="330">
        <v>1.929861</v>
      </c>
      <c r="Q27" s="329">
        <v>3.589064</v>
      </c>
      <c r="R27" s="328" t="s">
        <v>312</v>
      </c>
    </row>
    <row r="28" spans="1:18" ht="24" customHeight="1">
      <c r="A28" s="334">
        <v>2006</v>
      </c>
      <c r="B28" s="333" t="s">
        <v>13</v>
      </c>
      <c r="C28" s="333"/>
      <c r="D28" s="332">
        <v>12727.796058</v>
      </c>
      <c r="E28" s="329">
        <v>10347.958718</v>
      </c>
      <c r="F28" s="330">
        <v>3483.841512</v>
      </c>
      <c r="G28" s="331">
        <v>2770.1675850000001</v>
      </c>
      <c r="H28" s="330">
        <v>1763.9179159999999</v>
      </c>
      <c r="I28" s="330">
        <v>393.50612000000001</v>
      </c>
      <c r="J28" s="330">
        <v>341.96276400000005</v>
      </c>
      <c r="K28" s="330">
        <v>6824.7525310000001</v>
      </c>
      <c r="L28" s="329">
        <v>1893.18202</v>
      </c>
      <c r="M28" s="330">
        <v>1494.9503629999999</v>
      </c>
      <c r="N28" s="329">
        <v>462.37277599999999</v>
      </c>
      <c r="O28" s="330">
        <v>194.727655</v>
      </c>
      <c r="P28" s="330">
        <v>122.51398500000001</v>
      </c>
      <c r="Q28" s="329">
        <v>6.0301459999999993</v>
      </c>
      <c r="R28" s="328" t="s">
        <v>316</v>
      </c>
    </row>
    <row r="29" spans="1:18" ht="15.9" customHeight="1">
      <c r="A29" s="334"/>
      <c r="B29" s="333" t="s">
        <v>315</v>
      </c>
      <c r="C29" s="333"/>
      <c r="D29" s="332">
        <v>11617.03969</v>
      </c>
      <c r="E29" s="329">
        <v>9285.3065690000003</v>
      </c>
      <c r="F29" s="330">
        <v>2584.447893</v>
      </c>
      <c r="G29" s="331">
        <v>1925.0124129999999</v>
      </c>
      <c r="H29" s="330">
        <v>1193.6460500000001</v>
      </c>
      <c r="I29" s="330">
        <v>156.00863800000002</v>
      </c>
      <c r="J29" s="330">
        <v>315.17427000000004</v>
      </c>
      <c r="K29" s="330">
        <v>6671.9383449999996</v>
      </c>
      <c r="L29" s="329">
        <v>1868.1664210000001</v>
      </c>
      <c r="M29" s="330">
        <v>1470.4097919999999</v>
      </c>
      <c r="N29" s="329">
        <v>450.40644199999997</v>
      </c>
      <c r="O29" s="330">
        <v>192.517201</v>
      </c>
      <c r="P29" s="330">
        <v>119.291099</v>
      </c>
      <c r="Q29" s="329">
        <v>4.4367079999999994</v>
      </c>
      <c r="R29" s="328" t="s">
        <v>314</v>
      </c>
    </row>
    <row r="30" spans="1:18" ht="15.9" customHeight="1">
      <c r="A30" s="334"/>
      <c r="B30" s="333" t="s">
        <v>313</v>
      </c>
      <c r="C30" s="333"/>
      <c r="D30" s="332">
        <v>1110.7563680000001</v>
      </c>
      <c r="E30" s="329">
        <v>1062.652149</v>
      </c>
      <c r="F30" s="330">
        <v>899.39361899999994</v>
      </c>
      <c r="G30" s="331">
        <v>845.15517199999999</v>
      </c>
      <c r="H30" s="330">
        <v>570.27186600000005</v>
      </c>
      <c r="I30" s="330">
        <v>237.49748199999999</v>
      </c>
      <c r="J30" s="330">
        <v>26.788494</v>
      </c>
      <c r="K30" s="330">
        <v>152.81418599999998</v>
      </c>
      <c r="L30" s="329">
        <v>25.015598999999998</v>
      </c>
      <c r="M30" s="330">
        <v>24.540571</v>
      </c>
      <c r="N30" s="329">
        <v>11.966334</v>
      </c>
      <c r="O30" s="330">
        <v>2.2104540000000004</v>
      </c>
      <c r="P30" s="330">
        <v>3.2228859999999999</v>
      </c>
      <c r="Q30" s="329">
        <v>1.5934380000000001</v>
      </c>
      <c r="R30" s="328" t="s">
        <v>312</v>
      </c>
    </row>
    <row r="31" spans="1:18" ht="24" customHeight="1">
      <c r="A31" s="334">
        <v>2005</v>
      </c>
      <c r="B31" s="333" t="s">
        <v>13</v>
      </c>
      <c r="C31" s="333"/>
      <c r="D31" s="332">
        <v>9869.3569949999983</v>
      </c>
      <c r="E31" s="329">
        <v>8028.537147</v>
      </c>
      <c r="F31" s="330">
        <v>3027.1157899999998</v>
      </c>
      <c r="G31" s="331">
        <v>1963.8724750000001</v>
      </c>
      <c r="H31" s="330">
        <v>1348.1714080000002</v>
      </c>
      <c r="I31" s="330">
        <v>256.81997999999999</v>
      </c>
      <c r="J31" s="330">
        <v>324.50541399999997</v>
      </c>
      <c r="K31" s="330">
        <v>4941.4813880000002</v>
      </c>
      <c r="L31" s="329">
        <v>1614.1162320000001</v>
      </c>
      <c r="M31" s="330">
        <v>1262.3761359999999</v>
      </c>
      <c r="N31" s="329">
        <v>206.27112299999999</v>
      </c>
      <c r="O31" s="330">
        <v>7.2050410000000005</v>
      </c>
      <c r="P31" s="330">
        <v>72.244596999999999</v>
      </c>
      <c r="Q31" s="329">
        <v>7.9420669999999998</v>
      </c>
      <c r="R31" s="328" t="s">
        <v>316</v>
      </c>
    </row>
    <row r="32" spans="1:18" ht="15.9" customHeight="1">
      <c r="A32" s="334"/>
      <c r="B32" s="333" t="s">
        <v>315</v>
      </c>
      <c r="C32" s="333"/>
      <c r="D32" s="332">
        <v>9147.9153619999997</v>
      </c>
      <c r="E32" s="329">
        <v>7345.349459</v>
      </c>
      <c r="F32" s="330">
        <v>2474.6000880000001</v>
      </c>
      <c r="G32" s="331">
        <v>1453.7060079999999</v>
      </c>
      <c r="H32" s="330">
        <v>957.09177699999998</v>
      </c>
      <c r="I32" s="330">
        <v>166.11541</v>
      </c>
      <c r="J32" s="330">
        <v>303.87143300000002</v>
      </c>
      <c r="K32" s="330">
        <v>4817.4222490000002</v>
      </c>
      <c r="L32" s="329">
        <v>1591.8895889999999</v>
      </c>
      <c r="M32" s="330">
        <v>1241.8985349999998</v>
      </c>
      <c r="N32" s="329">
        <v>196.91162400000002</v>
      </c>
      <c r="O32" s="330">
        <v>5.6283779999999997</v>
      </c>
      <c r="P32" s="330">
        <v>70.622572000000005</v>
      </c>
      <c r="Q32" s="329">
        <v>7.138541</v>
      </c>
      <c r="R32" s="328" t="s">
        <v>314</v>
      </c>
    </row>
    <row r="33" spans="1:18" ht="15.9" customHeight="1">
      <c r="A33" s="334"/>
      <c r="B33" s="333" t="s">
        <v>313</v>
      </c>
      <c r="C33" s="333"/>
      <c r="D33" s="332">
        <v>721.44163300000002</v>
      </c>
      <c r="E33" s="329">
        <v>683.18768799999998</v>
      </c>
      <c r="F33" s="330">
        <v>552.51570200000003</v>
      </c>
      <c r="G33" s="331">
        <v>510.16646700000001</v>
      </c>
      <c r="H33" s="330">
        <v>391.07963100000001</v>
      </c>
      <c r="I33" s="330">
        <v>90.704570000000004</v>
      </c>
      <c r="J33" s="330">
        <v>20.633980999999999</v>
      </c>
      <c r="K33" s="330">
        <v>124.059139</v>
      </c>
      <c r="L33" s="329">
        <v>22.226642999999999</v>
      </c>
      <c r="M33" s="330">
        <v>20.477601</v>
      </c>
      <c r="N33" s="329">
        <v>9.3594989999999996</v>
      </c>
      <c r="O33" s="330">
        <v>1.5766629999999999</v>
      </c>
      <c r="P33" s="330">
        <v>1.6220250000000001</v>
      </c>
      <c r="Q33" s="329">
        <v>0.80352599999999996</v>
      </c>
      <c r="R33" s="328" t="s">
        <v>312</v>
      </c>
    </row>
    <row r="34" spans="1:18" ht="24" customHeight="1">
      <c r="A34" s="334">
        <v>2004</v>
      </c>
      <c r="B34" s="333" t="s">
        <v>13</v>
      </c>
      <c r="C34" s="333"/>
      <c r="D34" s="332">
        <v>7606.1163729999998</v>
      </c>
      <c r="E34" s="329">
        <v>5888.8725640000002</v>
      </c>
      <c r="F34" s="330">
        <v>2594.5671419999999</v>
      </c>
      <c r="G34" s="331">
        <v>1282.8170319999999</v>
      </c>
      <c r="H34" s="330">
        <v>890.53324600000008</v>
      </c>
      <c r="I34" s="330">
        <v>228.275452</v>
      </c>
      <c r="J34" s="330">
        <v>144.421007</v>
      </c>
      <c r="K34" s="330">
        <v>3264.9137390000001</v>
      </c>
      <c r="L34" s="329">
        <v>1305.787611</v>
      </c>
      <c r="M34" s="330">
        <v>1020.9074910000001</v>
      </c>
      <c r="N34" s="329">
        <v>386.94668300000001</v>
      </c>
      <c r="O34" s="330">
        <v>49.510218000000002</v>
      </c>
      <c r="P34" s="330">
        <v>76.493886000000003</v>
      </c>
      <c r="Q34" s="329">
        <v>11.537771000000001</v>
      </c>
      <c r="R34" s="328" t="s">
        <v>316</v>
      </c>
    </row>
    <row r="35" spans="1:18" ht="15.9" customHeight="1">
      <c r="A35" s="334"/>
      <c r="B35" s="333" t="s">
        <v>315</v>
      </c>
      <c r="C35" s="333"/>
      <c r="D35" s="332">
        <v>7050.9825739999997</v>
      </c>
      <c r="E35" s="329">
        <v>5374.8752139999997</v>
      </c>
      <c r="F35" s="330">
        <v>2215.5426069999999</v>
      </c>
      <c r="G35" s="331">
        <v>945.46383500000002</v>
      </c>
      <c r="H35" s="330">
        <v>644.91833499999996</v>
      </c>
      <c r="I35" s="330">
        <v>162.508197</v>
      </c>
      <c r="J35" s="330">
        <v>124.169455</v>
      </c>
      <c r="K35" s="330">
        <v>3133.2678289999999</v>
      </c>
      <c r="L35" s="329">
        <v>1280.2176420000001</v>
      </c>
      <c r="M35" s="330">
        <v>995.60594400000002</v>
      </c>
      <c r="N35" s="329">
        <v>377.92467900000003</v>
      </c>
      <c r="O35" s="330">
        <v>48.142275999999995</v>
      </c>
      <c r="P35" s="330">
        <v>74.489903000000012</v>
      </c>
      <c r="Q35" s="329">
        <v>10.809801999999999</v>
      </c>
      <c r="R35" s="328" t="s">
        <v>314</v>
      </c>
    </row>
    <row r="36" spans="1:18" ht="15.9" customHeight="1">
      <c r="A36" s="334"/>
      <c r="B36" s="333" t="s">
        <v>313</v>
      </c>
      <c r="C36" s="333"/>
      <c r="D36" s="332">
        <v>555.13379899999995</v>
      </c>
      <c r="E36" s="329">
        <v>513.99734999999998</v>
      </c>
      <c r="F36" s="330">
        <v>379.02453499999996</v>
      </c>
      <c r="G36" s="331">
        <v>337.35319699999997</v>
      </c>
      <c r="H36" s="330">
        <v>245.61491100000001</v>
      </c>
      <c r="I36" s="330">
        <v>65.767255000000006</v>
      </c>
      <c r="J36" s="330">
        <v>20.251552</v>
      </c>
      <c r="K36" s="330">
        <v>131.64591000000001</v>
      </c>
      <c r="L36" s="329">
        <v>25.569969</v>
      </c>
      <c r="M36" s="330">
        <v>25.301546999999999</v>
      </c>
      <c r="N36" s="329">
        <v>9.022003999999999</v>
      </c>
      <c r="O36" s="330">
        <v>1.367942</v>
      </c>
      <c r="P36" s="330">
        <v>2.0039829999999998</v>
      </c>
      <c r="Q36" s="329">
        <v>0.72796900000000009</v>
      </c>
      <c r="R36" s="328" t="s">
        <v>312</v>
      </c>
    </row>
    <row r="37" spans="1:18" ht="24" customHeight="1">
      <c r="A37" s="334">
        <v>2003</v>
      </c>
      <c r="B37" s="333" t="s">
        <v>13</v>
      </c>
      <c r="C37" s="333"/>
      <c r="D37" s="332">
        <v>6038.4942080000001</v>
      </c>
      <c r="E37" s="329">
        <v>4256.5944230000005</v>
      </c>
      <c r="F37" s="330">
        <v>1774.8615249999998</v>
      </c>
      <c r="G37" s="331">
        <v>1222.1301619999999</v>
      </c>
      <c r="H37" s="330">
        <v>1000.401041</v>
      </c>
      <c r="I37" s="330">
        <v>107.10460099999999</v>
      </c>
      <c r="J37" s="330">
        <v>223.99265199999999</v>
      </c>
      <c r="K37" s="330">
        <v>2451.5258879999997</v>
      </c>
      <c r="L37" s="329">
        <v>1329.7808</v>
      </c>
      <c r="M37" s="330">
        <v>1059.5167530000001</v>
      </c>
      <c r="N37" s="329">
        <v>396.944365</v>
      </c>
      <c r="O37" s="330">
        <v>13.578044</v>
      </c>
      <c r="P37" s="330">
        <v>86.116776000000002</v>
      </c>
      <c r="Q37" s="329">
        <v>27.184561000000002</v>
      </c>
      <c r="R37" s="328" t="s">
        <v>316</v>
      </c>
    </row>
    <row r="38" spans="1:18" ht="15.9" customHeight="1">
      <c r="A38" s="334"/>
      <c r="B38" s="333" t="s">
        <v>315</v>
      </c>
      <c r="C38" s="333"/>
      <c r="D38" s="332">
        <v>5427.6569890000001</v>
      </c>
      <c r="E38" s="329">
        <v>3686.5961219999999</v>
      </c>
      <c r="F38" s="330">
        <v>1346.375335</v>
      </c>
      <c r="G38" s="331">
        <v>830.33944200000008</v>
      </c>
      <c r="H38" s="330">
        <v>676.37224800000001</v>
      </c>
      <c r="I38" s="330">
        <v>68.765687</v>
      </c>
      <c r="J38" s="330">
        <v>205.442587</v>
      </c>
      <c r="K38" s="330">
        <v>2317.977586</v>
      </c>
      <c r="L38" s="329">
        <v>1300.7352940000001</v>
      </c>
      <c r="M38" s="330">
        <v>1031.000839</v>
      </c>
      <c r="N38" s="329">
        <v>390.85512300000005</v>
      </c>
      <c r="O38" s="330">
        <v>12.675945</v>
      </c>
      <c r="P38" s="330">
        <v>85.145452000000006</v>
      </c>
      <c r="Q38" s="329">
        <v>26.637867</v>
      </c>
      <c r="R38" s="328" t="s">
        <v>314</v>
      </c>
    </row>
    <row r="39" spans="1:18" ht="15.9" customHeight="1">
      <c r="A39" s="334"/>
      <c r="B39" s="333" t="s">
        <v>313</v>
      </c>
      <c r="C39" s="333"/>
      <c r="D39" s="332">
        <v>610.83747199999993</v>
      </c>
      <c r="E39" s="329">
        <v>569.99835299999995</v>
      </c>
      <c r="F39" s="330">
        <v>428.48621999999995</v>
      </c>
      <c r="G39" s="331">
        <v>391.79074099999997</v>
      </c>
      <c r="H39" s="330">
        <v>324.02881099999996</v>
      </c>
      <c r="I39" s="330">
        <v>38.338918</v>
      </c>
      <c r="J39" s="330">
        <v>18.550069999999998</v>
      </c>
      <c r="K39" s="330">
        <v>133.54832399999998</v>
      </c>
      <c r="L39" s="329">
        <v>29.045515999999999</v>
      </c>
      <c r="M39" s="330">
        <v>28.515923999999998</v>
      </c>
      <c r="N39" s="329">
        <v>6.0892480000000004</v>
      </c>
      <c r="O39" s="330">
        <v>0.9020990000000001</v>
      </c>
      <c r="P39" s="330">
        <v>0.97132600000000002</v>
      </c>
      <c r="Q39" s="329">
        <v>0.54669299999999998</v>
      </c>
      <c r="R39" s="328" t="s">
        <v>312</v>
      </c>
    </row>
    <row r="40" spans="1:18" ht="24" customHeight="1">
      <c r="A40" s="334">
        <v>2002</v>
      </c>
      <c r="B40" s="333" t="s">
        <v>13</v>
      </c>
      <c r="C40" s="333"/>
      <c r="D40" s="332">
        <v>5041.4924800000008</v>
      </c>
      <c r="E40" s="329">
        <v>3476.0611940000003</v>
      </c>
      <c r="F40" s="330">
        <v>1390.94688</v>
      </c>
      <c r="G40" s="331">
        <v>941.63728400000002</v>
      </c>
      <c r="H40" s="330">
        <v>741.896928</v>
      </c>
      <c r="I40" s="330">
        <v>99.64622</v>
      </c>
      <c r="J40" s="330">
        <v>183.10306</v>
      </c>
      <c r="K40" s="330">
        <v>2059.976576</v>
      </c>
      <c r="L40" s="329">
        <v>1048.480159</v>
      </c>
      <c r="M40" s="330">
        <v>808.88360699999998</v>
      </c>
      <c r="N40" s="329">
        <v>470.46623800000003</v>
      </c>
      <c r="O40" s="330">
        <v>14.685075000000001</v>
      </c>
      <c r="P40" s="330">
        <v>97.849039999999988</v>
      </c>
      <c r="Q40" s="329">
        <v>3.0893870000000003</v>
      </c>
      <c r="R40" s="328" t="s">
        <v>316</v>
      </c>
    </row>
    <row r="41" spans="1:18" ht="15.9" customHeight="1">
      <c r="A41" s="334"/>
      <c r="B41" s="333" t="s">
        <v>315</v>
      </c>
      <c r="C41" s="333"/>
      <c r="D41" s="332">
        <v>4570.2954359999994</v>
      </c>
      <c r="E41" s="329">
        <v>3032.1641869999999</v>
      </c>
      <c r="F41" s="330">
        <v>1036.3159819999998</v>
      </c>
      <c r="G41" s="331">
        <v>619.89434499999993</v>
      </c>
      <c r="H41" s="330">
        <v>488.05983100000003</v>
      </c>
      <c r="I41" s="330">
        <v>56.526211000000004</v>
      </c>
      <c r="J41" s="330">
        <v>164.95367999999999</v>
      </c>
      <c r="K41" s="330">
        <v>1974.062504</v>
      </c>
      <c r="L41" s="329">
        <v>1033.239842</v>
      </c>
      <c r="M41" s="330">
        <v>794.03408999999999</v>
      </c>
      <c r="N41" s="329">
        <v>464.01843899999994</v>
      </c>
      <c r="O41" s="330">
        <v>12.975301999999999</v>
      </c>
      <c r="P41" s="330">
        <v>96.822892999999993</v>
      </c>
      <c r="Q41" s="329">
        <v>2.5031379999999999</v>
      </c>
      <c r="R41" s="328" t="s">
        <v>314</v>
      </c>
    </row>
    <row r="42" spans="1:18" ht="15.9" customHeight="1">
      <c r="A42" s="334"/>
      <c r="B42" s="333" t="s">
        <v>313</v>
      </c>
      <c r="C42" s="333"/>
      <c r="D42" s="332">
        <v>471.19672200000002</v>
      </c>
      <c r="E42" s="329">
        <v>443.896995</v>
      </c>
      <c r="F42" s="330">
        <v>354.63091700000001</v>
      </c>
      <c r="G42" s="331">
        <v>321.74295599999999</v>
      </c>
      <c r="H42" s="330">
        <v>253.83711700000001</v>
      </c>
      <c r="I42" s="330">
        <v>43.120007999999999</v>
      </c>
      <c r="J42" s="330">
        <v>18.149378000000002</v>
      </c>
      <c r="K42" s="330">
        <v>85.914040999999997</v>
      </c>
      <c r="L42" s="329">
        <v>15.240309999999999</v>
      </c>
      <c r="M42" s="330">
        <v>14.849517000000001</v>
      </c>
      <c r="N42" s="329">
        <v>6.4478</v>
      </c>
      <c r="O42" s="330">
        <v>1.709773</v>
      </c>
      <c r="P42" s="330">
        <v>1.026149</v>
      </c>
      <c r="Q42" s="329">
        <v>0.58624900000000002</v>
      </c>
      <c r="R42" s="328" t="s">
        <v>312</v>
      </c>
    </row>
    <row r="43" spans="1:18" ht="24" customHeight="1">
      <c r="A43" s="334">
        <v>2001</v>
      </c>
      <c r="B43" s="333" t="s">
        <v>13</v>
      </c>
      <c r="C43" s="333"/>
      <c r="D43" s="332">
        <v>4647.4874879999998</v>
      </c>
      <c r="E43" s="329">
        <v>3300.3306379999999</v>
      </c>
      <c r="F43" s="330">
        <v>1497.136614</v>
      </c>
      <c r="G43" s="331">
        <v>1068.987545</v>
      </c>
      <c r="H43" s="330">
        <v>670.79821800000002</v>
      </c>
      <c r="I43" s="330">
        <v>257.437231</v>
      </c>
      <c r="J43" s="330">
        <v>97.166019000000006</v>
      </c>
      <c r="K43" s="330">
        <v>1781.202432</v>
      </c>
      <c r="L43" s="329">
        <v>837.05124000000001</v>
      </c>
      <c r="M43" s="330">
        <v>686.47229500000003</v>
      </c>
      <c r="N43" s="329">
        <v>461.21753699999999</v>
      </c>
      <c r="O43" s="330">
        <v>9.1548169999999995</v>
      </c>
      <c r="P43" s="330">
        <v>122.195616</v>
      </c>
      <c r="Q43" s="329">
        <v>2.706137</v>
      </c>
      <c r="R43" s="328" t="s">
        <v>316</v>
      </c>
    </row>
    <row r="44" spans="1:18" ht="15.9" customHeight="1">
      <c r="A44" s="334"/>
      <c r="B44" s="333" t="s">
        <v>315</v>
      </c>
      <c r="C44" s="333"/>
      <c r="D44" s="332">
        <v>4136.7605480000002</v>
      </c>
      <c r="E44" s="329">
        <v>2813.7485099999999</v>
      </c>
      <c r="F44" s="330">
        <v>1085.4036799999999</v>
      </c>
      <c r="G44" s="331">
        <v>689.98790899999995</v>
      </c>
      <c r="H44" s="330">
        <v>455.30708299999998</v>
      </c>
      <c r="I44" s="330">
        <v>124.624483</v>
      </c>
      <c r="J44" s="330">
        <v>82.21972199999999</v>
      </c>
      <c r="K44" s="330">
        <v>1708.0384280000001</v>
      </c>
      <c r="L44" s="329">
        <v>820.64476400000001</v>
      </c>
      <c r="M44" s="330">
        <v>670.26067899999998</v>
      </c>
      <c r="N44" s="329">
        <v>456.15828699999997</v>
      </c>
      <c r="O44" s="330">
        <v>8.5612490000000001</v>
      </c>
      <c r="P44" s="330">
        <v>121.065788</v>
      </c>
      <c r="Q44" s="329">
        <v>2.192113</v>
      </c>
      <c r="R44" s="328" t="s">
        <v>314</v>
      </c>
    </row>
    <row r="45" spans="1:18" ht="15.9" customHeight="1">
      <c r="A45" s="334"/>
      <c r="B45" s="333" t="s">
        <v>313</v>
      </c>
      <c r="C45" s="333"/>
      <c r="D45" s="332">
        <v>510.72682400000002</v>
      </c>
      <c r="E45" s="329">
        <v>486.58218099999999</v>
      </c>
      <c r="F45" s="330">
        <v>411.732957</v>
      </c>
      <c r="G45" s="331">
        <v>378.99964899999998</v>
      </c>
      <c r="H45" s="330">
        <v>215.49114499999999</v>
      </c>
      <c r="I45" s="330">
        <v>132.812746</v>
      </c>
      <c r="J45" s="330">
        <v>14.946298000000001</v>
      </c>
      <c r="K45" s="330">
        <v>73.164034999999998</v>
      </c>
      <c r="L45" s="329">
        <v>16.406479999999998</v>
      </c>
      <c r="M45" s="330">
        <v>16.211615999999999</v>
      </c>
      <c r="N45" s="329">
        <v>5.0592520000000007</v>
      </c>
      <c r="O45" s="330">
        <v>0.59356799999999998</v>
      </c>
      <c r="P45" s="330">
        <v>1.1298240000000002</v>
      </c>
      <c r="Q45" s="329">
        <v>0.51402400000000004</v>
      </c>
      <c r="R45" s="328" t="s">
        <v>312</v>
      </c>
    </row>
    <row r="46" spans="1:18" ht="24" customHeight="1">
      <c r="A46" s="334">
        <v>2000</v>
      </c>
      <c r="B46" s="333" t="s">
        <v>13</v>
      </c>
      <c r="C46" s="333"/>
      <c r="D46" s="332">
        <v>4821.8654720000004</v>
      </c>
      <c r="E46" s="329">
        <v>3361.2994399999998</v>
      </c>
      <c r="F46" s="330">
        <v>1518.0756310000002</v>
      </c>
      <c r="G46" s="331">
        <v>1049.1607919999999</v>
      </c>
      <c r="H46" s="330">
        <v>554.07224800000006</v>
      </c>
      <c r="I46" s="330">
        <v>224.68912</v>
      </c>
      <c r="J46" s="330">
        <v>157.277231</v>
      </c>
      <c r="K46" s="330">
        <v>1828.18496</v>
      </c>
      <c r="L46" s="329">
        <v>753.27061000000003</v>
      </c>
      <c r="M46" s="330">
        <v>620.60963900000002</v>
      </c>
      <c r="N46" s="329">
        <v>594.06769200000008</v>
      </c>
      <c r="O46" s="330">
        <v>57.717644</v>
      </c>
      <c r="P46" s="330">
        <v>129.14810400000002</v>
      </c>
      <c r="Q46" s="329">
        <v>1.649499</v>
      </c>
      <c r="R46" s="328" t="s">
        <v>316</v>
      </c>
    </row>
    <row r="47" spans="1:18" ht="15.9" customHeight="1">
      <c r="A47" s="334"/>
      <c r="B47" s="333" t="s">
        <v>315</v>
      </c>
      <c r="C47" s="333"/>
      <c r="D47" s="332">
        <v>4408.2117879999996</v>
      </c>
      <c r="E47" s="329">
        <v>2971.3103999999998</v>
      </c>
      <c r="F47" s="330">
        <v>1185.231722</v>
      </c>
      <c r="G47" s="331">
        <v>743.74424099999999</v>
      </c>
      <c r="H47" s="330">
        <v>362.768528</v>
      </c>
      <c r="I47" s="330">
        <v>141.87967499999999</v>
      </c>
      <c r="J47" s="330">
        <v>144.25833499999999</v>
      </c>
      <c r="K47" s="330">
        <v>1771.9527840000001</v>
      </c>
      <c r="L47" s="329">
        <v>736.75719499999991</v>
      </c>
      <c r="M47" s="330">
        <v>604.4306509999999</v>
      </c>
      <c r="N47" s="329">
        <v>588.50218999999993</v>
      </c>
      <c r="O47" s="330">
        <v>56.926316</v>
      </c>
      <c r="P47" s="330">
        <v>128.31292099999999</v>
      </c>
      <c r="Q47" s="329">
        <v>1.3202129999999999</v>
      </c>
      <c r="R47" s="328" t="s">
        <v>314</v>
      </c>
    </row>
    <row r="48" spans="1:18" ht="15.9" customHeight="1">
      <c r="A48" s="334"/>
      <c r="B48" s="333" t="s">
        <v>313</v>
      </c>
      <c r="C48" s="333"/>
      <c r="D48" s="332">
        <v>413.65355099999999</v>
      </c>
      <c r="E48" s="329">
        <v>389.98910699999999</v>
      </c>
      <c r="F48" s="330">
        <v>332.84390100000002</v>
      </c>
      <c r="G48" s="331">
        <v>305.41654499999999</v>
      </c>
      <c r="H48" s="330">
        <v>191.30370300000001</v>
      </c>
      <c r="I48" s="330">
        <v>82.809450999999996</v>
      </c>
      <c r="J48" s="330">
        <v>13.018889999999999</v>
      </c>
      <c r="K48" s="330">
        <v>56.232250999999998</v>
      </c>
      <c r="L48" s="329">
        <v>16.513432999999999</v>
      </c>
      <c r="M48" s="330">
        <v>16.179006000000001</v>
      </c>
      <c r="N48" s="329">
        <v>5.5655109999999999</v>
      </c>
      <c r="O48" s="330">
        <v>0.79132799999999992</v>
      </c>
      <c r="P48" s="330">
        <v>0.83517999999999992</v>
      </c>
      <c r="Q48" s="329">
        <v>0.32928600000000002</v>
      </c>
      <c r="R48" s="328" t="s">
        <v>312</v>
      </c>
    </row>
    <row r="49" spans="1:18" ht="8.1" customHeight="1">
      <c r="A49" s="327"/>
      <c r="B49" s="326"/>
      <c r="C49" s="326"/>
      <c r="D49" s="325"/>
      <c r="E49" s="324"/>
      <c r="F49" s="323"/>
      <c r="G49" s="322"/>
      <c r="H49" s="323"/>
      <c r="I49" s="323"/>
      <c r="J49" s="323"/>
      <c r="K49" s="323"/>
      <c r="L49" s="324"/>
      <c r="M49" s="323"/>
      <c r="N49" s="324"/>
      <c r="O49" s="323"/>
      <c r="P49" s="323"/>
      <c r="Q49" s="322"/>
      <c r="R49" s="321"/>
    </row>
    <row r="51" spans="1:18">
      <c r="A51" s="252" t="s">
        <v>285</v>
      </c>
    </row>
    <row r="52" spans="1:18">
      <c r="A52" s="252" t="s">
        <v>311</v>
      </c>
    </row>
    <row r="53" spans="1:18">
      <c r="A53" s="252" t="s">
        <v>310</v>
      </c>
    </row>
    <row r="54" spans="1:18">
      <c r="A54" s="252" t="s">
        <v>309</v>
      </c>
    </row>
    <row r="55" spans="1:18">
      <c r="A55" s="252" t="s">
        <v>308</v>
      </c>
    </row>
    <row r="56" spans="1:18">
      <c r="A56" s="252" t="s">
        <v>284</v>
      </c>
    </row>
    <row r="57" spans="1:18">
      <c r="A57" s="252" t="s">
        <v>307</v>
      </c>
    </row>
    <row r="58" spans="1:18">
      <c r="A58" s="252" t="s">
        <v>306</v>
      </c>
      <c r="D58" s="320"/>
    </row>
    <row r="59" spans="1:18">
      <c r="A59" s="252" t="s">
        <v>305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/>
  </sheetViews>
  <sheetFormatPr defaultColWidth="11.7109375" defaultRowHeight="10.199999999999999"/>
  <cols>
    <col min="1" max="1" width="7" style="369" customWidth="1"/>
    <col min="2" max="2" width="13.28515625" style="367" customWidth="1"/>
    <col min="3" max="3" width="2.140625" style="367" customWidth="1"/>
    <col min="4" max="4" width="11.140625" style="368" customWidth="1"/>
    <col min="5" max="6" width="9.85546875" style="367" customWidth="1"/>
    <col min="7" max="10" width="8.5703125" style="367" customWidth="1"/>
    <col min="11" max="12" width="9.85546875" style="367" customWidth="1"/>
    <col min="13" max="13" width="11.42578125" style="367" customWidth="1"/>
    <col min="14" max="17" width="9.85546875" style="367" customWidth="1"/>
    <col min="18" max="18" width="14.140625" style="367" customWidth="1"/>
    <col min="19" max="16384" width="11.7109375" style="367"/>
  </cols>
  <sheetData>
    <row r="1" spans="1:18" s="377" customFormat="1" ht="12">
      <c r="A1" s="315">
        <v>11</v>
      </c>
      <c r="B1" s="314"/>
      <c r="C1" s="314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4"/>
      <c r="P1" s="314"/>
      <c r="R1" s="315"/>
    </row>
    <row r="2" spans="1:18">
      <c r="A2" s="313" t="s">
        <v>304</v>
      </c>
      <c r="B2" s="250"/>
      <c r="C2" s="250"/>
      <c r="D2" s="308"/>
      <c r="E2" s="308"/>
      <c r="F2" s="312"/>
      <c r="G2" s="311"/>
      <c r="H2" s="311"/>
      <c r="I2" s="310"/>
      <c r="J2" s="310"/>
      <c r="K2" s="310"/>
      <c r="L2" s="310"/>
      <c r="M2" s="310"/>
      <c r="N2" s="310"/>
      <c r="O2" s="247"/>
      <c r="P2" s="247"/>
      <c r="R2" s="305" t="s">
        <v>304</v>
      </c>
    </row>
    <row r="3" spans="1:18">
      <c r="A3" s="309" t="s">
        <v>321</v>
      </c>
      <c r="B3" s="247"/>
      <c r="C3" s="247"/>
      <c r="D3" s="308"/>
      <c r="E3" s="307"/>
      <c r="F3" s="303"/>
      <c r="G3" s="306"/>
      <c r="H3" s="302"/>
      <c r="I3" s="303"/>
      <c r="J3" s="303"/>
      <c r="K3" s="303"/>
      <c r="L3" s="303"/>
      <c r="M3" s="303"/>
      <c r="N3" s="303"/>
      <c r="O3" s="247"/>
      <c r="P3" s="247"/>
      <c r="R3" s="376" t="s">
        <v>320</v>
      </c>
    </row>
    <row r="4" spans="1:18">
      <c r="A4" s="375" t="s">
        <v>301</v>
      </c>
      <c r="B4" s="247"/>
      <c r="C4" s="247"/>
      <c r="D4" s="303"/>
      <c r="E4" s="303"/>
      <c r="F4" s="303"/>
      <c r="G4" s="302"/>
      <c r="H4" s="302"/>
      <c r="I4" s="303"/>
      <c r="J4" s="303"/>
      <c r="K4" s="303"/>
      <c r="L4" s="303"/>
      <c r="M4" s="303"/>
      <c r="N4" s="303"/>
      <c r="O4" s="247"/>
      <c r="P4" s="247"/>
      <c r="R4" s="374" t="s">
        <v>300</v>
      </c>
    </row>
    <row r="5" spans="1:18">
      <c r="A5" s="373"/>
      <c r="B5" s="257"/>
      <c r="C5" s="257"/>
      <c r="D5" s="372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48"/>
    </row>
    <row r="6" spans="1:18" s="371" customFormat="1" ht="21.9" customHeight="1">
      <c r="A6" s="358"/>
      <c r="B6" s="357"/>
      <c r="C6" s="356"/>
      <c r="D6" s="577" t="s">
        <v>13</v>
      </c>
      <c r="E6" s="580" t="s">
        <v>299</v>
      </c>
      <c r="F6" s="581"/>
      <c r="G6" s="581"/>
      <c r="H6" s="581"/>
      <c r="I6" s="581"/>
      <c r="J6" s="581"/>
      <c r="K6" s="582"/>
      <c r="L6" s="580" t="s">
        <v>298</v>
      </c>
      <c r="M6" s="582"/>
      <c r="N6" s="596" t="s">
        <v>743</v>
      </c>
      <c r="O6" s="597"/>
      <c r="P6" s="598"/>
      <c r="Q6" s="586" t="s">
        <v>297</v>
      </c>
      <c r="R6" s="355"/>
    </row>
    <row r="7" spans="1:18" s="371" customFormat="1" ht="21.9" customHeight="1">
      <c r="A7" s="354"/>
      <c r="B7" s="353"/>
      <c r="C7" s="352"/>
      <c r="D7" s="578"/>
      <c r="E7" s="565" t="s">
        <v>13</v>
      </c>
      <c r="F7" s="567" t="s">
        <v>296</v>
      </c>
      <c r="G7" s="568"/>
      <c r="H7" s="568"/>
      <c r="I7" s="568"/>
      <c r="J7" s="569"/>
      <c r="K7" s="589" t="s">
        <v>295</v>
      </c>
      <c r="L7" s="591" t="s">
        <v>13</v>
      </c>
      <c r="M7" s="589" t="s">
        <v>294</v>
      </c>
      <c r="N7" s="591" t="s">
        <v>13</v>
      </c>
      <c r="O7" s="592" t="s">
        <v>293</v>
      </c>
      <c r="P7" s="594" t="s">
        <v>292</v>
      </c>
      <c r="Q7" s="587"/>
      <c r="R7" s="351"/>
    </row>
    <row r="8" spans="1:18" s="371" customFormat="1" ht="53.1" customHeight="1">
      <c r="A8" s="350"/>
      <c r="B8" s="349"/>
      <c r="C8" s="348"/>
      <c r="D8" s="579"/>
      <c r="E8" s="566"/>
      <c r="F8" s="347" t="s">
        <v>13</v>
      </c>
      <c r="G8" s="346" t="s">
        <v>291</v>
      </c>
      <c r="H8" s="345" t="s">
        <v>317</v>
      </c>
      <c r="I8" s="345" t="s">
        <v>289</v>
      </c>
      <c r="J8" s="344" t="s">
        <v>288</v>
      </c>
      <c r="K8" s="590"/>
      <c r="L8" s="590"/>
      <c r="M8" s="590"/>
      <c r="N8" s="590"/>
      <c r="O8" s="593"/>
      <c r="P8" s="595"/>
      <c r="Q8" s="588"/>
      <c r="R8" s="343"/>
    </row>
    <row r="9" spans="1:18">
      <c r="A9" s="341"/>
      <c r="B9" s="340"/>
      <c r="C9" s="333"/>
      <c r="D9" s="339"/>
      <c r="E9" s="337"/>
      <c r="F9" s="318"/>
      <c r="G9" s="338"/>
      <c r="H9" s="318"/>
      <c r="I9" s="318"/>
      <c r="J9" s="318"/>
      <c r="K9" s="318"/>
      <c r="L9" s="336"/>
      <c r="M9" s="318"/>
      <c r="N9" s="337"/>
      <c r="O9" s="318"/>
      <c r="P9" s="318"/>
      <c r="Q9" s="336"/>
      <c r="R9" s="335"/>
    </row>
    <row r="10" spans="1:18" ht="15.9" hidden="1" customHeight="1">
      <c r="A10" s="334"/>
      <c r="B10" s="333"/>
      <c r="C10" s="333"/>
      <c r="D10" s="332"/>
      <c r="E10" s="329"/>
      <c r="F10" s="330"/>
      <c r="G10" s="331"/>
      <c r="H10" s="330"/>
      <c r="I10" s="330"/>
      <c r="J10" s="330"/>
      <c r="K10" s="330"/>
      <c r="L10" s="329"/>
      <c r="M10" s="330"/>
      <c r="N10" s="329"/>
      <c r="O10" s="330"/>
      <c r="P10" s="330"/>
      <c r="Q10" s="329"/>
      <c r="R10" s="328"/>
    </row>
    <row r="11" spans="1:18" ht="15.9" hidden="1" customHeight="1">
      <c r="A11" s="334"/>
      <c r="B11" s="333"/>
      <c r="C11" s="333"/>
      <c r="D11" s="332"/>
      <c r="E11" s="329"/>
      <c r="F11" s="330"/>
      <c r="G11" s="331"/>
      <c r="H11" s="330"/>
      <c r="I11" s="330"/>
      <c r="J11" s="330"/>
      <c r="K11" s="330"/>
      <c r="L11" s="329"/>
      <c r="M11" s="330"/>
      <c r="N11" s="329"/>
      <c r="O11" s="330"/>
      <c r="P11" s="330"/>
      <c r="Q11" s="329"/>
      <c r="R11" s="328"/>
    </row>
    <row r="12" spans="1:18" ht="15.9" hidden="1" customHeight="1">
      <c r="A12" s="334"/>
      <c r="B12" s="333"/>
      <c r="C12" s="333"/>
      <c r="D12" s="332"/>
      <c r="E12" s="329"/>
      <c r="F12" s="330"/>
      <c r="G12" s="331"/>
      <c r="H12" s="330"/>
      <c r="I12" s="330"/>
      <c r="J12" s="330"/>
      <c r="K12" s="330"/>
      <c r="L12" s="329"/>
      <c r="M12" s="330"/>
      <c r="N12" s="329"/>
      <c r="O12" s="330"/>
      <c r="P12" s="330"/>
      <c r="Q12" s="329"/>
      <c r="R12" s="328"/>
    </row>
    <row r="13" spans="1:18" ht="24" customHeight="1">
      <c r="A13" s="334">
        <v>2011</v>
      </c>
      <c r="B13" s="333" t="s">
        <v>13</v>
      </c>
      <c r="C13" s="333"/>
      <c r="D13" s="332">
        <v>24286.061051000001</v>
      </c>
      <c r="E13" s="329">
        <v>14567.793427999999</v>
      </c>
      <c r="F13" s="330">
        <v>9115.6838479999988</v>
      </c>
      <c r="G13" s="331">
        <v>7330.0618909999994</v>
      </c>
      <c r="H13" s="330">
        <v>3186.7280820000001</v>
      </c>
      <c r="I13" s="330">
        <v>2543.33374</v>
      </c>
      <c r="J13" s="330">
        <v>92.156598000000002</v>
      </c>
      <c r="K13" s="330">
        <v>5138.353016</v>
      </c>
      <c r="L13" s="329">
        <v>2839.9295610000004</v>
      </c>
      <c r="M13" s="330">
        <v>2391.2677039999999</v>
      </c>
      <c r="N13" s="329">
        <v>6581.6745350000001</v>
      </c>
      <c r="O13" s="330">
        <v>3326.9907119999998</v>
      </c>
      <c r="P13" s="330">
        <v>900.94761600000004</v>
      </c>
      <c r="Q13" s="329">
        <v>156.42735300000001</v>
      </c>
      <c r="R13" s="328" t="s">
        <v>316</v>
      </c>
    </row>
    <row r="14" spans="1:18" ht="15.9" customHeight="1">
      <c r="A14" s="334"/>
      <c r="B14" s="333" t="s">
        <v>315</v>
      </c>
      <c r="C14" s="333"/>
      <c r="D14" s="332">
        <v>8189.7464249999994</v>
      </c>
      <c r="E14" s="329">
        <v>7218.4697649999998</v>
      </c>
      <c r="F14" s="330">
        <v>4290.257662</v>
      </c>
      <c r="G14" s="331">
        <v>2626.6779539999998</v>
      </c>
      <c r="H14" s="330">
        <v>1033.691088</v>
      </c>
      <c r="I14" s="330">
        <v>1286.1444389999999</v>
      </c>
      <c r="J14" s="330">
        <v>49.166314</v>
      </c>
      <c r="K14" s="330">
        <v>2705.5638139999996</v>
      </c>
      <c r="L14" s="329">
        <v>342.85482299999995</v>
      </c>
      <c r="M14" s="330">
        <v>329.14494500000001</v>
      </c>
      <c r="N14" s="329">
        <v>306.11765100000002</v>
      </c>
      <c r="O14" s="330">
        <v>59.845864999999996</v>
      </c>
      <c r="P14" s="330">
        <v>13.032556000000001</v>
      </c>
      <c r="Q14" s="329">
        <v>143.953148</v>
      </c>
      <c r="R14" s="328" t="s">
        <v>314</v>
      </c>
    </row>
    <row r="15" spans="1:18" ht="15.9" customHeight="1">
      <c r="A15" s="334"/>
      <c r="B15" s="333" t="s">
        <v>313</v>
      </c>
      <c r="C15" s="333"/>
      <c r="D15" s="332">
        <v>16096.314623</v>
      </c>
      <c r="E15" s="329">
        <v>7349.3236689999994</v>
      </c>
      <c r="F15" s="330">
        <v>4825.4261909999996</v>
      </c>
      <c r="G15" s="331">
        <v>4703.3839429999998</v>
      </c>
      <c r="H15" s="330">
        <v>2153.0369959999998</v>
      </c>
      <c r="I15" s="330">
        <v>1257.1893049999999</v>
      </c>
      <c r="J15" s="330">
        <v>42.990282000000001</v>
      </c>
      <c r="K15" s="330">
        <v>2432.7892019999999</v>
      </c>
      <c r="L15" s="329">
        <v>2497.0747370000004</v>
      </c>
      <c r="M15" s="330">
        <v>2062.1227549999999</v>
      </c>
      <c r="N15" s="329">
        <v>6275.556885</v>
      </c>
      <c r="O15" s="330">
        <v>3267.1448459999997</v>
      </c>
      <c r="P15" s="330">
        <v>887.91506100000004</v>
      </c>
      <c r="Q15" s="329">
        <v>12.474202999999999</v>
      </c>
      <c r="R15" s="328" t="s">
        <v>312</v>
      </c>
    </row>
    <row r="16" spans="1:18" ht="24" customHeight="1">
      <c r="A16" s="334">
        <v>2010</v>
      </c>
      <c r="B16" s="333" t="s">
        <v>13</v>
      </c>
      <c r="C16" s="333"/>
      <c r="D16" s="332">
        <v>20590.848480000001</v>
      </c>
      <c r="E16" s="329">
        <v>13932.896083000001</v>
      </c>
      <c r="F16" s="330">
        <v>7931.2757010000005</v>
      </c>
      <c r="G16" s="331">
        <v>6419.889013</v>
      </c>
      <c r="H16" s="330">
        <v>3077.4602480000003</v>
      </c>
      <c r="I16" s="330">
        <v>2050.5661599999999</v>
      </c>
      <c r="J16" s="330">
        <v>102.241838</v>
      </c>
      <c r="K16" s="330">
        <v>5736.4434630000005</v>
      </c>
      <c r="L16" s="329">
        <v>2037.28278</v>
      </c>
      <c r="M16" s="330">
        <v>1837.1062440000001</v>
      </c>
      <c r="N16" s="329">
        <v>4237.7008749999995</v>
      </c>
      <c r="O16" s="330">
        <v>1606.562314</v>
      </c>
      <c r="P16" s="330">
        <v>692.67557099999999</v>
      </c>
      <c r="Q16" s="329">
        <v>91.629899999999992</v>
      </c>
      <c r="R16" s="328" t="s">
        <v>316</v>
      </c>
    </row>
    <row r="17" spans="1:18" ht="15.9" customHeight="1">
      <c r="A17" s="334"/>
      <c r="B17" s="333" t="s">
        <v>315</v>
      </c>
      <c r="C17" s="333"/>
      <c r="D17" s="332">
        <v>6638.0780109999996</v>
      </c>
      <c r="E17" s="329">
        <v>5889.2257309999995</v>
      </c>
      <c r="F17" s="330">
        <v>3247.710094</v>
      </c>
      <c r="G17" s="331">
        <v>2261.442677</v>
      </c>
      <c r="H17" s="330">
        <v>1044.5741009999999</v>
      </c>
      <c r="I17" s="330">
        <v>894.8228959999999</v>
      </c>
      <c r="J17" s="330">
        <v>67.796293000000006</v>
      </c>
      <c r="K17" s="330">
        <v>2447.904078</v>
      </c>
      <c r="L17" s="329">
        <v>226.32220699999999</v>
      </c>
      <c r="M17" s="330">
        <v>220.979704</v>
      </c>
      <c r="N17" s="329">
        <v>160.94673899999998</v>
      </c>
      <c r="O17" s="330">
        <v>50.241633999999998</v>
      </c>
      <c r="P17" s="330">
        <v>6.5124560000000002</v>
      </c>
      <c r="Q17" s="329">
        <v>76.600689000000003</v>
      </c>
      <c r="R17" s="328" t="s">
        <v>314</v>
      </c>
    </row>
    <row r="18" spans="1:18" ht="15.9" customHeight="1">
      <c r="A18" s="334"/>
      <c r="B18" s="333" t="s">
        <v>313</v>
      </c>
      <c r="C18" s="333"/>
      <c r="D18" s="332">
        <v>13952.770471000002</v>
      </c>
      <c r="E18" s="329">
        <v>8043.6703520000001</v>
      </c>
      <c r="F18" s="330">
        <v>4683.5656040000003</v>
      </c>
      <c r="G18" s="331">
        <v>4158.4463319999995</v>
      </c>
      <c r="H18" s="330">
        <v>2032.8861460000001</v>
      </c>
      <c r="I18" s="330">
        <v>1155.743264</v>
      </c>
      <c r="J18" s="330">
        <v>34.445544999999996</v>
      </c>
      <c r="K18" s="330">
        <v>3288.5393859999999</v>
      </c>
      <c r="L18" s="329">
        <v>1810.960585</v>
      </c>
      <c r="M18" s="330">
        <v>1616.1265490000001</v>
      </c>
      <c r="N18" s="329">
        <v>4076.7541399999996</v>
      </c>
      <c r="O18" s="330">
        <v>1556.32068</v>
      </c>
      <c r="P18" s="330">
        <v>686.16311499999995</v>
      </c>
      <c r="Q18" s="329">
        <v>15.029209000000002</v>
      </c>
      <c r="R18" s="328" t="s">
        <v>312</v>
      </c>
    </row>
    <row r="19" spans="1:18" ht="24" customHeight="1">
      <c r="A19" s="334">
        <v>2009</v>
      </c>
      <c r="B19" s="333" t="s">
        <v>13</v>
      </c>
      <c r="C19" s="333"/>
      <c r="D19" s="332">
        <v>15089.88515</v>
      </c>
      <c r="E19" s="329">
        <v>9877.8709820000004</v>
      </c>
      <c r="F19" s="330">
        <v>5742.8287520000003</v>
      </c>
      <c r="G19" s="331">
        <v>5257.6301979999998</v>
      </c>
      <c r="H19" s="330">
        <v>2215.7344330000001</v>
      </c>
      <c r="I19" s="330">
        <v>1961.7386710000001</v>
      </c>
      <c r="J19" s="330">
        <v>40.771497000000004</v>
      </c>
      <c r="K19" s="330">
        <v>3962.364517</v>
      </c>
      <c r="L19" s="329">
        <v>1789.96776</v>
      </c>
      <c r="M19" s="330">
        <v>1580.7736190000001</v>
      </c>
      <c r="N19" s="329">
        <v>2969.1940450000002</v>
      </c>
      <c r="O19" s="330">
        <v>1100.283443</v>
      </c>
      <c r="P19" s="330">
        <v>560.12723699999992</v>
      </c>
      <c r="Q19" s="329">
        <v>134.847364</v>
      </c>
      <c r="R19" s="328" t="s">
        <v>316</v>
      </c>
    </row>
    <row r="20" spans="1:18" ht="15.9" customHeight="1">
      <c r="A20" s="334"/>
      <c r="B20" s="333" t="s">
        <v>315</v>
      </c>
      <c r="C20" s="333"/>
      <c r="D20" s="332">
        <v>4505.3371189999998</v>
      </c>
      <c r="E20" s="329">
        <v>3523.8103839999999</v>
      </c>
      <c r="F20" s="330">
        <v>2013.8146380000001</v>
      </c>
      <c r="G20" s="331">
        <v>1938.0173559999998</v>
      </c>
      <c r="H20" s="330">
        <v>697.77358100000004</v>
      </c>
      <c r="I20" s="330">
        <v>949.56542100000001</v>
      </c>
      <c r="J20" s="330">
        <v>8.8478829999999995</v>
      </c>
      <c r="K20" s="330">
        <v>1379.6099439999998</v>
      </c>
      <c r="L20" s="329">
        <v>380.18992800000001</v>
      </c>
      <c r="M20" s="330">
        <v>316.18507799999998</v>
      </c>
      <c r="N20" s="329">
        <v>178.46826300000001</v>
      </c>
      <c r="O20" s="330">
        <v>39.861163999999995</v>
      </c>
      <c r="P20" s="330">
        <v>1.5725830000000001</v>
      </c>
      <c r="Q20" s="329">
        <v>127.92869999999999</v>
      </c>
      <c r="R20" s="328" t="s">
        <v>314</v>
      </c>
    </row>
    <row r="21" spans="1:18" ht="15.9" customHeight="1">
      <c r="A21" s="334"/>
      <c r="B21" s="333" t="s">
        <v>313</v>
      </c>
      <c r="C21" s="333"/>
      <c r="D21" s="332">
        <v>10584.548031</v>
      </c>
      <c r="E21" s="329">
        <v>6354.0605949999999</v>
      </c>
      <c r="F21" s="330">
        <v>3729.0141120000003</v>
      </c>
      <c r="G21" s="331">
        <v>3319.6128390000003</v>
      </c>
      <c r="H21" s="330">
        <v>1517.9608529999998</v>
      </c>
      <c r="I21" s="330">
        <v>1012.1732469999999</v>
      </c>
      <c r="J21" s="330">
        <v>31.923616000000003</v>
      </c>
      <c r="K21" s="330">
        <v>2582.7545729999997</v>
      </c>
      <c r="L21" s="329">
        <v>1409.7778289999999</v>
      </c>
      <c r="M21" s="330">
        <v>1264.588538</v>
      </c>
      <c r="N21" s="329">
        <v>2790.7257850000001</v>
      </c>
      <c r="O21" s="330">
        <v>1060.4222790000001</v>
      </c>
      <c r="P21" s="330">
        <v>558.55465500000003</v>
      </c>
      <c r="Q21" s="329">
        <v>6.918666</v>
      </c>
      <c r="R21" s="328" t="s">
        <v>312</v>
      </c>
    </row>
    <row r="22" spans="1:18" ht="24" customHeight="1">
      <c r="A22" s="334">
        <v>2008</v>
      </c>
      <c r="B22" s="333" t="s">
        <v>13</v>
      </c>
      <c r="C22" s="333"/>
      <c r="D22" s="332">
        <v>18851.930297999999</v>
      </c>
      <c r="E22" s="329">
        <v>12239.763982999999</v>
      </c>
      <c r="F22" s="330">
        <v>8249.3249169999999</v>
      </c>
      <c r="G22" s="331">
        <v>7691.2727720000003</v>
      </c>
      <c r="H22" s="330">
        <v>2382.6811779999998</v>
      </c>
      <c r="I22" s="330">
        <v>4069.9061000000002</v>
      </c>
      <c r="J22" s="330">
        <v>53.373114000000001</v>
      </c>
      <c r="K22" s="330">
        <v>3748.2436090000001</v>
      </c>
      <c r="L22" s="329">
        <v>1949.968525</v>
      </c>
      <c r="M22" s="330">
        <v>1578.624043</v>
      </c>
      <c r="N22" s="329">
        <v>4348.6540649999997</v>
      </c>
      <c r="O22" s="330">
        <v>1636.3627939999999</v>
      </c>
      <c r="P22" s="330">
        <v>768.58330000000001</v>
      </c>
      <c r="Q22" s="329">
        <v>159.124032</v>
      </c>
      <c r="R22" s="328" t="s">
        <v>316</v>
      </c>
    </row>
    <row r="23" spans="1:18" ht="15.9" customHeight="1">
      <c r="A23" s="334"/>
      <c r="B23" s="333" t="s">
        <v>315</v>
      </c>
      <c r="C23" s="333"/>
      <c r="D23" s="332">
        <v>5711.0668080000005</v>
      </c>
      <c r="E23" s="329">
        <v>4785.4053869999998</v>
      </c>
      <c r="F23" s="330">
        <v>3691.7587289999997</v>
      </c>
      <c r="G23" s="331">
        <v>3635.9635800000001</v>
      </c>
      <c r="H23" s="330">
        <v>541.68844799999999</v>
      </c>
      <c r="I23" s="330">
        <v>2759.0747769999998</v>
      </c>
      <c r="J23" s="330">
        <v>10.092917</v>
      </c>
      <c r="K23" s="330">
        <v>933.13605400000006</v>
      </c>
      <c r="L23" s="329">
        <v>156.360534</v>
      </c>
      <c r="M23" s="330">
        <v>148.01107300000001</v>
      </c>
      <c r="N23" s="329">
        <v>437.84221700000001</v>
      </c>
      <c r="O23" s="330">
        <v>34.042002999999994</v>
      </c>
      <c r="P23" s="330">
        <v>0.78589700000000007</v>
      </c>
      <c r="Q23" s="329">
        <v>151.39538399999998</v>
      </c>
      <c r="R23" s="328" t="s">
        <v>314</v>
      </c>
    </row>
    <row r="24" spans="1:18" ht="15.9" customHeight="1">
      <c r="A24" s="334"/>
      <c r="B24" s="333" t="s">
        <v>313</v>
      </c>
      <c r="C24" s="333"/>
      <c r="D24" s="332">
        <v>13140.86349</v>
      </c>
      <c r="E24" s="329">
        <v>7454.358596</v>
      </c>
      <c r="F24" s="330">
        <v>4557.5661879999998</v>
      </c>
      <c r="G24" s="331">
        <v>4055.3091919999997</v>
      </c>
      <c r="H24" s="330">
        <v>1840.9927299999999</v>
      </c>
      <c r="I24" s="330">
        <v>1310.8313230000001</v>
      </c>
      <c r="J24" s="330">
        <v>43.280197000000001</v>
      </c>
      <c r="K24" s="330">
        <v>2815.107555</v>
      </c>
      <c r="L24" s="329">
        <v>1793.6079909999999</v>
      </c>
      <c r="M24" s="330">
        <v>1430.6129699999999</v>
      </c>
      <c r="N24" s="329">
        <v>3910.8118479999998</v>
      </c>
      <c r="O24" s="330">
        <v>1602.3207909999999</v>
      </c>
      <c r="P24" s="330">
        <v>767.79740300000003</v>
      </c>
      <c r="Q24" s="329">
        <v>7.7286479999999997</v>
      </c>
      <c r="R24" s="328" t="s">
        <v>312</v>
      </c>
    </row>
    <row r="25" spans="1:18" ht="24" customHeight="1">
      <c r="A25" s="334">
        <v>2007</v>
      </c>
      <c r="B25" s="333" t="s">
        <v>13</v>
      </c>
      <c r="C25" s="333"/>
      <c r="D25" s="332">
        <v>13565.297221999999</v>
      </c>
      <c r="E25" s="329">
        <v>8995.7778939999989</v>
      </c>
      <c r="F25" s="330">
        <v>6015.0463770000006</v>
      </c>
      <c r="G25" s="331">
        <v>5452.3426529999997</v>
      </c>
      <c r="H25" s="330">
        <v>1978.9536000000001</v>
      </c>
      <c r="I25" s="330">
        <v>2578.0856229999999</v>
      </c>
      <c r="J25" s="330">
        <v>35.290271000000004</v>
      </c>
      <c r="K25" s="330">
        <v>2794.7815490000003</v>
      </c>
      <c r="L25" s="329">
        <v>1489.0203019999999</v>
      </c>
      <c r="M25" s="330">
        <v>1247.1025090000001</v>
      </c>
      <c r="N25" s="329">
        <v>2769.6081730000001</v>
      </c>
      <c r="O25" s="330">
        <v>1121.7350750000001</v>
      </c>
      <c r="P25" s="330">
        <v>494.69966700000003</v>
      </c>
      <c r="Q25" s="329">
        <v>210.319647</v>
      </c>
      <c r="R25" s="328" t="s">
        <v>316</v>
      </c>
    </row>
    <row r="26" spans="1:18" ht="15.9" customHeight="1">
      <c r="A26" s="334"/>
      <c r="B26" s="333" t="s">
        <v>315</v>
      </c>
      <c r="C26" s="333"/>
      <c r="D26" s="332">
        <v>4441.2379620000002</v>
      </c>
      <c r="E26" s="329">
        <v>3498.22577</v>
      </c>
      <c r="F26" s="330">
        <v>2510.7756049999998</v>
      </c>
      <c r="G26" s="331">
        <v>2318.9510529999998</v>
      </c>
      <c r="H26" s="330">
        <v>587.534853</v>
      </c>
      <c r="I26" s="330">
        <v>1442.589802</v>
      </c>
      <c r="J26" s="330">
        <v>6.4922560000000002</v>
      </c>
      <c r="K26" s="330">
        <v>847.492211</v>
      </c>
      <c r="L26" s="329">
        <v>313.006055</v>
      </c>
      <c r="M26" s="330">
        <v>258.04046</v>
      </c>
      <c r="N26" s="329">
        <v>336.949119</v>
      </c>
      <c r="O26" s="330">
        <v>43.438678999999993</v>
      </c>
      <c r="P26" s="330">
        <v>1.9064020000000002</v>
      </c>
      <c r="Q26" s="329">
        <v>205.774024</v>
      </c>
      <c r="R26" s="328" t="s">
        <v>314</v>
      </c>
    </row>
    <row r="27" spans="1:18" ht="15.9" customHeight="1">
      <c r="A27" s="334"/>
      <c r="B27" s="333" t="s">
        <v>313</v>
      </c>
      <c r="C27" s="333"/>
      <c r="D27" s="332">
        <v>9124.05926</v>
      </c>
      <c r="E27" s="329">
        <v>5497.5521239999998</v>
      </c>
      <c r="F27" s="330">
        <v>3504.2707719999999</v>
      </c>
      <c r="G27" s="331">
        <v>3133.3915999999999</v>
      </c>
      <c r="H27" s="330">
        <v>1391.4187469999999</v>
      </c>
      <c r="I27" s="330">
        <v>1135.495821</v>
      </c>
      <c r="J27" s="330">
        <v>28.798014999999999</v>
      </c>
      <c r="K27" s="330">
        <v>1947.289338</v>
      </c>
      <c r="L27" s="329">
        <v>1176.0142470000001</v>
      </c>
      <c r="M27" s="330">
        <v>989.062049</v>
      </c>
      <c r="N27" s="329">
        <v>2432.6590539999997</v>
      </c>
      <c r="O27" s="330">
        <v>1078.296396</v>
      </c>
      <c r="P27" s="330">
        <v>492.79326500000002</v>
      </c>
      <c r="Q27" s="329">
        <v>4.545623</v>
      </c>
      <c r="R27" s="328" t="s">
        <v>312</v>
      </c>
    </row>
    <row r="28" spans="1:18" ht="24" customHeight="1">
      <c r="A28" s="334">
        <v>2006</v>
      </c>
      <c r="B28" s="333" t="s">
        <v>13</v>
      </c>
      <c r="C28" s="333"/>
      <c r="D28" s="332">
        <v>12113.558389</v>
      </c>
      <c r="E28" s="329">
        <v>8023.4828669999997</v>
      </c>
      <c r="F28" s="330">
        <v>5131.5385650000007</v>
      </c>
      <c r="G28" s="331">
        <v>4548.2746960000004</v>
      </c>
      <c r="H28" s="330">
        <v>1899.3608629999999</v>
      </c>
      <c r="I28" s="330">
        <v>1800.709638</v>
      </c>
      <c r="J28" s="330">
        <v>58.941364</v>
      </c>
      <c r="K28" s="330">
        <v>2738.8121039999996</v>
      </c>
      <c r="L28" s="329">
        <v>1517.672104</v>
      </c>
      <c r="M28" s="330">
        <v>1212.5305449999998</v>
      </c>
      <c r="N28" s="329">
        <v>2357.447439</v>
      </c>
      <c r="O28" s="330">
        <v>828.18198899999993</v>
      </c>
      <c r="P28" s="330">
        <v>456.97626400000001</v>
      </c>
      <c r="Q28" s="329">
        <v>132.859497</v>
      </c>
      <c r="R28" s="328" t="s">
        <v>316</v>
      </c>
    </row>
    <row r="29" spans="1:18" ht="15.9" customHeight="1">
      <c r="A29" s="334"/>
      <c r="B29" s="333" t="s">
        <v>315</v>
      </c>
      <c r="C29" s="333"/>
      <c r="D29" s="332">
        <v>3710.2244369999999</v>
      </c>
      <c r="E29" s="329">
        <v>2895.492968</v>
      </c>
      <c r="F29" s="330">
        <v>1652.7763009999999</v>
      </c>
      <c r="G29" s="331">
        <v>1403.2880660000001</v>
      </c>
      <c r="H29" s="330">
        <v>626.96578</v>
      </c>
      <c r="I29" s="330">
        <v>517.35819500000002</v>
      </c>
      <c r="J29" s="330">
        <v>25.182968000000002</v>
      </c>
      <c r="K29" s="330">
        <v>1132.822866</v>
      </c>
      <c r="L29" s="329">
        <v>276.27252799999997</v>
      </c>
      <c r="M29" s="330">
        <v>239.20304000000002</v>
      </c>
      <c r="N29" s="329">
        <v>332.55200400000001</v>
      </c>
      <c r="O29" s="330">
        <v>23.101056</v>
      </c>
      <c r="P29" s="330">
        <v>19.784187000000003</v>
      </c>
      <c r="Q29" s="329">
        <v>128.45895300000001</v>
      </c>
      <c r="R29" s="328" t="s">
        <v>314</v>
      </c>
    </row>
    <row r="30" spans="1:18" ht="15.9" customHeight="1">
      <c r="A30" s="334"/>
      <c r="B30" s="333" t="s">
        <v>313</v>
      </c>
      <c r="C30" s="333"/>
      <c r="D30" s="332">
        <v>8403.333951999999</v>
      </c>
      <c r="E30" s="329">
        <v>5127.9898990000002</v>
      </c>
      <c r="F30" s="330">
        <v>3478.762264</v>
      </c>
      <c r="G30" s="331">
        <v>3144.9866299999999</v>
      </c>
      <c r="H30" s="330">
        <v>1272.3950830000001</v>
      </c>
      <c r="I30" s="330">
        <v>1283.351443</v>
      </c>
      <c r="J30" s="330">
        <v>33.758395999999998</v>
      </c>
      <c r="K30" s="330">
        <v>1605.9892379999999</v>
      </c>
      <c r="L30" s="329">
        <v>1241.3995759999998</v>
      </c>
      <c r="M30" s="330">
        <v>973.32750499999997</v>
      </c>
      <c r="N30" s="329">
        <v>2024.8954349999999</v>
      </c>
      <c r="O30" s="330">
        <v>805.08093299999996</v>
      </c>
      <c r="P30" s="330">
        <v>437.19207699999998</v>
      </c>
      <c r="Q30" s="329">
        <v>4.400544</v>
      </c>
      <c r="R30" s="328" t="s">
        <v>312</v>
      </c>
    </row>
    <row r="31" spans="1:18" ht="24" customHeight="1">
      <c r="A31" s="334">
        <v>2005</v>
      </c>
      <c r="B31" s="333" t="s">
        <v>13</v>
      </c>
      <c r="C31" s="333"/>
      <c r="D31" s="332">
        <v>9608.7012059999997</v>
      </c>
      <c r="E31" s="329">
        <v>6411.7931160000007</v>
      </c>
      <c r="F31" s="330">
        <v>4450.8779139999997</v>
      </c>
      <c r="G31" s="331">
        <v>4002.3348309999997</v>
      </c>
      <c r="H31" s="330">
        <v>1750.666365</v>
      </c>
      <c r="I31" s="330">
        <v>1538.724017</v>
      </c>
      <c r="J31" s="330">
        <v>83.574866</v>
      </c>
      <c r="K31" s="330">
        <v>1842.7245849999999</v>
      </c>
      <c r="L31" s="329">
        <v>1230.6818700000001</v>
      </c>
      <c r="M31" s="330">
        <v>1055.5504250000001</v>
      </c>
      <c r="N31" s="329">
        <v>1802.837644</v>
      </c>
      <c r="O31" s="330">
        <v>621.733249</v>
      </c>
      <c r="P31" s="330">
        <v>347.13020599999999</v>
      </c>
      <c r="Q31" s="329">
        <v>110.405889</v>
      </c>
      <c r="R31" s="328" t="s">
        <v>316</v>
      </c>
    </row>
    <row r="32" spans="1:18" ht="15.9" customHeight="1">
      <c r="A32" s="334"/>
      <c r="B32" s="333" t="s">
        <v>315</v>
      </c>
      <c r="C32" s="333"/>
      <c r="D32" s="332">
        <v>2167.8341600000003</v>
      </c>
      <c r="E32" s="329">
        <v>1652.9801219999999</v>
      </c>
      <c r="F32" s="330">
        <v>1336.70154</v>
      </c>
      <c r="G32" s="331">
        <v>1241.6986939999999</v>
      </c>
      <c r="H32" s="330">
        <v>603.33968900000002</v>
      </c>
      <c r="I32" s="330">
        <v>419.98244599999998</v>
      </c>
      <c r="J32" s="330">
        <v>61.232417999999996</v>
      </c>
      <c r="K32" s="330">
        <v>241.034279</v>
      </c>
      <c r="L32" s="329">
        <v>111.601603</v>
      </c>
      <c r="M32" s="330">
        <v>100.606095</v>
      </c>
      <c r="N32" s="329">
        <v>255.00455500000001</v>
      </c>
      <c r="O32" s="330">
        <v>53.017987999999995</v>
      </c>
      <c r="P32" s="330">
        <v>0.36252600000000001</v>
      </c>
      <c r="Q32" s="329">
        <v>105.03292900000001</v>
      </c>
      <c r="R32" s="328" t="s">
        <v>314</v>
      </c>
    </row>
    <row r="33" spans="1:18" ht="15.9" customHeight="1">
      <c r="A33" s="334"/>
      <c r="B33" s="333" t="s">
        <v>313</v>
      </c>
      <c r="C33" s="333"/>
      <c r="D33" s="332">
        <v>7440.8670460000003</v>
      </c>
      <c r="E33" s="329">
        <v>4758.8129939999999</v>
      </c>
      <c r="F33" s="330">
        <v>3114.1763739999997</v>
      </c>
      <c r="G33" s="331">
        <v>2760.636137</v>
      </c>
      <c r="H33" s="330">
        <v>1147.3266759999999</v>
      </c>
      <c r="I33" s="330">
        <v>1118.741571</v>
      </c>
      <c r="J33" s="330">
        <v>22.342448000000001</v>
      </c>
      <c r="K33" s="330">
        <v>1601.6903060000002</v>
      </c>
      <c r="L33" s="329">
        <v>1119.080267</v>
      </c>
      <c r="M33" s="330">
        <v>954.94432999999992</v>
      </c>
      <c r="N33" s="329">
        <v>1547.833089</v>
      </c>
      <c r="O33" s="330">
        <v>568.71526100000005</v>
      </c>
      <c r="P33" s="330">
        <v>346.76767999999998</v>
      </c>
      <c r="Q33" s="329">
        <v>5.37296</v>
      </c>
      <c r="R33" s="328" t="s">
        <v>312</v>
      </c>
    </row>
    <row r="34" spans="1:18" ht="24" customHeight="1">
      <c r="A34" s="334">
        <v>2004</v>
      </c>
      <c r="B34" s="333" t="s">
        <v>13</v>
      </c>
      <c r="C34" s="333"/>
      <c r="D34" s="332">
        <v>7861.0073579999998</v>
      </c>
      <c r="E34" s="329">
        <v>5019.5998609999997</v>
      </c>
      <c r="F34" s="330">
        <v>3555.104922</v>
      </c>
      <c r="G34" s="331">
        <v>3430.170498</v>
      </c>
      <c r="H34" s="330">
        <v>1344.7035390000001</v>
      </c>
      <c r="I34" s="330">
        <v>1394.653096</v>
      </c>
      <c r="J34" s="330">
        <v>30.225356000000001</v>
      </c>
      <c r="K34" s="330">
        <v>1323.099138</v>
      </c>
      <c r="L34" s="329">
        <v>1126.5341070000002</v>
      </c>
      <c r="M34" s="330">
        <v>903.35129700000005</v>
      </c>
      <c r="N34" s="329">
        <v>1710.814496</v>
      </c>
      <c r="O34" s="330">
        <v>703.7470209999999</v>
      </c>
      <c r="P34" s="330">
        <v>352.99040000000002</v>
      </c>
      <c r="Q34" s="329">
        <v>5.8197869999999998</v>
      </c>
      <c r="R34" s="328" t="s">
        <v>316</v>
      </c>
    </row>
    <row r="35" spans="1:18" ht="15.9" customHeight="1">
      <c r="A35" s="334"/>
      <c r="B35" s="333" t="s">
        <v>315</v>
      </c>
      <c r="C35" s="333"/>
      <c r="D35" s="332">
        <v>1710.8520290000001</v>
      </c>
      <c r="E35" s="329">
        <v>1474.1461429999999</v>
      </c>
      <c r="F35" s="330">
        <v>1165.4290900000001</v>
      </c>
      <c r="G35" s="331">
        <v>1097.3836719999999</v>
      </c>
      <c r="H35" s="330">
        <v>396.29247900000001</v>
      </c>
      <c r="I35" s="330">
        <v>495.64813600000002</v>
      </c>
      <c r="J35" s="330">
        <v>13.979754000000002</v>
      </c>
      <c r="K35" s="330">
        <v>236.640511</v>
      </c>
      <c r="L35" s="329">
        <v>139.87461100000002</v>
      </c>
      <c r="M35" s="330">
        <v>112.533501</v>
      </c>
      <c r="N35" s="329">
        <v>93.180610000000001</v>
      </c>
      <c r="O35" s="330">
        <v>12.152074000000001</v>
      </c>
      <c r="P35" s="330">
        <v>0.60012699999999997</v>
      </c>
      <c r="Q35" s="329">
        <v>1.1941279999999999</v>
      </c>
      <c r="R35" s="328" t="s">
        <v>314</v>
      </c>
    </row>
    <row r="36" spans="1:18" ht="15.9" customHeight="1">
      <c r="A36" s="334"/>
      <c r="B36" s="333" t="s">
        <v>313</v>
      </c>
      <c r="C36" s="333"/>
      <c r="D36" s="332">
        <v>6150.1553290000002</v>
      </c>
      <c r="E36" s="329">
        <v>3545.4537179999998</v>
      </c>
      <c r="F36" s="330">
        <v>2389.6758319999999</v>
      </c>
      <c r="G36" s="331">
        <v>2332.786826</v>
      </c>
      <c r="H36" s="330">
        <v>948.41106000000002</v>
      </c>
      <c r="I36" s="330">
        <v>899.00495999999998</v>
      </c>
      <c r="J36" s="330">
        <v>16.245602000000002</v>
      </c>
      <c r="K36" s="330">
        <v>1086.4586270000002</v>
      </c>
      <c r="L36" s="329">
        <v>986.65949599999999</v>
      </c>
      <c r="M36" s="330">
        <v>790.81779599999993</v>
      </c>
      <c r="N36" s="329">
        <v>1617.6338860000001</v>
      </c>
      <c r="O36" s="330">
        <v>691.59494700000005</v>
      </c>
      <c r="P36" s="330">
        <v>352.39027299999998</v>
      </c>
      <c r="Q36" s="329">
        <v>4.6256589999999997</v>
      </c>
      <c r="R36" s="328" t="s">
        <v>312</v>
      </c>
    </row>
    <row r="37" spans="1:18" ht="24" customHeight="1">
      <c r="A37" s="334">
        <v>2003</v>
      </c>
      <c r="B37" s="333" t="s">
        <v>13</v>
      </c>
      <c r="C37" s="333"/>
      <c r="D37" s="332">
        <v>6534.3231999999998</v>
      </c>
      <c r="E37" s="329">
        <v>4184.0737850000005</v>
      </c>
      <c r="F37" s="330">
        <v>2836.8853210000002</v>
      </c>
      <c r="G37" s="331">
        <v>2653.1603180000002</v>
      </c>
      <c r="H37" s="330">
        <v>1099.60592</v>
      </c>
      <c r="I37" s="330">
        <v>984.68687799999998</v>
      </c>
      <c r="J37" s="330">
        <v>35.885864999999995</v>
      </c>
      <c r="K37" s="330">
        <v>1227.493888</v>
      </c>
      <c r="L37" s="329">
        <v>961.917011</v>
      </c>
      <c r="M37" s="330">
        <v>850.26144199999999</v>
      </c>
      <c r="N37" s="329">
        <v>1339.9270289999999</v>
      </c>
      <c r="O37" s="330">
        <v>481.801984</v>
      </c>
      <c r="P37" s="330">
        <v>310.97036800000001</v>
      </c>
      <c r="Q37" s="329">
        <v>9.29528</v>
      </c>
      <c r="R37" s="328" t="s">
        <v>316</v>
      </c>
    </row>
    <row r="38" spans="1:18" ht="15.9" customHeight="1">
      <c r="A38" s="334"/>
      <c r="B38" s="333" t="s">
        <v>315</v>
      </c>
      <c r="C38" s="333"/>
      <c r="D38" s="332">
        <v>1437.4891480000001</v>
      </c>
      <c r="E38" s="329">
        <v>1216.9610290000001</v>
      </c>
      <c r="F38" s="330">
        <v>946.36093500000004</v>
      </c>
      <c r="G38" s="331">
        <v>812.57567500000005</v>
      </c>
      <c r="H38" s="330">
        <v>303.62599200000005</v>
      </c>
      <c r="I38" s="330">
        <v>329.734036</v>
      </c>
      <c r="J38" s="330">
        <v>18.150739000000002</v>
      </c>
      <c r="K38" s="330">
        <v>198.61759400000003</v>
      </c>
      <c r="L38" s="329">
        <v>89.900350000000003</v>
      </c>
      <c r="M38" s="330">
        <v>88.124397000000002</v>
      </c>
      <c r="N38" s="329">
        <v>109.09408699999999</v>
      </c>
      <c r="O38" s="330">
        <v>25.505770999999999</v>
      </c>
      <c r="P38" s="330">
        <v>0.39698700000000003</v>
      </c>
      <c r="Q38" s="329">
        <v>4.746321</v>
      </c>
      <c r="R38" s="328" t="s">
        <v>314</v>
      </c>
    </row>
    <row r="39" spans="1:18" ht="15.9" customHeight="1">
      <c r="A39" s="334"/>
      <c r="B39" s="333" t="s">
        <v>313</v>
      </c>
      <c r="C39" s="333"/>
      <c r="D39" s="332">
        <v>5096.834132</v>
      </c>
      <c r="E39" s="329">
        <v>2967.1128210000002</v>
      </c>
      <c r="F39" s="330">
        <v>1890.5243899999998</v>
      </c>
      <c r="G39" s="331">
        <v>1840.5846449999999</v>
      </c>
      <c r="H39" s="330">
        <v>795.97992299999999</v>
      </c>
      <c r="I39" s="330">
        <v>654.95285999999999</v>
      </c>
      <c r="J39" s="330">
        <v>17.735126000000001</v>
      </c>
      <c r="K39" s="330">
        <v>1028.8763569999999</v>
      </c>
      <c r="L39" s="329">
        <v>872.01665600000001</v>
      </c>
      <c r="M39" s="330">
        <v>762.13704200000006</v>
      </c>
      <c r="N39" s="329">
        <v>1230.832936</v>
      </c>
      <c r="O39" s="330">
        <v>456.29619500000001</v>
      </c>
      <c r="P39" s="330">
        <v>310.57338599999997</v>
      </c>
      <c r="Q39" s="329">
        <v>4.548959</v>
      </c>
      <c r="R39" s="328" t="s">
        <v>312</v>
      </c>
    </row>
    <row r="40" spans="1:18" ht="24" customHeight="1">
      <c r="A40" s="334">
        <v>2002</v>
      </c>
      <c r="B40" s="333" t="s">
        <v>13</v>
      </c>
      <c r="C40" s="333"/>
      <c r="D40" s="332">
        <v>6431.0415360000006</v>
      </c>
      <c r="E40" s="329">
        <v>4357.3181950000007</v>
      </c>
      <c r="F40" s="330">
        <v>2803.949259</v>
      </c>
      <c r="G40" s="331">
        <v>2512.078348</v>
      </c>
      <c r="H40" s="330">
        <v>1063.0959620000001</v>
      </c>
      <c r="I40" s="330">
        <v>957.11059399999999</v>
      </c>
      <c r="J40" s="330">
        <v>17.687801</v>
      </c>
      <c r="K40" s="330">
        <v>1480.803584</v>
      </c>
      <c r="L40" s="329">
        <v>1020.116578</v>
      </c>
      <c r="M40" s="330">
        <v>909.714336</v>
      </c>
      <c r="N40" s="329">
        <v>976.76035200000001</v>
      </c>
      <c r="O40" s="330">
        <v>219.71727999999999</v>
      </c>
      <c r="P40" s="330">
        <v>391.5376</v>
      </c>
      <c r="Q40" s="329">
        <v>13.998773</v>
      </c>
      <c r="R40" s="328" t="s">
        <v>316</v>
      </c>
    </row>
    <row r="41" spans="1:18" ht="15.9" customHeight="1">
      <c r="A41" s="334"/>
      <c r="B41" s="333" t="s">
        <v>315</v>
      </c>
      <c r="C41" s="333"/>
      <c r="D41" s="332">
        <v>1059.1771680000002</v>
      </c>
      <c r="E41" s="329">
        <v>886.08549399999993</v>
      </c>
      <c r="F41" s="330">
        <v>618.66022099999998</v>
      </c>
      <c r="G41" s="331">
        <v>595.93711800000005</v>
      </c>
      <c r="H41" s="330">
        <v>198.555519</v>
      </c>
      <c r="I41" s="330">
        <v>222.54452600000002</v>
      </c>
      <c r="J41" s="330">
        <v>1.7251020000000001</v>
      </c>
      <c r="K41" s="330">
        <v>228.71428700000001</v>
      </c>
      <c r="L41" s="329">
        <v>67.720793999999998</v>
      </c>
      <c r="M41" s="330">
        <v>65.592606000000004</v>
      </c>
      <c r="N41" s="329">
        <v>77.716241999999994</v>
      </c>
      <c r="O41" s="330">
        <v>6.2084719999999995</v>
      </c>
      <c r="P41" s="330">
        <v>32.801775999999997</v>
      </c>
      <c r="Q41" s="329">
        <v>8.2291100000000004</v>
      </c>
      <c r="R41" s="328" t="s">
        <v>314</v>
      </c>
    </row>
    <row r="42" spans="1:18" ht="15.9" customHeight="1">
      <c r="A42" s="334"/>
      <c r="B42" s="333" t="s">
        <v>313</v>
      </c>
      <c r="C42" s="333"/>
      <c r="D42" s="332">
        <v>5371.8641069999994</v>
      </c>
      <c r="E42" s="329">
        <v>3471.232751</v>
      </c>
      <c r="F42" s="330">
        <v>2185.289072</v>
      </c>
      <c r="G42" s="331">
        <v>1916.1412639999999</v>
      </c>
      <c r="H42" s="330">
        <v>864.54048899999998</v>
      </c>
      <c r="I42" s="330">
        <v>734.56606899999997</v>
      </c>
      <c r="J42" s="330">
        <v>15.962699000000001</v>
      </c>
      <c r="K42" s="330">
        <v>1252.0893080000001</v>
      </c>
      <c r="L42" s="329">
        <v>952.395803</v>
      </c>
      <c r="M42" s="330">
        <v>844.12174899999991</v>
      </c>
      <c r="N42" s="329">
        <v>899.04413199999999</v>
      </c>
      <c r="O42" s="330">
        <v>213.50881200000001</v>
      </c>
      <c r="P42" s="330">
        <v>358.735839</v>
      </c>
      <c r="Q42" s="329">
        <v>5.7696629999999995</v>
      </c>
      <c r="R42" s="328" t="s">
        <v>312</v>
      </c>
    </row>
    <row r="43" spans="1:18" ht="24" customHeight="1">
      <c r="A43" s="334">
        <v>2001</v>
      </c>
      <c r="B43" s="333" t="s">
        <v>13</v>
      </c>
      <c r="C43" s="333"/>
      <c r="D43" s="332">
        <v>5362.8451840000007</v>
      </c>
      <c r="E43" s="329">
        <v>3409.3448820000003</v>
      </c>
      <c r="F43" s="330">
        <v>2046.9739539999998</v>
      </c>
      <c r="G43" s="331">
        <v>1952.230851</v>
      </c>
      <c r="H43" s="330">
        <v>875.372524</v>
      </c>
      <c r="I43" s="330">
        <v>616.99589500000002</v>
      </c>
      <c r="J43" s="330">
        <v>30.463613000000002</v>
      </c>
      <c r="K43" s="330">
        <v>1234.9812479999998</v>
      </c>
      <c r="L43" s="329">
        <v>854.37379299999998</v>
      </c>
      <c r="M43" s="330">
        <v>695.10364200000004</v>
      </c>
      <c r="N43" s="329">
        <v>1030.402834</v>
      </c>
      <c r="O43" s="330">
        <v>222.902816</v>
      </c>
      <c r="P43" s="330">
        <v>376.339744</v>
      </c>
      <c r="Q43" s="329">
        <v>37.950966999999999</v>
      </c>
      <c r="R43" s="328" t="s">
        <v>316</v>
      </c>
    </row>
    <row r="44" spans="1:18" ht="15.9" customHeight="1">
      <c r="A44" s="334"/>
      <c r="B44" s="333" t="s">
        <v>315</v>
      </c>
      <c r="C44" s="333"/>
      <c r="D44" s="332">
        <v>1085.6108879999999</v>
      </c>
      <c r="E44" s="329">
        <v>750.30090399999995</v>
      </c>
      <c r="F44" s="330">
        <v>515.17851699999994</v>
      </c>
      <c r="G44" s="331">
        <v>467.475504</v>
      </c>
      <c r="H44" s="330">
        <v>139.80734200000001</v>
      </c>
      <c r="I44" s="330">
        <v>164.03291200000001</v>
      </c>
      <c r="J44" s="330">
        <v>16.391669</v>
      </c>
      <c r="K44" s="330">
        <v>173.67995499999998</v>
      </c>
      <c r="L44" s="329">
        <v>77.041676999999993</v>
      </c>
      <c r="M44" s="330">
        <v>62.914188000000003</v>
      </c>
      <c r="N44" s="329">
        <v>209.005334</v>
      </c>
      <c r="O44" s="330">
        <v>6.424499</v>
      </c>
      <c r="P44" s="330">
        <v>149.28975299999999</v>
      </c>
      <c r="Q44" s="329">
        <v>32.086820000000003</v>
      </c>
      <c r="R44" s="328" t="s">
        <v>314</v>
      </c>
    </row>
    <row r="45" spans="1:18" ht="15.9" customHeight="1">
      <c r="A45" s="334"/>
      <c r="B45" s="333" t="s">
        <v>313</v>
      </c>
      <c r="C45" s="333"/>
      <c r="D45" s="332">
        <v>4277.2344280000007</v>
      </c>
      <c r="E45" s="329">
        <v>2659.0439810000003</v>
      </c>
      <c r="F45" s="330">
        <v>1531.7953970000001</v>
      </c>
      <c r="G45" s="331">
        <v>1484.7553089999999</v>
      </c>
      <c r="H45" s="330">
        <v>735.56515300000001</v>
      </c>
      <c r="I45" s="330">
        <v>452.96297999999996</v>
      </c>
      <c r="J45" s="330">
        <v>14.071944</v>
      </c>
      <c r="K45" s="330">
        <v>1061.301336</v>
      </c>
      <c r="L45" s="329">
        <v>777.33211100000005</v>
      </c>
      <c r="M45" s="330">
        <v>632.18944799999997</v>
      </c>
      <c r="N45" s="329">
        <v>821.39748499999996</v>
      </c>
      <c r="O45" s="330">
        <v>216.478317</v>
      </c>
      <c r="P45" s="330">
        <v>227.049982</v>
      </c>
      <c r="Q45" s="329">
        <v>5.8641450000000006</v>
      </c>
      <c r="R45" s="328" t="s">
        <v>312</v>
      </c>
    </row>
    <row r="46" spans="1:18" ht="24" customHeight="1">
      <c r="A46" s="334">
        <v>2000</v>
      </c>
      <c r="B46" s="333" t="s">
        <v>13</v>
      </c>
      <c r="C46" s="333"/>
      <c r="D46" s="332">
        <v>3445.9077119999997</v>
      </c>
      <c r="E46" s="329">
        <v>2457.2972949999998</v>
      </c>
      <c r="F46" s="330">
        <v>1505.6765109999999</v>
      </c>
      <c r="G46" s="331">
        <v>1371.837299</v>
      </c>
      <c r="H46" s="330">
        <v>567.695201</v>
      </c>
      <c r="I46" s="330">
        <v>487.827338</v>
      </c>
      <c r="J46" s="330">
        <v>15.374834</v>
      </c>
      <c r="K46" s="330">
        <v>883.48102399999993</v>
      </c>
      <c r="L46" s="329">
        <v>533.68696599999998</v>
      </c>
      <c r="M46" s="330">
        <v>432.53601000000003</v>
      </c>
      <c r="N46" s="329">
        <v>375.12843800000002</v>
      </c>
      <c r="O46" s="330">
        <v>76.035232000000008</v>
      </c>
      <c r="P46" s="330">
        <v>123.60124</v>
      </c>
      <c r="Q46" s="329">
        <v>41.683722000000003</v>
      </c>
      <c r="R46" s="328" t="s">
        <v>316</v>
      </c>
    </row>
    <row r="47" spans="1:18" ht="15.9" customHeight="1">
      <c r="A47" s="334"/>
      <c r="B47" s="333" t="s">
        <v>315</v>
      </c>
      <c r="C47" s="333"/>
      <c r="D47" s="332">
        <v>810.97134800000003</v>
      </c>
      <c r="E47" s="329">
        <v>639.24909000000002</v>
      </c>
      <c r="F47" s="330">
        <v>431.34848599999998</v>
      </c>
      <c r="G47" s="331">
        <v>401.18099100000001</v>
      </c>
      <c r="H47" s="330">
        <v>102.48667900000001</v>
      </c>
      <c r="I47" s="330">
        <v>162.95193799999998</v>
      </c>
      <c r="J47" s="330">
        <v>3.8282029999999998</v>
      </c>
      <c r="K47" s="330">
        <v>161.52976899999999</v>
      </c>
      <c r="L47" s="329">
        <v>34.845580999999996</v>
      </c>
      <c r="M47" s="330">
        <v>33.220860999999999</v>
      </c>
      <c r="N47" s="329">
        <v>63.397469999999998</v>
      </c>
      <c r="O47" s="330">
        <v>5.8266049999999998</v>
      </c>
      <c r="P47" s="330">
        <v>37.245843999999998</v>
      </c>
      <c r="Q47" s="329">
        <v>39.984188000000003</v>
      </c>
      <c r="R47" s="328" t="s">
        <v>314</v>
      </c>
    </row>
    <row r="48" spans="1:18" ht="15.9" customHeight="1">
      <c r="A48" s="334"/>
      <c r="B48" s="333" t="s">
        <v>313</v>
      </c>
      <c r="C48" s="333"/>
      <c r="D48" s="332">
        <v>2634.936213</v>
      </c>
      <c r="E48" s="329">
        <v>1818.048227</v>
      </c>
      <c r="F48" s="330">
        <v>1074.3280390000002</v>
      </c>
      <c r="G48" s="331">
        <v>970.65631900000005</v>
      </c>
      <c r="H48" s="330">
        <v>465.20852200000002</v>
      </c>
      <c r="I48" s="330">
        <v>324.87540100000001</v>
      </c>
      <c r="J48" s="330">
        <v>11.546631</v>
      </c>
      <c r="K48" s="330">
        <v>721.95126700000003</v>
      </c>
      <c r="L48" s="329">
        <v>498.84138200000001</v>
      </c>
      <c r="M48" s="330">
        <v>399.31514600000003</v>
      </c>
      <c r="N48" s="329">
        <v>311.73097499999994</v>
      </c>
      <c r="O48" s="330">
        <v>70.208624999999998</v>
      </c>
      <c r="P48" s="330">
        <v>86.355401000000001</v>
      </c>
      <c r="Q48" s="329">
        <v>1.699535</v>
      </c>
      <c r="R48" s="328" t="s">
        <v>312</v>
      </c>
    </row>
    <row r="49" spans="1:18">
      <c r="A49" s="327"/>
      <c r="B49" s="326"/>
      <c r="C49" s="326"/>
      <c r="D49" s="325"/>
      <c r="E49" s="324"/>
      <c r="F49" s="323"/>
      <c r="G49" s="322"/>
      <c r="H49" s="323"/>
      <c r="I49" s="323"/>
      <c r="J49" s="323"/>
      <c r="K49" s="323"/>
      <c r="L49" s="324"/>
      <c r="M49" s="323"/>
      <c r="N49" s="324"/>
      <c r="O49" s="323"/>
      <c r="P49" s="323"/>
      <c r="Q49" s="322"/>
      <c r="R49" s="321"/>
    </row>
    <row r="51" spans="1:18" s="318" customFormat="1">
      <c r="A51" s="252" t="s">
        <v>285</v>
      </c>
      <c r="D51" s="319"/>
    </row>
    <row r="52" spans="1:18" s="318" customFormat="1">
      <c r="A52" s="252" t="s">
        <v>311</v>
      </c>
      <c r="D52" s="319"/>
    </row>
    <row r="53" spans="1:18" s="318" customFormat="1">
      <c r="A53" s="252" t="s">
        <v>310</v>
      </c>
      <c r="D53" s="319"/>
    </row>
    <row r="54" spans="1:18" s="318" customFormat="1">
      <c r="A54" s="252" t="s">
        <v>309</v>
      </c>
      <c r="D54" s="319"/>
    </row>
    <row r="55" spans="1:18" s="318" customFormat="1">
      <c r="A55" s="252" t="s">
        <v>308</v>
      </c>
      <c r="D55" s="319"/>
    </row>
    <row r="56" spans="1:18" s="318" customFormat="1">
      <c r="A56" s="252" t="s">
        <v>284</v>
      </c>
      <c r="D56" s="319"/>
    </row>
    <row r="57" spans="1:18" s="318" customFormat="1">
      <c r="A57" s="252" t="s">
        <v>307</v>
      </c>
      <c r="D57" s="319"/>
    </row>
    <row r="58" spans="1:18" s="318" customFormat="1">
      <c r="A58" s="252" t="s">
        <v>306</v>
      </c>
      <c r="D58" s="319"/>
    </row>
    <row r="59" spans="1:18" s="318" customFormat="1">
      <c r="A59" s="252" t="s">
        <v>305</v>
      </c>
      <c r="D59" s="319"/>
    </row>
    <row r="60" spans="1:18" s="318" customFormat="1">
      <c r="A60" s="370"/>
      <c r="D60" s="319"/>
    </row>
    <row r="61" spans="1:18" s="318" customFormat="1">
      <c r="A61" s="370"/>
      <c r="D61" s="319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9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49"/>
  <sheetViews>
    <sheetView showGridLines="0" workbookViewId="0"/>
  </sheetViews>
  <sheetFormatPr defaultColWidth="12.42578125" defaultRowHeight="12" customHeight="1"/>
  <cols>
    <col min="1" max="1" width="29.28515625" style="211" customWidth="1"/>
    <col min="2" max="4" width="9.7109375" style="211" customWidth="1"/>
    <col min="5" max="5" width="9.7109375" style="212" customWidth="1"/>
    <col min="6" max="14" width="9.7109375" style="211" customWidth="1"/>
    <col min="15" max="15" width="2.5703125" style="211" customWidth="1"/>
    <col min="16" max="16" width="32.5703125" style="211" customWidth="1"/>
    <col min="17" max="17" width="11" style="211" customWidth="1"/>
    <col min="18" max="18" width="12.42578125" style="211"/>
    <col min="19" max="19" width="36.85546875" style="211" customWidth="1"/>
    <col min="20" max="16384" width="12.42578125" style="211"/>
  </cols>
  <sheetData>
    <row r="1" spans="1:17" s="244" customFormat="1" ht="12" customHeight="1">
      <c r="A1" s="245" t="s">
        <v>9</v>
      </c>
      <c r="E1" s="246"/>
      <c r="P1" s="245"/>
    </row>
    <row r="2" spans="1:17" ht="12" customHeight="1">
      <c r="A2" s="39" t="s">
        <v>19</v>
      </c>
      <c r="B2" s="44"/>
      <c r="C2" s="44"/>
      <c r="D2" s="44"/>
      <c r="E2" s="21"/>
      <c r="P2" s="39" t="s">
        <v>19</v>
      </c>
    </row>
    <row r="3" spans="1:17" ht="12" customHeight="1">
      <c r="A3" s="243" t="s">
        <v>283</v>
      </c>
      <c r="B3" s="44"/>
      <c r="C3" s="44"/>
      <c r="D3" s="21"/>
      <c r="E3" s="21"/>
      <c r="P3" s="243" t="s">
        <v>282</v>
      </c>
    </row>
    <row r="4" spans="1:17" ht="12" customHeight="1">
      <c r="A4" s="129" t="s">
        <v>70</v>
      </c>
      <c r="B4" s="44"/>
      <c r="C4" s="44"/>
      <c r="D4" s="21"/>
      <c r="E4" s="21"/>
      <c r="P4" s="129" t="s">
        <v>67</v>
      </c>
    </row>
    <row r="5" spans="1:17" ht="12" customHeight="1">
      <c r="A5" s="138"/>
      <c r="B5" s="49"/>
      <c r="C5" s="49"/>
      <c r="D5" s="68"/>
      <c r="E5" s="68"/>
      <c r="F5" s="242"/>
      <c r="G5" s="242"/>
      <c r="H5" s="225"/>
      <c r="I5" s="21"/>
      <c r="J5" s="21"/>
      <c r="K5" s="21"/>
      <c r="L5" s="21"/>
      <c r="M5" s="21"/>
      <c r="N5" s="21"/>
      <c r="O5" s="242"/>
      <c r="P5" s="138"/>
      <c r="Q5" s="242"/>
    </row>
    <row r="6" spans="1:17" s="225" customFormat="1" ht="10.199999999999999">
      <c r="A6" s="240"/>
      <c r="B6" s="72">
        <v>2000</v>
      </c>
      <c r="C6" s="72">
        <v>2001</v>
      </c>
      <c r="D6" s="72">
        <v>2002</v>
      </c>
      <c r="E6" s="71">
        <v>2003</v>
      </c>
      <c r="F6" s="240">
        <v>2004</v>
      </c>
      <c r="G6" s="240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241">
        <v>2011</v>
      </c>
      <c r="N6" s="241">
        <v>2012</v>
      </c>
      <c r="O6" s="240"/>
      <c r="P6" s="240"/>
      <c r="Q6" s="240"/>
    </row>
    <row r="7" spans="1:17" ht="10.199999999999999">
      <c r="H7" s="21"/>
      <c r="I7" s="21"/>
      <c r="J7" s="21"/>
      <c r="K7" s="21"/>
      <c r="L7" s="21"/>
      <c r="M7" s="21"/>
      <c r="N7" s="21"/>
    </row>
    <row r="8" spans="1:17" s="237" customFormat="1" ht="21.9" customHeight="1">
      <c r="A8" s="235" t="s">
        <v>281</v>
      </c>
      <c r="B8" s="239">
        <v>13216.263000000001</v>
      </c>
      <c r="C8" s="239">
        <v>14375.753000000001</v>
      </c>
      <c r="D8" s="239">
        <v>16236.258000000002</v>
      </c>
      <c r="E8" s="239">
        <v>16756.059000000001</v>
      </c>
      <c r="F8" s="239">
        <v>17210.631000000001</v>
      </c>
      <c r="G8" s="239">
        <v>17237.212</v>
      </c>
      <c r="H8" s="239">
        <v>17099.424999999996</v>
      </c>
      <c r="I8" s="239">
        <v>17444.599999999999</v>
      </c>
      <c r="J8" s="239">
        <v>16899.508999999998</v>
      </c>
      <c r="K8" s="239">
        <v>13513.664999999997</v>
      </c>
      <c r="L8" s="239">
        <v>13914.232999999997</v>
      </c>
      <c r="M8" s="239">
        <v>15210.327999999996</v>
      </c>
      <c r="N8" s="239">
        <v>15902.795999999998</v>
      </c>
      <c r="O8" s="238"/>
      <c r="P8" s="230" t="s">
        <v>280</v>
      </c>
    </row>
    <row r="9" spans="1:17" s="225" customFormat="1" ht="21.9" customHeight="1">
      <c r="A9" s="236" t="s">
        <v>279</v>
      </c>
      <c r="B9" s="228">
        <v>10987.163</v>
      </c>
      <c r="C9" s="228">
        <v>11337.753000000001</v>
      </c>
      <c r="D9" s="228">
        <v>11336.858000000002</v>
      </c>
      <c r="E9" s="228">
        <v>11484.044</v>
      </c>
      <c r="F9" s="228">
        <v>11059.351000000001</v>
      </c>
      <c r="G9" s="228">
        <v>10850.534</v>
      </c>
      <c r="H9" s="228">
        <v>10215.288999999999</v>
      </c>
      <c r="I9" s="228">
        <v>10605.243999999999</v>
      </c>
      <c r="J9" s="228">
        <v>10028.456999999999</v>
      </c>
      <c r="K9" s="228">
        <v>7364.248999999998</v>
      </c>
      <c r="L9" s="228">
        <v>8621.8679999999968</v>
      </c>
      <c r="M9" s="228">
        <v>9973.167999999996</v>
      </c>
      <c r="N9" s="228">
        <v>10767.790999999997</v>
      </c>
      <c r="O9" s="227"/>
      <c r="P9" s="226" t="s">
        <v>278</v>
      </c>
    </row>
    <row r="10" spans="1:17" s="225" customFormat="1" ht="21.9" customHeight="1">
      <c r="A10" s="236" t="s">
        <v>277</v>
      </c>
      <c r="B10" s="228">
        <v>2229.1</v>
      </c>
      <c r="C10" s="228">
        <v>3038</v>
      </c>
      <c r="D10" s="228">
        <v>4899.3999999999996</v>
      </c>
      <c r="E10" s="228">
        <v>5272.0149999999994</v>
      </c>
      <c r="F10" s="228">
        <v>6151.28</v>
      </c>
      <c r="G10" s="228">
        <v>6386.677999999999</v>
      </c>
      <c r="H10" s="228">
        <v>6884.1359999999986</v>
      </c>
      <c r="I10" s="228">
        <v>6839.3560000000007</v>
      </c>
      <c r="J10" s="228">
        <v>6871.0520000000015</v>
      </c>
      <c r="K10" s="228">
        <v>6149.4159999999993</v>
      </c>
      <c r="L10" s="228">
        <v>5292.3649999999998</v>
      </c>
      <c r="M10" s="228">
        <v>5237.16</v>
      </c>
      <c r="N10" s="228">
        <v>5135.0050000000001</v>
      </c>
      <c r="O10" s="227"/>
      <c r="P10" s="226" t="s">
        <v>276</v>
      </c>
    </row>
    <row r="11" spans="1:17" s="225" customFormat="1" ht="10.199999999999999">
      <c r="A11" s="236" t="s">
        <v>275</v>
      </c>
      <c r="B11" s="233"/>
      <c r="C11" s="233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7"/>
      <c r="P11" s="226" t="s">
        <v>275</v>
      </c>
    </row>
    <row r="12" spans="1:17" s="225" customFormat="1" ht="10.199999999999999">
      <c r="A12" s="235" t="s">
        <v>274</v>
      </c>
      <c r="B12" s="234"/>
      <c r="C12" s="234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7"/>
      <c r="P12" s="230" t="s">
        <v>273</v>
      </c>
    </row>
    <row r="13" spans="1:17" s="225" customFormat="1" ht="10.199999999999999" hidden="1">
      <c r="A13" s="229" t="s">
        <v>272</v>
      </c>
      <c r="B13" s="233"/>
      <c r="C13" s="233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7"/>
      <c r="P13" s="230" t="s">
        <v>271</v>
      </c>
    </row>
    <row r="14" spans="1:17" s="225" customFormat="1" ht="10.199999999999999" hidden="1">
      <c r="A14" s="229" t="s">
        <v>270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33"/>
      <c r="P14" s="230" t="s">
        <v>269</v>
      </c>
    </row>
    <row r="15" spans="1:17" s="225" customFormat="1" ht="10.199999999999999" hidden="1">
      <c r="A15" s="229" t="s">
        <v>268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33"/>
      <c r="P15" s="230" t="s">
        <v>267</v>
      </c>
    </row>
    <row r="16" spans="1:17" s="225" customFormat="1" ht="10.199999999999999">
      <c r="A16" s="231" t="s">
        <v>266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7"/>
      <c r="P16" s="230" t="s">
        <v>265</v>
      </c>
    </row>
    <row r="17" spans="1:17" s="225" customFormat="1" ht="10.199999999999999">
      <c r="A17" s="229" t="s">
        <v>264</v>
      </c>
      <c r="B17" s="228">
        <v>6206.3420000000006</v>
      </c>
      <c r="C17" s="228">
        <v>6717.0529999999999</v>
      </c>
      <c r="D17" s="228">
        <v>6934.1440000000002</v>
      </c>
      <c r="E17" s="228">
        <v>7145.8130000000001</v>
      </c>
      <c r="F17" s="228">
        <v>6721.8410000000003</v>
      </c>
      <c r="G17" s="228">
        <v>5887.5559999999996</v>
      </c>
      <c r="H17" s="228">
        <v>5971.4870000000001</v>
      </c>
      <c r="I17" s="228">
        <v>6399.3460000000005</v>
      </c>
      <c r="J17" s="228">
        <v>5863.3650000000007</v>
      </c>
      <c r="K17" s="228">
        <v>6219.6679999999997</v>
      </c>
      <c r="L17" s="228">
        <v>7516.5470000000005</v>
      </c>
      <c r="M17" s="228" t="s">
        <v>226</v>
      </c>
      <c r="N17" s="228" t="s">
        <v>226</v>
      </c>
      <c r="O17" s="227"/>
      <c r="P17" s="226" t="s">
        <v>263</v>
      </c>
    </row>
    <row r="18" spans="1:17" ht="10.199999999999999">
      <c r="A18" s="232" t="s">
        <v>262</v>
      </c>
      <c r="B18" s="228">
        <v>3828.6610000000001</v>
      </c>
      <c r="C18" s="228">
        <v>4103.674</v>
      </c>
      <c r="D18" s="228">
        <v>4189.6270000000004</v>
      </c>
      <c r="E18" s="228">
        <v>4506.0910000000003</v>
      </c>
      <c r="F18" s="228">
        <v>4297.4769999999999</v>
      </c>
      <c r="G18" s="228">
        <v>3888.0079999999998</v>
      </c>
      <c r="H18" s="228">
        <v>4141.5320000000002</v>
      </c>
      <c r="I18" s="228">
        <v>4714.2120000000004</v>
      </c>
      <c r="J18" s="228">
        <v>4333.2920000000004</v>
      </c>
      <c r="K18" s="228">
        <v>4867.3209999999999</v>
      </c>
      <c r="L18" s="228">
        <v>5258.0780000000004</v>
      </c>
      <c r="M18" s="228" t="s">
        <v>226</v>
      </c>
      <c r="N18" s="228" t="s">
        <v>226</v>
      </c>
      <c r="O18" s="227"/>
      <c r="P18" s="226" t="s">
        <v>261</v>
      </c>
      <c r="Q18" s="225"/>
    </row>
    <row r="19" spans="1:17" ht="10.199999999999999">
      <c r="A19" s="229" t="s">
        <v>260</v>
      </c>
      <c r="B19" s="228">
        <v>2377.681</v>
      </c>
      <c r="C19" s="228">
        <v>2613.3789999999999</v>
      </c>
      <c r="D19" s="228">
        <v>2744.5169999999998</v>
      </c>
      <c r="E19" s="228">
        <v>2639.7220000000002</v>
      </c>
      <c r="F19" s="228">
        <v>2424.364</v>
      </c>
      <c r="G19" s="228">
        <v>1999.548</v>
      </c>
      <c r="H19" s="228">
        <v>1829.9549999999999</v>
      </c>
      <c r="I19" s="228">
        <v>1685.134</v>
      </c>
      <c r="J19" s="228">
        <v>1530.0730000000001</v>
      </c>
      <c r="K19" s="228">
        <v>1352.347</v>
      </c>
      <c r="L19" s="228">
        <v>2258.4690000000001</v>
      </c>
      <c r="M19" s="228" t="s">
        <v>226</v>
      </c>
      <c r="N19" s="228" t="s">
        <v>226</v>
      </c>
      <c r="O19" s="227"/>
      <c r="P19" s="226" t="s">
        <v>259</v>
      </c>
      <c r="Q19" s="225"/>
    </row>
    <row r="20" spans="1:17" s="225" customFormat="1" ht="10.199999999999999">
      <c r="A20" s="229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6"/>
    </row>
    <row r="21" spans="1:17" s="225" customFormat="1" ht="10.199999999999999">
      <c r="A21" s="229" t="s">
        <v>258</v>
      </c>
      <c r="B21" s="228">
        <v>4383.7930000000006</v>
      </c>
      <c r="C21" s="228">
        <v>4466.95</v>
      </c>
      <c r="D21" s="228">
        <v>4386.0479999999998</v>
      </c>
      <c r="E21" s="228">
        <v>4336.8580000000002</v>
      </c>
      <c r="F21" s="228">
        <v>4337.0970000000007</v>
      </c>
      <c r="G21" s="228">
        <v>4962.9780000000001</v>
      </c>
      <c r="H21" s="228">
        <v>4243.8019999999997</v>
      </c>
      <c r="I21" s="228">
        <v>4205.8980000000001</v>
      </c>
      <c r="J21" s="228">
        <v>4165.0919999999996</v>
      </c>
      <c r="K21" s="228">
        <v>1144.1750000000002</v>
      </c>
      <c r="L21" s="228">
        <v>1104.915</v>
      </c>
      <c r="M21" s="228" t="s">
        <v>226</v>
      </c>
      <c r="N21" s="228" t="s">
        <v>226</v>
      </c>
      <c r="O21" s="227"/>
      <c r="P21" s="226" t="s">
        <v>257</v>
      </c>
    </row>
    <row r="22" spans="1:17" s="225" customFormat="1" ht="10.199999999999999">
      <c r="A22" s="229" t="s">
        <v>256</v>
      </c>
      <c r="B22" s="228">
        <v>279.15300000000002</v>
      </c>
      <c r="C22" s="228">
        <v>269.74799999999999</v>
      </c>
      <c r="D22" s="228">
        <v>248.952</v>
      </c>
      <c r="E22" s="228">
        <v>222.161</v>
      </c>
      <c r="F22" s="228">
        <v>222.042</v>
      </c>
      <c r="G22" s="228">
        <v>211.858</v>
      </c>
      <c r="H22" s="228">
        <v>183.619</v>
      </c>
      <c r="I22" s="228">
        <v>160.792</v>
      </c>
      <c r="J22" s="228">
        <v>132.17099999999999</v>
      </c>
      <c r="K22" s="228">
        <v>109.881</v>
      </c>
      <c r="L22" s="228">
        <v>88.260999999999996</v>
      </c>
      <c r="M22" s="228" t="s">
        <v>226</v>
      </c>
      <c r="N22" s="228" t="s">
        <v>226</v>
      </c>
      <c r="O22" s="227"/>
      <c r="P22" s="226" t="s">
        <v>255</v>
      </c>
    </row>
    <row r="23" spans="1:17" ht="10.199999999999999">
      <c r="A23" s="229" t="s">
        <v>254</v>
      </c>
      <c r="B23" s="228">
        <v>4104.6400000000003</v>
      </c>
      <c r="C23" s="228">
        <v>4197.2020000000002</v>
      </c>
      <c r="D23" s="228">
        <v>4137.0959999999995</v>
      </c>
      <c r="E23" s="228">
        <v>4114.6970000000001</v>
      </c>
      <c r="F23" s="228">
        <v>4115.0550000000003</v>
      </c>
      <c r="G23" s="228">
        <v>4751.12</v>
      </c>
      <c r="H23" s="228">
        <v>4060.183</v>
      </c>
      <c r="I23" s="228">
        <v>4045.1060000000002</v>
      </c>
      <c r="J23" s="228">
        <v>4032.9209999999998</v>
      </c>
      <c r="K23" s="228">
        <v>1034.2940000000001</v>
      </c>
      <c r="L23" s="228">
        <v>1016.654</v>
      </c>
      <c r="M23" s="228" t="s">
        <v>226</v>
      </c>
      <c r="N23" s="228" t="s">
        <v>226</v>
      </c>
      <c r="O23" s="227"/>
      <c r="P23" s="226" t="s">
        <v>253</v>
      </c>
      <c r="Q23" s="225"/>
    </row>
    <row r="24" spans="1:17" s="225" customFormat="1" ht="20.100000000000001" customHeight="1">
      <c r="A24" s="231" t="s">
        <v>252</v>
      </c>
      <c r="B24" s="228">
        <v>4760.6840000000002</v>
      </c>
      <c r="C24" s="228">
        <v>1871.335</v>
      </c>
      <c r="D24" s="228">
        <v>569.44799999999998</v>
      </c>
      <c r="E24" s="228">
        <v>806.98500000000001</v>
      </c>
      <c r="F24" s="228">
        <v>375.63400000000001</v>
      </c>
      <c r="G24" s="228">
        <v>1019.6869999999999</v>
      </c>
      <c r="H24" s="228">
        <v>928.25599999999997</v>
      </c>
      <c r="I24" s="228">
        <v>1356.6959999999999</v>
      </c>
      <c r="J24" s="228">
        <v>355.34799999999996</v>
      </c>
      <c r="K24" s="228">
        <v>862.40699999999993</v>
      </c>
      <c r="L24" s="228">
        <v>1874.2819999999999</v>
      </c>
      <c r="M24" s="228">
        <v>2434.7220000000002</v>
      </c>
      <c r="N24" s="228">
        <v>578.34300000000007</v>
      </c>
      <c r="O24" s="227"/>
      <c r="P24" s="230" t="s">
        <v>251</v>
      </c>
    </row>
    <row r="25" spans="1:17" s="225" customFormat="1" ht="10.199999999999999">
      <c r="A25" s="229" t="s">
        <v>250</v>
      </c>
      <c r="B25" s="228">
        <v>7946.8099999999995</v>
      </c>
      <c r="C25" s="228">
        <v>2492.261</v>
      </c>
      <c r="D25" s="228">
        <v>1418.1079999999999</v>
      </c>
      <c r="E25" s="228">
        <v>1599.24</v>
      </c>
      <c r="F25" s="228">
        <v>1542.4590000000001</v>
      </c>
      <c r="G25" s="228">
        <v>1720.7190000000001</v>
      </c>
      <c r="H25" s="228">
        <v>2389.9519999999998</v>
      </c>
      <c r="I25" s="228">
        <v>1799.5559999999998</v>
      </c>
      <c r="J25" s="228">
        <v>1650.3910000000001</v>
      </c>
      <c r="K25" s="228">
        <v>3872.723</v>
      </c>
      <c r="L25" s="228">
        <v>953.34400000000005</v>
      </c>
      <c r="M25" s="228">
        <v>1459.8119999999999</v>
      </c>
      <c r="N25" s="228">
        <v>867.96699999999998</v>
      </c>
      <c r="O25" s="227"/>
      <c r="P25" s="226" t="s">
        <v>249</v>
      </c>
    </row>
    <row r="26" spans="1:17" s="225" customFormat="1" ht="10.199999999999999">
      <c r="A26" s="229" t="s">
        <v>248</v>
      </c>
      <c r="B26" s="228">
        <v>6991.1279999999997</v>
      </c>
      <c r="C26" s="228">
        <v>1381.3809999999999</v>
      </c>
      <c r="D26" s="228">
        <v>782.75599999999997</v>
      </c>
      <c r="E26" s="228">
        <v>905.41200000000003</v>
      </c>
      <c r="F26" s="228">
        <v>905.09500000000003</v>
      </c>
      <c r="G26" s="228">
        <v>1041.7049999999999</v>
      </c>
      <c r="H26" s="228">
        <v>1630.1559999999999</v>
      </c>
      <c r="I26" s="228">
        <v>1053.8159999999998</v>
      </c>
      <c r="J26" s="228">
        <v>984.00599999999997</v>
      </c>
      <c r="K26" s="228">
        <v>3527.37</v>
      </c>
      <c r="L26" s="228">
        <v>626.46400000000006</v>
      </c>
      <c r="M26" s="228">
        <v>1090.1589999999999</v>
      </c>
      <c r="N26" s="228">
        <v>604.42700000000002</v>
      </c>
      <c r="O26" s="227"/>
      <c r="P26" s="226" t="s">
        <v>247</v>
      </c>
    </row>
    <row r="27" spans="1:17" s="225" customFormat="1" ht="10.199999999999999">
      <c r="A27" s="229" t="s">
        <v>246</v>
      </c>
      <c r="B27" s="228">
        <v>955.68200000000002</v>
      </c>
      <c r="C27" s="228">
        <v>1110.8800000000001</v>
      </c>
      <c r="D27" s="228">
        <v>635.35199999999998</v>
      </c>
      <c r="E27" s="228">
        <v>693.82799999999997</v>
      </c>
      <c r="F27" s="228">
        <v>637.36400000000003</v>
      </c>
      <c r="G27" s="228">
        <v>679.01400000000001</v>
      </c>
      <c r="H27" s="228">
        <v>759.79599999999994</v>
      </c>
      <c r="I27" s="228">
        <v>745.74</v>
      </c>
      <c r="J27" s="228">
        <v>666.38499999999999</v>
      </c>
      <c r="K27" s="228">
        <v>345.35300000000001</v>
      </c>
      <c r="L27" s="228">
        <v>326.88000000000005</v>
      </c>
      <c r="M27" s="228">
        <v>369.65300000000002</v>
      </c>
      <c r="N27" s="228">
        <v>263.53999999999996</v>
      </c>
      <c r="O27" s="227"/>
      <c r="P27" s="226" t="s">
        <v>245</v>
      </c>
    </row>
    <row r="28" spans="1:17" ht="13.2">
      <c r="A28" s="224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2"/>
      <c r="P28" s="221"/>
      <c r="Q28" s="221"/>
    </row>
    <row r="29" spans="1:17" ht="13.2"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19"/>
    </row>
    <row r="30" spans="1:17" s="213" customFormat="1" ht="12.75" customHeight="1">
      <c r="A30" s="213" t="s">
        <v>244</v>
      </c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</row>
    <row r="31" spans="1:17" s="213" customFormat="1" ht="12.75" customHeight="1">
      <c r="A31" s="215" t="s">
        <v>243</v>
      </c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</row>
    <row r="32" spans="1:17" s="213" customFormat="1" ht="12.75" customHeight="1">
      <c r="A32" s="214" t="s">
        <v>242</v>
      </c>
      <c r="B32" s="216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</row>
    <row r="33" spans="1:15" s="213" customFormat="1" ht="12.75" customHeight="1">
      <c r="A33" s="214" t="s">
        <v>241</v>
      </c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</row>
    <row r="34" spans="1:15" s="213" customFormat="1" ht="12.75" customHeight="1">
      <c r="A34" s="213" t="s">
        <v>240</v>
      </c>
      <c r="B34" s="216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</row>
    <row r="35" spans="1:15" s="213" customFormat="1" ht="12.75" customHeight="1">
      <c r="A35" s="216"/>
    </row>
    <row r="36" spans="1:15" s="213" customFormat="1" ht="12.75" customHeight="1">
      <c r="A36" s="217" t="s">
        <v>59</v>
      </c>
      <c r="B36" s="216"/>
    </row>
    <row r="37" spans="1:15" s="213" customFormat="1" ht="12.75" customHeight="1">
      <c r="A37" s="215" t="s">
        <v>239</v>
      </c>
      <c r="B37" s="214"/>
    </row>
    <row r="38" spans="1:15" s="213" customFormat="1" ht="12.75" customHeight="1">
      <c r="A38" s="214" t="s">
        <v>238</v>
      </c>
    </row>
    <row r="39" spans="1:15" s="213" customFormat="1" ht="12.75" customHeight="1">
      <c r="A39" s="214" t="s">
        <v>237</v>
      </c>
      <c r="B39" s="214"/>
    </row>
    <row r="40" spans="1:15" s="213" customFormat="1" ht="12.75" customHeight="1">
      <c r="A40" s="213" t="s">
        <v>236</v>
      </c>
    </row>
    <row r="41" spans="1:15" s="213" customFormat="1" ht="10.199999999999999"/>
    <row r="42" spans="1:15" s="213" customFormat="1" ht="10.199999999999999"/>
    <row r="43" spans="1:15" s="213" customFormat="1" ht="10.199999999999999"/>
    <row r="44" spans="1:15" s="213" customFormat="1" ht="10.199999999999999"/>
    <row r="45" spans="1:15" ht="10.199999999999999">
      <c r="E45" s="211"/>
    </row>
    <row r="46" spans="1:15" ht="10.199999999999999">
      <c r="E46" s="211"/>
    </row>
    <row r="47" spans="1:15" ht="10.199999999999999">
      <c r="E47" s="211"/>
    </row>
    <row r="48" spans="1:15" ht="10.199999999999999">
      <c r="E48" s="211"/>
    </row>
    <row r="49" spans="5:5" ht="10.199999999999999">
      <c r="E49" s="211"/>
    </row>
  </sheetData>
  <pageMargins left="0.15748031496062992" right="0.15748031496062992" top="0.98425196850393704" bottom="0.98425196850393704" header="0.51181102362204722" footer="0.51181102362204722"/>
  <pageSetup scale="82" orientation="landscape" r:id="rId1"/>
  <headerFooter alignWithMargins="0">
    <oddFooter>&amp;R &amp;A  &amp;D  &amp;T  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U48"/>
  <sheetViews>
    <sheetView showGridLines="0" workbookViewId="0"/>
  </sheetViews>
  <sheetFormatPr defaultColWidth="11.28515625" defaultRowHeight="12" customHeight="1"/>
  <cols>
    <col min="1" max="1" width="36.140625" style="27" customWidth="1"/>
    <col min="2" max="7" width="8.85546875" style="27" customWidth="1"/>
    <col min="8" max="14" width="9.85546875" style="27" customWidth="1"/>
    <col min="15" max="15" width="2.28515625" style="27" customWidth="1"/>
    <col min="16" max="16" width="32.85546875" style="27" customWidth="1"/>
    <col min="17" max="16384" width="11.28515625" style="27"/>
  </cols>
  <sheetData>
    <row r="1" spans="1:21" s="154" customFormat="1" ht="12" customHeight="1">
      <c r="A1" s="153" t="s">
        <v>519</v>
      </c>
      <c r="P1" s="153"/>
      <c r="U1" s="153"/>
    </row>
    <row r="2" spans="1:21" ht="12" customHeight="1">
      <c r="A2" s="39" t="s">
        <v>19</v>
      </c>
      <c r="B2" s="2"/>
      <c r="C2" s="2"/>
      <c r="D2" s="2"/>
      <c r="E2" s="2"/>
      <c r="P2" s="39" t="s">
        <v>19</v>
      </c>
    </row>
    <row r="3" spans="1:21" ht="20.399999999999999">
      <c r="A3" s="28" t="s">
        <v>68</v>
      </c>
      <c r="B3" s="2"/>
      <c r="C3" s="2"/>
      <c r="D3" s="2"/>
      <c r="E3" s="3"/>
      <c r="P3" s="178" t="s">
        <v>50</v>
      </c>
    </row>
    <row r="4" spans="1:21" ht="12" customHeight="1">
      <c r="A4" s="130" t="s">
        <v>70</v>
      </c>
      <c r="B4" s="2"/>
      <c r="C4" s="2"/>
      <c r="D4" s="2"/>
      <c r="E4" s="3"/>
      <c r="P4" s="139" t="s">
        <v>67</v>
      </c>
    </row>
    <row r="5" spans="1:21" s="59" customFormat="1" ht="12" customHeight="1">
      <c r="A5" s="140"/>
      <c r="B5" s="49"/>
      <c r="C5" s="49"/>
      <c r="D5" s="49"/>
      <c r="E5" s="68"/>
      <c r="F5" s="69"/>
      <c r="G5" s="69"/>
      <c r="H5" s="21"/>
      <c r="I5" s="21"/>
      <c r="J5" s="21"/>
      <c r="K5" s="21"/>
      <c r="L5" s="21"/>
      <c r="M5" s="21"/>
      <c r="N5" s="21"/>
      <c r="O5" s="69"/>
      <c r="P5" s="140"/>
    </row>
    <row r="6" spans="1:21" s="33" customFormat="1" ht="12" customHeight="1">
      <c r="A6" s="74"/>
      <c r="B6" s="72">
        <v>2000</v>
      </c>
      <c r="C6" s="72">
        <v>2001</v>
      </c>
      <c r="D6" s="72">
        <v>2002</v>
      </c>
      <c r="E6" s="72">
        <v>2003</v>
      </c>
      <c r="F6" s="74">
        <v>2004</v>
      </c>
      <c r="G6" s="74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119">
        <v>2011</v>
      </c>
      <c r="N6" s="119">
        <v>2012</v>
      </c>
      <c r="O6" s="74" t="s">
        <v>16</v>
      </c>
      <c r="P6" s="74"/>
    </row>
    <row r="7" spans="1:21" s="59" customFormat="1" ht="24" customHeight="1">
      <c r="A7" s="60"/>
      <c r="B7" s="61"/>
      <c r="C7" s="61"/>
      <c r="D7" s="61"/>
      <c r="E7" s="61"/>
      <c r="H7" s="21"/>
      <c r="I7" s="21"/>
      <c r="J7" s="21"/>
      <c r="K7" s="21"/>
      <c r="L7" s="21"/>
      <c r="M7" s="21"/>
      <c r="N7" s="21"/>
      <c r="P7" s="60"/>
    </row>
    <row r="8" spans="1:21" s="96" customFormat="1" ht="12" customHeight="1">
      <c r="A8" s="101" t="s">
        <v>27</v>
      </c>
      <c r="B8" s="97">
        <v>4554</v>
      </c>
      <c r="C8" s="97">
        <v>5436.7</v>
      </c>
      <c r="D8" s="97">
        <v>6395.2</v>
      </c>
      <c r="E8" s="97">
        <v>5878</v>
      </c>
      <c r="F8" s="98">
        <v>7126.2</v>
      </c>
      <c r="G8" s="98">
        <v>8603.2000000000007</v>
      </c>
      <c r="H8" s="98">
        <v>10029.431936000001</v>
      </c>
      <c r="I8" s="98">
        <v>11900.93</v>
      </c>
      <c r="J8" s="98">
        <v>14632.208866999999</v>
      </c>
      <c r="K8" s="98">
        <v>15747.461954999999</v>
      </c>
      <c r="L8" s="98">
        <v>18688.339455000001</v>
      </c>
      <c r="M8" s="98">
        <v>22526.698619999996</v>
      </c>
      <c r="N8" s="98">
        <v>26123.012441000003</v>
      </c>
      <c r="O8" s="98"/>
      <c r="P8" s="141" t="s">
        <v>48</v>
      </c>
    </row>
    <row r="9" spans="1:21" s="59" customFormat="1" ht="12" customHeight="1">
      <c r="A9" s="64"/>
      <c r="B9" s="62"/>
      <c r="C9" s="62"/>
      <c r="D9" s="62"/>
      <c r="E9" s="62"/>
      <c r="F9" s="63"/>
      <c r="G9" s="63"/>
      <c r="H9" s="63"/>
      <c r="I9" s="63"/>
      <c r="J9" s="63"/>
      <c r="K9" s="63"/>
      <c r="L9" s="63"/>
      <c r="M9" s="63"/>
      <c r="N9" s="63"/>
      <c r="O9" s="63"/>
      <c r="P9" s="64"/>
    </row>
    <row r="10" spans="1:21" ht="12" customHeight="1">
      <c r="A10" s="35" t="s">
        <v>33</v>
      </c>
      <c r="B10" s="43">
        <v>955.3</v>
      </c>
      <c r="C10" s="43">
        <v>1268.0999999999999</v>
      </c>
      <c r="D10" s="43">
        <v>1954.5</v>
      </c>
      <c r="E10" s="43">
        <v>3110.4</v>
      </c>
      <c r="F10" s="55">
        <v>3901.7</v>
      </c>
      <c r="G10" s="55">
        <v>5129</v>
      </c>
      <c r="H10" s="55">
        <v>6279.1148520000006</v>
      </c>
      <c r="I10" s="55">
        <v>8008.2699999999995</v>
      </c>
      <c r="J10" s="55">
        <v>9352.1584399999992</v>
      </c>
      <c r="K10" s="55">
        <v>9165.1696630000006</v>
      </c>
      <c r="L10" s="55">
        <v>8789.4856569999993</v>
      </c>
      <c r="M10" s="55">
        <v>9748.0266370000008</v>
      </c>
      <c r="N10" s="55">
        <v>9981.8239920000015</v>
      </c>
      <c r="O10" s="55"/>
      <c r="P10" s="35" t="s">
        <v>1</v>
      </c>
    </row>
    <row r="11" spans="1:21" ht="12" customHeight="1">
      <c r="A11" s="36" t="s">
        <v>139</v>
      </c>
      <c r="B11" s="43">
        <v>1179.7</v>
      </c>
      <c r="C11" s="43">
        <v>1073.8</v>
      </c>
      <c r="D11" s="43">
        <v>1008</v>
      </c>
      <c r="E11" s="43">
        <v>1160.4000000000001</v>
      </c>
      <c r="F11" s="55">
        <v>1437.3</v>
      </c>
      <c r="G11" s="55">
        <v>2146.9</v>
      </c>
      <c r="H11" s="55">
        <v>2023.3460220000002</v>
      </c>
      <c r="I11" s="55">
        <v>3520.83</v>
      </c>
      <c r="J11" s="55">
        <v>4473.0690239999994</v>
      </c>
      <c r="K11" s="55">
        <v>3792.0509430000002</v>
      </c>
      <c r="L11" s="55">
        <v>2622.0537079999999</v>
      </c>
      <c r="M11" s="55">
        <v>2957.6202840000001</v>
      </c>
      <c r="N11" s="55">
        <v>2482.528069</v>
      </c>
      <c r="O11" s="55"/>
      <c r="P11" s="36" t="s">
        <v>140</v>
      </c>
    </row>
    <row r="12" spans="1:21" s="59" customFormat="1" ht="12" customHeight="1">
      <c r="A12" s="172" t="s">
        <v>141</v>
      </c>
      <c r="B12" s="127">
        <v>-224.4</v>
      </c>
      <c r="C12" s="127">
        <v>194.3</v>
      </c>
      <c r="D12" s="127">
        <v>946.5</v>
      </c>
      <c r="E12" s="127">
        <v>1950</v>
      </c>
      <c r="F12" s="127">
        <v>2464.4</v>
      </c>
      <c r="G12" s="127">
        <v>2982.1</v>
      </c>
      <c r="H12" s="127">
        <v>4255.7688300000009</v>
      </c>
      <c r="I12" s="127">
        <v>4487.4399999999996</v>
      </c>
      <c r="J12" s="127">
        <v>4879.0894159999989</v>
      </c>
      <c r="K12" s="127">
        <v>5373.1187200000004</v>
      </c>
      <c r="L12" s="127">
        <v>6167.4319489999998</v>
      </c>
      <c r="M12" s="127">
        <v>6790.4063530000003</v>
      </c>
      <c r="N12" s="127">
        <v>7499.2959230000006</v>
      </c>
      <c r="O12" s="63"/>
      <c r="P12" s="172" t="s">
        <v>142</v>
      </c>
    </row>
    <row r="13" spans="1:21" ht="12" customHeight="1">
      <c r="A13" s="40"/>
      <c r="B13" s="43"/>
      <c r="C13" s="43"/>
      <c r="D13" s="43"/>
      <c r="E13" s="43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40"/>
    </row>
    <row r="14" spans="1:21" ht="12" customHeight="1">
      <c r="A14" s="35" t="s">
        <v>36</v>
      </c>
      <c r="B14" s="43">
        <v>5528</v>
      </c>
      <c r="C14" s="43">
        <v>5633.8</v>
      </c>
      <c r="D14" s="43">
        <v>5083.8</v>
      </c>
      <c r="E14" s="43">
        <v>4939.7</v>
      </c>
      <c r="F14" s="55">
        <v>5434.7</v>
      </c>
      <c r="G14" s="55">
        <v>6232.2</v>
      </c>
      <c r="H14" s="55">
        <v>7150.703899000001</v>
      </c>
      <c r="I14" s="55">
        <v>8226.19</v>
      </c>
      <c r="J14" s="55">
        <v>9442.3522140000023</v>
      </c>
      <c r="K14" s="55">
        <v>10809.719095999999</v>
      </c>
      <c r="L14" s="55">
        <v>15347.338988999998</v>
      </c>
      <c r="M14" s="55">
        <v>18729.510806999995</v>
      </c>
      <c r="N14" s="55">
        <v>22726.210738999998</v>
      </c>
      <c r="O14" s="55"/>
      <c r="P14" s="35" t="s">
        <v>51</v>
      </c>
    </row>
    <row r="15" spans="1:21" ht="12" customHeight="1">
      <c r="A15" s="35" t="s">
        <v>143</v>
      </c>
      <c r="B15" s="43">
        <v>574.70000000000005</v>
      </c>
      <c r="C15" s="43">
        <v>-19.600000000000023</v>
      </c>
      <c r="D15" s="43">
        <v>-69.900000000000034</v>
      </c>
      <c r="E15" s="43">
        <v>-727.7</v>
      </c>
      <c r="F15" s="55">
        <v>-1460.8</v>
      </c>
      <c r="G15" s="55">
        <v>-2264.6</v>
      </c>
      <c r="H15" s="55">
        <v>-2815.063502</v>
      </c>
      <c r="I15" s="55">
        <v>-3168.92</v>
      </c>
      <c r="J15" s="55">
        <v>-4858.0501060000006</v>
      </c>
      <c r="K15" s="55">
        <v>-3712.8436959999999</v>
      </c>
      <c r="L15" s="55">
        <v>-1925.4080799999997</v>
      </c>
      <c r="M15" s="55">
        <v>-2423.1093899999996</v>
      </c>
      <c r="N15" s="55">
        <f>N16+N17</f>
        <v>-1532.3619980000003</v>
      </c>
      <c r="O15" s="55"/>
      <c r="P15" s="36" t="s">
        <v>144</v>
      </c>
    </row>
    <row r="16" spans="1:21" ht="12" customHeight="1">
      <c r="A16" s="35" t="s">
        <v>145</v>
      </c>
      <c r="B16" s="43">
        <v>687.9</v>
      </c>
      <c r="C16" s="43">
        <v>294</v>
      </c>
      <c r="D16" s="43">
        <v>336.9</v>
      </c>
      <c r="E16" s="43">
        <v>-68.7</v>
      </c>
      <c r="F16" s="55">
        <v>-537.9</v>
      </c>
      <c r="G16" s="55">
        <v>-1399.7</v>
      </c>
      <c r="H16" s="55">
        <v>-1710.3321199999998</v>
      </c>
      <c r="I16" s="55">
        <v>-1745.3799999999999</v>
      </c>
      <c r="J16" s="55">
        <v>-2585.0093539999998</v>
      </c>
      <c r="K16" s="55">
        <v>-1848.2853540000001</v>
      </c>
      <c r="L16" s="55">
        <v>-1149.3998219999999</v>
      </c>
      <c r="M16" s="55">
        <v>-1674.3498059999997</v>
      </c>
      <c r="N16" s="55">
        <v>-728.32007300000009</v>
      </c>
      <c r="O16" s="55"/>
      <c r="P16" s="173" t="s">
        <v>146</v>
      </c>
    </row>
    <row r="17" spans="1:16" ht="12" customHeight="1">
      <c r="A17" s="35" t="s">
        <v>147</v>
      </c>
      <c r="B17" s="43">
        <v>-113.2</v>
      </c>
      <c r="C17" s="43">
        <v>-313.60000000000002</v>
      </c>
      <c r="D17" s="43">
        <v>-406.8</v>
      </c>
      <c r="E17" s="43">
        <v>-659</v>
      </c>
      <c r="F17" s="55">
        <v>-922.9</v>
      </c>
      <c r="G17" s="55">
        <v>-864.9</v>
      </c>
      <c r="H17" s="55">
        <v>-1104.7313820000002</v>
      </c>
      <c r="I17" s="55">
        <v>-1423.54</v>
      </c>
      <c r="J17" s="55">
        <v>-2273.0407520000003</v>
      </c>
      <c r="K17" s="55">
        <v>-1864.5583419999998</v>
      </c>
      <c r="L17" s="55">
        <v>-776.00825799999996</v>
      </c>
      <c r="M17" s="55">
        <v>-748.75958400000002</v>
      </c>
      <c r="N17" s="55">
        <v>-804.04192500000022</v>
      </c>
      <c r="O17" s="55"/>
      <c r="P17" s="174" t="s">
        <v>148</v>
      </c>
    </row>
    <row r="18" spans="1:16" ht="12" customHeight="1">
      <c r="A18" s="36" t="s">
        <v>149</v>
      </c>
      <c r="B18" s="43">
        <v>4953.3</v>
      </c>
      <c r="C18" s="43">
        <v>5653.5</v>
      </c>
      <c r="D18" s="43">
        <v>5153.7</v>
      </c>
      <c r="E18" s="43">
        <v>5667.4</v>
      </c>
      <c r="F18" s="55">
        <v>6895.5</v>
      </c>
      <c r="G18" s="55">
        <v>8496.7999999999993</v>
      </c>
      <c r="H18" s="55">
        <v>9965.767401000001</v>
      </c>
      <c r="I18" s="55">
        <v>11395.11</v>
      </c>
      <c r="J18" s="55">
        <v>14300.402320000001</v>
      </c>
      <c r="K18" s="55">
        <v>14522.562791999999</v>
      </c>
      <c r="L18" s="55">
        <v>17272.747068999997</v>
      </c>
      <c r="M18" s="55">
        <v>21152.620196999997</v>
      </c>
      <c r="N18" s="55">
        <v>24258.572736999999</v>
      </c>
      <c r="O18" s="55"/>
      <c r="P18" s="36" t="s">
        <v>150</v>
      </c>
    </row>
    <row r="19" spans="1:16" ht="12" customHeight="1">
      <c r="A19" s="36"/>
      <c r="B19" s="43"/>
      <c r="C19" s="43"/>
      <c r="D19" s="43"/>
      <c r="E19" s="43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41"/>
    </row>
    <row r="20" spans="1:16" s="48" customFormat="1" ht="10.199999999999999">
      <c r="A20" s="175" t="s">
        <v>151</v>
      </c>
      <c r="B20" s="124">
        <v>-1929.3</v>
      </c>
      <c r="C20" s="124">
        <v>-1465.3</v>
      </c>
      <c r="D20" s="124">
        <v>-643.1</v>
      </c>
      <c r="E20" s="124">
        <v>-2172.1</v>
      </c>
      <c r="F20" s="125">
        <v>-2210.1999999999998</v>
      </c>
      <c r="G20" s="125">
        <v>-2758</v>
      </c>
      <c r="H20" s="55">
        <v>-3400.3868150000008</v>
      </c>
      <c r="I20" s="55">
        <v>-4333.5300000000007</v>
      </c>
      <c r="J20" s="55">
        <v>-4162.3017870000022</v>
      </c>
      <c r="K20" s="55">
        <v>-4227.4268039999997</v>
      </c>
      <c r="L20" s="55">
        <v>-5448.5147980000002</v>
      </c>
      <c r="M20" s="55">
        <v>-5950.8388240000022</v>
      </c>
      <c r="N20" s="55">
        <v>-6584.9610290000019</v>
      </c>
      <c r="O20" s="126"/>
      <c r="P20" s="36" t="s">
        <v>10</v>
      </c>
    </row>
    <row r="21" spans="1:16" s="30" customFormat="1" ht="12" customHeight="1">
      <c r="A21" s="57"/>
      <c r="B21" s="43"/>
      <c r="C21" s="43"/>
      <c r="D21" s="43"/>
      <c r="E21" s="43"/>
      <c r="F21" s="55"/>
      <c r="G21" s="55"/>
      <c r="H21" s="55"/>
      <c r="I21" s="55"/>
      <c r="J21" s="55"/>
      <c r="K21" s="55"/>
      <c r="L21" s="55"/>
      <c r="M21" s="55"/>
      <c r="N21" s="55"/>
      <c r="O21" s="31"/>
    </row>
    <row r="22" spans="1:16" s="29" customFormat="1" ht="12" customHeight="1">
      <c r="A22" s="114" t="s">
        <v>28</v>
      </c>
      <c r="B22" s="103">
        <v>4554</v>
      </c>
      <c r="C22" s="103">
        <v>5436.2</v>
      </c>
      <c r="D22" s="103">
        <v>6395.0999999999995</v>
      </c>
      <c r="E22" s="103">
        <v>5877.8</v>
      </c>
      <c r="F22" s="100">
        <v>7126.2</v>
      </c>
      <c r="G22" s="100">
        <v>8603.4000000000015</v>
      </c>
      <c r="H22" s="100">
        <v>10029.524508999999</v>
      </c>
      <c r="I22" s="100">
        <v>11901.27</v>
      </c>
      <c r="J22" s="100">
        <v>14632.309092</v>
      </c>
      <c r="K22" s="100">
        <v>15747.888930000001</v>
      </c>
      <c r="L22" s="100">
        <v>18688.339455000001</v>
      </c>
      <c r="M22" s="100">
        <v>22526.737160000001</v>
      </c>
      <c r="N22" s="100">
        <v>26123.012441000003</v>
      </c>
      <c r="O22" s="104"/>
      <c r="P22" s="99" t="s">
        <v>49</v>
      </c>
    </row>
    <row r="23" spans="1:16" s="102" customFormat="1" ht="12" customHeight="1">
      <c r="A23" s="42"/>
      <c r="B23" s="43"/>
      <c r="C23" s="43"/>
      <c r="D23" s="43"/>
      <c r="E23" s="43"/>
      <c r="F23" s="55"/>
      <c r="G23" s="55"/>
      <c r="H23" s="55"/>
      <c r="I23" s="55"/>
      <c r="J23" s="55"/>
      <c r="K23" s="55"/>
      <c r="L23" s="55"/>
      <c r="M23" s="55"/>
      <c r="N23" s="55"/>
      <c r="O23" s="31"/>
      <c r="P23" s="42"/>
    </row>
    <row r="24" spans="1:16" s="29" customFormat="1" ht="12" customHeight="1">
      <c r="A24" s="128" t="s">
        <v>34</v>
      </c>
      <c r="B24" s="43">
        <v>1187.3</v>
      </c>
      <c r="C24" s="43">
        <v>1714.7</v>
      </c>
      <c r="D24" s="43">
        <v>2080.8000000000002</v>
      </c>
      <c r="E24" s="43">
        <v>2079.6</v>
      </c>
      <c r="F24" s="55">
        <v>2632.5</v>
      </c>
      <c r="G24" s="55">
        <v>3210.9</v>
      </c>
      <c r="H24" s="55">
        <v>3825.1047710000003</v>
      </c>
      <c r="I24" s="55">
        <v>4538.3500000000004</v>
      </c>
      <c r="J24" s="55">
        <v>5869.3963410000006</v>
      </c>
      <c r="K24" s="55">
        <v>5954.1317549999994</v>
      </c>
      <c r="L24" s="55">
        <v>7208.3454189999993</v>
      </c>
      <c r="M24" s="55">
        <v>7937.8313100000005</v>
      </c>
      <c r="N24" s="55">
        <f>N25+N26</f>
        <v>9617.7208740000005</v>
      </c>
      <c r="O24" s="31"/>
      <c r="P24" s="36" t="s">
        <v>52</v>
      </c>
    </row>
    <row r="25" spans="1:16" s="29" customFormat="1" ht="12" customHeight="1">
      <c r="A25" s="36" t="s">
        <v>152</v>
      </c>
      <c r="B25" s="43">
        <v>35.200000000000003</v>
      </c>
      <c r="C25" s="43">
        <v>27.2</v>
      </c>
      <c r="D25" s="43">
        <v>39.6</v>
      </c>
      <c r="E25" s="43">
        <v>49.7</v>
      </c>
      <c r="F25" s="55">
        <v>58.1</v>
      </c>
      <c r="G25" s="55">
        <v>62.8</v>
      </c>
      <c r="H25" s="55">
        <v>65.952500999999998</v>
      </c>
      <c r="I25" s="55">
        <v>71.42</v>
      </c>
      <c r="J25" s="55">
        <v>77.321218999999999</v>
      </c>
      <c r="K25" s="55">
        <v>77.364671000000001</v>
      </c>
      <c r="L25" s="55">
        <v>82.432862</v>
      </c>
      <c r="M25" s="55">
        <v>83.197873999999999</v>
      </c>
      <c r="N25" s="55">
        <v>84.516947000000002</v>
      </c>
      <c r="O25" s="55"/>
      <c r="P25" s="176" t="s">
        <v>153</v>
      </c>
    </row>
    <row r="26" spans="1:16" ht="12" customHeight="1">
      <c r="A26" s="36" t="s">
        <v>154</v>
      </c>
      <c r="B26" s="43">
        <v>1152.0999999999999</v>
      </c>
      <c r="C26" s="43">
        <v>1687.5</v>
      </c>
      <c r="D26" s="43">
        <v>2041.2</v>
      </c>
      <c r="E26" s="43">
        <v>2029.9</v>
      </c>
      <c r="F26" s="55">
        <v>2574.4</v>
      </c>
      <c r="G26" s="55">
        <v>3148.1</v>
      </c>
      <c r="H26" s="55">
        <v>3759.15227</v>
      </c>
      <c r="I26" s="55">
        <v>4466.93</v>
      </c>
      <c r="J26" s="55">
        <v>5792.0751220000002</v>
      </c>
      <c r="K26" s="55">
        <v>5876.7670839999992</v>
      </c>
      <c r="L26" s="55">
        <v>7125.9125569999997</v>
      </c>
      <c r="M26" s="55">
        <v>7854.6334360000001</v>
      </c>
      <c r="N26" s="55">
        <v>9533.2039270000005</v>
      </c>
      <c r="O26" s="55"/>
      <c r="P26" s="36" t="s">
        <v>155</v>
      </c>
    </row>
    <row r="27" spans="1:16" ht="12" customHeight="1">
      <c r="A27" s="36" t="s">
        <v>35</v>
      </c>
      <c r="B27" s="43">
        <v>4081.1</v>
      </c>
      <c r="C27" s="43">
        <v>4907.2</v>
      </c>
      <c r="D27" s="43">
        <v>5830.4999999999991</v>
      </c>
      <c r="E27" s="43">
        <v>5810.5</v>
      </c>
      <c r="F27" s="55">
        <v>7080.5</v>
      </c>
      <c r="G27" s="55">
        <v>8569.0000000000018</v>
      </c>
      <c r="H27" s="55">
        <v>10007.494771</v>
      </c>
      <c r="I27" s="55">
        <v>11850.710000000001</v>
      </c>
      <c r="J27" s="55">
        <v>14463.556341</v>
      </c>
      <c r="K27" s="55">
        <v>15592.901755000001</v>
      </c>
      <c r="L27" s="55">
        <v>18677.195419</v>
      </c>
      <c r="M27" s="55">
        <v>22493.831310000001</v>
      </c>
      <c r="N27" s="55">
        <f>N24+N28+N29+N30+N31+N32</f>
        <v>26082.230874000001</v>
      </c>
      <c r="O27" s="55"/>
      <c r="P27" s="36" t="s">
        <v>53</v>
      </c>
    </row>
    <row r="28" spans="1:16" ht="12" customHeight="1">
      <c r="A28" s="36" t="s">
        <v>156</v>
      </c>
      <c r="B28" s="43">
        <v>624.1</v>
      </c>
      <c r="C28" s="43">
        <v>917.7</v>
      </c>
      <c r="D28" s="43">
        <v>1240.2</v>
      </c>
      <c r="E28" s="43">
        <v>1466.7</v>
      </c>
      <c r="F28" s="55">
        <v>1998.6</v>
      </c>
      <c r="G28" s="55">
        <v>2507.6999999999998</v>
      </c>
      <c r="H28" s="55">
        <v>2941.16</v>
      </c>
      <c r="I28" s="55">
        <v>3641.24</v>
      </c>
      <c r="J28" s="55">
        <v>4279.4299999999994</v>
      </c>
      <c r="K28" s="55">
        <v>4824.1100000000006</v>
      </c>
      <c r="L28" s="55">
        <v>5796.82</v>
      </c>
      <c r="M28" s="55">
        <v>6956.64</v>
      </c>
      <c r="N28" s="55">
        <v>7820.96</v>
      </c>
      <c r="O28" s="55"/>
      <c r="P28" s="142" t="s">
        <v>78</v>
      </c>
    </row>
    <row r="29" spans="1:16" ht="12" customHeight="1">
      <c r="A29" s="36" t="s">
        <v>157</v>
      </c>
      <c r="B29" s="43">
        <v>1283.7</v>
      </c>
      <c r="C29" s="43">
        <v>1367.8</v>
      </c>
      <c r="D29" s="43">
        <v>1801.9</v>
      </c>
      <c r="E29" s="43">
        <v>2048.1</v>
      </c>
      <c r="F29" s="55">
        <v>2267.9</v>
      </c>
      <c r="G29" s="55">
        <v>2623.3</v>
      </c>
      <c r="H29" s="55">
        <v>2865.56</v>
      </c>
      <c r="I29" s="55">
        <v>3186.9</v>
      </c>
      <c r="J29" s="55">
        <v>3837.51</v>
      </c>
      <c r="K29" s="55">
        <v>4318.7</v>
      </c>
      <c r="L29" s="55">
        <v>5101.8100000000004</v>
      </c>
      <c r="M29" s="55">
        <v>6689.12</v>
      </c>
      <c r="N29" s="55">
        <v>7806.21</v>
      </c>
      <c r="O29" s="55"/>
      <c r="P29" s="142" t="s">
        <v>79</v>
      </c>
    </row>
    <row r="30" spans="1:16" ht="12" customHeight="1">
      <c r="A30" s="36" t="s">
        <v>158</v>
      </c>
      <c r="B30" s="43">
        <v>361.2</v>
      </c>
      <c r="C30" s="43">
        <v>154.19999999999999</v>
      </c>
      <c r="D30" s="43">
        <v>0</v>
      </c>
      <c r="E30" s="43">
        <v>0</v>
      </c>
      <c r="F30" s="55">
        <v>0</v>
      </c>
      <c r="G30" s="55">
        <v>0</v>
      </c>
      <c r="H30" s="55">
        <v>165.16</v>
      </c>
      <c r="I30" s="55">
        <v>255.34</v>
      </c>
      <c r="J30" s="55">
        <v>290.42</v>
      </c>
      <c r="K30" s="55">
        <v>303.32</v>
      </c>
      <c r="L30" s="55">
        <v>403.58</v>
      </c>
      <c r="M30" s="55">
        <v>528.32000000000005</v>
      </c>
      <c r="N30" s="55">
        <v>638.45000000000005</v>
      </c>
      <c r="O30" s="55"/>
      <c r="P30" s="36" t="s">
        <v>80</v>
      </c>
    </row>
    <row r="31" spans="1:16" ht="12" customHeight="1">
      <c r="A31" s="36" t="s">
        <v>159</v>
      </c>
      <c r="B31" s="43">
        <v>108.2</v>
      </c>
      <c r="C31" s="43">
        <v>40.299999999999997</v>
      </c>
      <c r="D31" s="43">
        <v>22.4</v>
      </c>
      <c r="E31" s="43">
        <v>16.8</v>
      </c>
      <c r="F31" s="55">
        <v>31.6</v>
      </c>
      <c r="G31" s="55">
        <v>56.4</v>
      </c>
      <c r="H31" s="55">
        <v>23.08</v>
      </c>
      <c r="I31" s="55">
        <v>69.62</v>
      </c>
      <c r="J31" s="55">
        <v>2.82</v>
      </c>
      <c r="K31" s="55">
        <v>3.52</v>
      </c>
      <c r="L31" s="55">
        <v>2.5099999999999998</v>
      </c>
      <c r="M31" s="55">
        <v>25.8</v>
      </c>
      <c r="N31" s="55">
        <v>1.1399999999999999</v>
      </c>
      <c r="O31" s="55"/>
      <c r="P31" s="143" t="s">
        <v>81</v>
      </c>
    </row>
    <row r="32" spans="1:16" ht="12" customHeight="1">
      <c r="A32" s="36" t="s">
        <v>160</v>
      </c>
      <c r="B32" s="43">
        <v>516.6</v>
      </c>
      <c r="C32" s="43">
        <v>712.5</v>
      </c>
      <c r="D32" s="43">
        <v>685.2</v>
      </c>
      <c r="E32" s="43">
        <v>199.3</v>
      </c>
      <c r="F32" s="55">
        <v>149.9</v>
      </c>
      <c r="G32" s="55">
        <v>170.7</v>
      </c>
      <c r="H32" s="55">
        <v>187.43</v>
      </c>
      <c r="I32" s="55">
        <v>159.26</v>
      </c>
      <c r="J32" s="55">
        <v>183.98000000000002</v>
      </c>
      <c r="K32" s="55">
        <v>189.12000000000003</v>
      </c>
      <c r="L32" s="55">
        <v>164.13</v>
      </c>
      <c r="M32" s="55">
        <v>356.12</v>
      </c>
      <c r="N32" s="55">
        <v>197.74999999999997</v>
      </c>
      <c r="O32" s="55"/>
      <c r="P32" s="143" t="s">
        <v>82</v>
      </c>
    </row>
    <row r="33" spans="1:16" ht="12" customHeight="1">
      <c r="A33" s="142" t="s">
        <v>161</v>
      </c>
      <c r="B33" s="56">
        <v>472.9</v>
      </c>
      <c r="C33" s="56">
        <v>529</v>
      </c>
      <c r="D33" s="56">
        <v>564.6</v>
      </c>
      <c r="E33" s="56">
        <v>67.3</v>
      </c>
      <c r="F33" s="55">
        <v>45.7</v>
      </c>
      <c r="G33" s="55">
        <v>34.4</v>
      </c>
      <c r="H33" s="55">
        <v>22.029737999999998</v>
      </c>
      <c r="I33" s="55">
        <v>50.56</v>
      </c>
      <c r="J33" s="55">
        <v>168.75275100000002</v>
      </c>
      <c r="K33" s="55">
        <v>154.98717499999998</v>
      </c>
      <c r="L33" s="55">
        <v>11.144035999999998</v>
      </c>
      <c r="M33" s="55">
        <v>32.905850000000001</v>
      </c>
      <c r="N33" s="55">
        <v>40.781567000000003</v>
      </c>
      <c r="O33" s="31"/>
      <c r="P33" s="143" t="s">
        <v>83</v>
      </c>
    </row>
    <row r="34" spans="1:16" s="29" customFormat="1" ht="12" customHeight="1">
      <c r="A34" s="105"/>
      <c r="B34" s="106"/>
      <c r="C34" s="106"/>
      <c r="D34" s="106"/>
      <c r="E34" s="106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32"/>
    </row>
    <row r="35" spans="1:16" ht="12" customHeight="1">
      <c r="A35" s="41"/>
      <c r="B35" s="34"/>
      <c r="C35" s="34"/>
      <c r="D35" s="34"/>
      <c r="E35" s="34"/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36" spans="1:16" ht="12" customHeight="1">
      <c r="A36" s="52" t="s">
        <v>31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</row>
    <row r="37" spans="1:16" s="29" customFormat="1" ht="12" customHeight="1">
      <c r="A37" s="51" t="s">
        <v>64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27"/>
    </row>
    <row r="38" spans="1:16" s="29" customFormat="1" ht="12" customHeight="1">
      <c r="A38" s="52" t="s">
        <v>65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</row>
    <row r="39" spans="1:16" ht="12" customHeight="1">
      <c r="A39" s="27" t="s">
        <v>29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spans="1:16" ht="12" customHeight="1">
      <c r="A40" s="27" t="s">
        <v>61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</row>
    <row r="41" spans="1:16" s="33" customFormat="1" ht="12" customHeight="1">
      <c r="A41" s="51" t="s">
        <v>30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</row>
    <row r="42" spans="1:16" s="33" customFormat="1" ht="12" customHeight="1"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P42" s="27"/>
    </row>
    <row r="43" spans="1:16" ht="12" customHeight="1">
      <c r="A43" s="33" t="s">
        <v>62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</row>
    <row r="44" spans="1:16" ht="12" customHeight="1">
      <c r="A44" s="33" t="s">
        <v>54</v>
      </c>
    </row>
    <row r="45" spans="1:16" ht="12" customHeight="1">
      <c r="A45" s="27" t="s">
        <v>63</v>
      </c>
    </row>
    <row r="46" spans="1:16" ht="12" customHeight="1">
      <c r="A46" s="27" t="s">
        <v>55</v>
      </c>
    </row>
    <row r="47" spans="1:16" ht="12" customHeight="1">
      <c r="A47" s="27" t="s">
        <v>57</v>
      </c>
    </row>
    <row r="48" spans="1:16" ht="12" customHeight="1">
      <c r="A48" s="27" t="s">
        <v>56</v>
      </c>
    </row>
  </sheetData>
  <printOptions horizontalCentered="1"/>
  <pageMargins left="0.6" right="0" top="0.47" bottom="0" header="0" footer="0"/>
  <pageSetup scale="80" orientation="landscape" r:id="rId1"/>
  <headerFooter alignWithMargins="0">
    <oddHeader>&amp;R&amp;F  &amp;A  &amp;D  &amp;T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P52"/>
  <sheetViews>
    <sheetView showGridLines="0" workbookViewId="0"/>
  </sheetViews>
  <sheetFormatPr defaultColWidth="12.42578125" defaultRowHeight="12" customHeight="1"/>
  <cols>
    <col min="1" max="1" width="42.42578125" style="465" customWidth="1"/>
    <col min="2" max="7" width="8.5703125" style="464" customWidth="1"/>
    <col min="8" max="14" width="9.7109375" style="464" customWidth="1"/>
    <col min="15" max="15" width="2.5703125" style="464" customWidth="1"/>
    <col min="16" max="16" width="32.140625" style="464" customWidth="1"/>
    <col min="17" max="16384" width="12.42578125" style="464"/>
  </cols>
  <sheetData>
    <row r="1" spans="1:16" s="480" customFormat="1" ht="12" customHeight="1">
      <c r="A1" s="495" t="s">
        <v>735</v>
      </c>
      <c r="G1" s="494"/>
      <c r="P1" s="494"/>
    </row>
    <row r="2" spans="1:16" ht="12" customHeight="1">
      <c r="A2" s="39" t="s">
        <v>19</v>
      </c>
      <c r="B2" s="2"/>
      <c r="C2" s="2"/>
      <c r="D2" s="2"/>
      <c r="E2" s="2"/>
      <c r="F2" s="2"/>
      <c r="P2" s="1" t="s">
        <v>19</v>
      </c>
    </row>
    <row r="3" spans="1:16" ht="25.5" customHeight="1">
      <c r="A3" s="493" t="s">
        <v>518</v>
      </c>
      <c r="B3" s="2"/>
      <c r="C3" s="2"/>
      <c r="D3" s="3"/>
      <c r="E3" s="3"/>
      <c r="F3" s="3"/>
      <c r="P3" s="492" t="s">
        <v>517</v>
      </c>
    </row>
    <row r="4" spans="1:16" ht="12" customHeight="1">
      <c r="A4" s="470" t="s">
        <v>69</v>
      </c>
      <c r="B4" s="2"/>
      <c r="C4" s="2"/>
      <c r="D4" s="3"/>
      <c r="E4" s="3"/>
      <c r="F4" s="3"/>
      <c r="P4" s="470" t="s">
        <v>40</v>
      </c>
    </row>
    <row r="5" spans="1:16" s="465" customFormat="1" ht="12" customHeight="1">
      <c r="A5" s="475"/>
      <c r="B5" s="49"/>
      <c r="C5" s="49"/>
      <c r="D5" s="68"/>
      <c r="E5" s="68"/>
      <c r="F5" s="68"/>
      <c r="G5" s="491"/>
      <c r="H5" s="491"/>
      <c r="I5" s="21"/>
      <c r="J5" s="21"/>
      <c r="K5" s="21"/>
      <c r="L5" s="21"/>
      <c r="M5" s="21"/>
      <c r="N5" s="21"/>
      <c r="O5" s="491"/>
      <c r="P5" s="475"/>
    </row>
    <row r="6" spans="1:16" s="489" customFormat="1" ht="12" customHeight="1">
      <c r="A6" s="490"/>
      <c r="B6" s="72">
        <v>2000</v>
      </c>
      <c r="C6" s="72">
        <v>2001</v>
      </c>
      <c r="D6" s="72">
        <v>2002</v>
      </c>
      <c r="E6" s="72">
        <v>2003</v>
      </c>
      <c r="F6" s="490">
        <v>2004</v>
      </c>
      <c r="G6" s="490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241">
        <v>2011</v>
      </c>
      <c r="N6" s="241">
        <v>2012</v>
      </c>
      <c r="O6" s="490"/>
      <c r="P6" s="490"/>
    </row>
    <row r="7" spans="1:16" s="465" customFormat="1" ht="12" customHeight="1">
      <c r="A7" s="489"/>
      <c r="H7" s="21"/>
      <c r="I7" s="21"/>
      <c r="J7" s="21"/>
      <c r="K7" s="21"/>
      <c r="L7" s="21"/>
      <c r="M7" s="21"/>
      <c r="N7" s="21"/>
      <c r="P7" s="489"/>
    </row>
    <row r="8" spans="1:16" s="487" customFormat="1" ht="24" customHeight="1">
      <c r="A8" s="484" t="s">
        <v>516</v>
      </c>
      <c r="B8" s="483">
        <v>3249.5359446104567</v>
      </c>
      <c r="C8" s="483">
        <v>3844.7</v>
      </c>
      <c r="D8" s="483">
        <v>4572.0780018300002</v>
      </c>
      <c r="E8" s="483">
        <v>4770.6951252895788</v>
      </c>
      <c r="F8" s="483">
        <v>5178.5962530385623</v>
      </c>
      <c r="G8" s="483">
        <v>6051.6366426036038</v>
      </c>
      <c r="H8" s="483">
        <v>6894.9947286836023</v>
      </c>
      <c r="I8" s="483">
        <v>8490.1775409233487</v>
      </c>
      <c r="J8" s="483">
        <v>13798.95545645426</v>
      </c>
      <c r="K8" s="483">
        <v>11582.943353415103</v>
      </c>
      <c r="L8" s="483">
        <v>15075.710490146259</v>
      </c>
      <c r="M8" s="483">
        <v>17198.411381088819</v>
      </c>
      <c r="N8" s="483">
        <v>19522.837127560801</v>
      </c>
      <c r="O8" s="488"/>
      <c r="P8" s="481" t="s">
        <v>515</v>
      </c>
    </row>
    <row r="9" spans="1:16" s="465" customFormat="1" ht="10.199999999999999">
      <c r="A9" s="479" t="s">
        <v>514</v>
      </c>
      <c r="B9" s="478">
        <v>3249.5359446104567</v>
      </c>
      <c r="C9" s="478">
        <v>3844.6996399999998</v>
      </c>
      <c r="D9" s="478">
        <v>4572.0780018300002</v>
      </c>
      <c r="E9" s="478">
        <v>4770.6951252895788</v>
      </c>
      <c r="F9" s="478">
        <v>5178.5962530385623</v>
      </c>
      <c r="G9" s="478">
        <v>6051.6366426036029</v>
      </c>
      <c r="H9" s="478">
        <v>6894.9947286836023</v>
      </c>
      <c r="I9" s="478">
        <v>8490.1775409233487</v>
      </c>
      <c r="J9" s="478">
        <v>13798.955456454261</v>
      </c>
      <c r="K9" s="478">
        <v>11582.943353415103</v>
      </c>
      <c r="L9" s="478">
        <v>15075.710490146259</v>
      </c>
      <c r="M9" s="478">
        <v>17198.411381088816</v>
      </c>
      <c r="N9" s="478">
        <v>19522.837127560801</v>
      </c>
      <c r="O9" s="486"/>
      <c r="P9" s="476" t="s">
        <v>513</v>
      </c>
    </row>
    <row r="10" spans="1:16" ht="10.199999999999999">
      <c r="A10" s="479" t="s">
        <v>512</v>
      </c>
      <c r="B10" s="478">
        <v>1623.2461630388277</v>
      </c>
      <c r="C10" s="478">
        <v>2369.6</v>
      </c>
      <c r="D10" s="478">
        <v>2749.7850803599999</v>
      </c>
      <c r="E10" s="478">
        <v>2789.4880022014017</v>
      </c>
      <c r="F10" s="478">
        <v>3165.5158042763401</v>
      </c>
      <c r="G10" s="478">
        <v>3740.9815562980475</v>
      </c>
      <c r="H10" s="478">
        <v>4243.8771154103688</v>
      </c>
      <c r="I10" s="478">
        <v>4749.4245359115748</v>
      </c>
      <c r="J10" s="478">
        <v>6569.7739295713491</v>
      </c>
      <c r="K10" s="478">
        <v>7256.6983992161413</v>
      </c>
      <c r="L10" s="478">
        <v>8793.7917799519364</v>
      </c>
      <c r="M10" s="478">
        <v>9765.2998891590651</v>
      </c>
      <c r="N10" s="478">
        <v>12254.685794540001</v>
      </c>
      <c r="O10" s="477"/>
      <c r="P10" s="476" t="s">
        <v>511</v>
      </c>
    </row>
    <row r="11" spans="1:16" ht="10.199999999999999">
      <c r="A11" s="479" t="s">
        <v>510</v>
      </c>
      <c r="B11" s="478">
        <v>1626.289781571629</v>
      </c>
      <c r="C11" s="478">
        <v>1475.0996399999999</v>
      </c>
      <c r="D11" s="478">
        <v>1822.29292147</v>
      </c>
      <c r="E11" s="478">
        <v>1981.2071230881768</v>
      </c>
      <c r="F11" s="478">
        <v>2013.080448762222</v>
      </c>
      <c r="G11" s="478">
        <v>2310.6550863055554</v>
      </c>
      <c r="H11" s="478">
        <v>2651.1176132732335</v>
      </c>
      <c r="I11" s="478">
        <v>3740.7530050117734</v>
      </c>
      <c r="J11" s="478">
        <v>7229.1815268829123</v>
      </c>
      <c r="K11" s="478">
        <v>4326.2449541989608</v>
      </c>
      <c r="L11" s="478">
        <v>6281.9187101943226</v>
      </c>
      <c r="M11" s="478">
        <v>7433.1114919297524</v>
      </c>
      <c r="N11" s="478">
        <v>7268.151333020799</v>
      </c>
      <c r="O11" s="477"/>
      <c r="P11" s="476" t="s">
        <v>509</v>
      </c>
    </row>
    <row r="12" spans="1:16" ht="10.199999999999999">
      <c r="A12" s="479" t="s">
        <v>508</v>
      </c>
      <c r="B12" s="478" t="s">
        <v>194</v>
      </c>
      <c r="C12" s="478" t="s">
        <v>194</v>
      </c>
      <c r="D12" s="478" t="s">
        <v>194</v>
      </c>
      <c r="E12" s="478" t="s">
        <v>194</v>
      </c>
      <c r="F12" s="478" t="s">
        <v>194</v>
      </c>
      <c r="G12" s="478" t="s">
        <v>194</v>
      </c>
      <c r="H12" s="478" t="s">
        <v>194</v>
      </c>
      <c r="I12" s="478" t="s">
        <v>194</v>
      </c>
      <c r="J12" s="478" t="s">
        <v>194</v>
      </c>
      <c r="K12" s="478" t="s">
        <v>194</v>
      </c>
      <c r="L12" s="478" t="s">
        <v>194</v>
      </c>
      <c r="M12" s="478" t="s">
        <v>194</v>
      </c>
      <c r="N12" s="478" t="s">
        <v>194</v>
      </c>
      <c r="O12" s="485"/>
      <c r="P12" s="476" t="s">
        <v>507</v>
      </c>
    </row>
    <row r="13" spans="1:16" ht="10.199999999999999">
      <c r="A13" s="479" t="s">
        <v>506</v>
      </c>
      <c r="B13" s="478" t="s">
        <v>194</v>
      </c>
      <c r="C13" s="478" t="s">
        <v>194</v>
      </c>
      <c r="D13" s="478" t="s">
        <v>194</v>
      </c>
      <c r="E13" s="478" t="s">
        <v>194</v>
      </c>
      <c r="F13" s="478" t="s">
        <v>194</v>
      </c>
      <c r="G13" s="478" t="s">
        <v>194</v>
      </c>
      <c r="H13" s="478" t="s">
        <v>194</v>
      </c>
      <c r="I13" s="478" t="s">
        <v>194</v>
      </c>
      <c r="J13" s="478" t="s">
        <v>194</v>
      </c>
      <c r="K13" s="478" t="s">
        <v>194</v>
      </c>
      <c r="L13" s="478" t="s">
        <v>194</v>
      </c>
      <c r="M13" s="478" t="s">
        <v>194</v>
      </c>
      <c r="N13" s="478" t="s">
        <v>194</v>
      </c>
      <c r="O13" s="485"/>
      <c r="P13" s="476" t="s">
        <v>505</v>
      </c>
    </row>
    <row r="14" spans="1:16" s="480" customFormat="1" ht="24" customHeight="1">
      <c r="A14" s="484" t="s">
        <v>504</v>
      </c>
      <c r="B14" s="483">
        <v>3230.2091898918666</v>
      </c>
      <c r="C14" s="483">
        <v>4066.9928963400002</v>
      </c>
      <c r="D14" s="483">
        <v>4756.7186363636365</v>
      </c>
      <c r="E14" s="483">
        <v>4879.1822797391505</v>
      </c>
      <c r="F14" s="483">
        <v>5497.8099413455675</v>
      </c>
      <c r="G14" s="483">
        <v>6232.0812562840983</v>
      </c>
      <c r="H14" s="483">
        <v>6982.6798485253194</v>
      </c>
      <c r="I14" s="483">
        <v>8553.9449113902265</v>
      </c>
      <c r="J14" s="483">
        <v>14388.995656607525</v>
      </c>
      <c r="K14" s="483">
        <v>14217.927916322729</v>
      </c>
      <c r="L14" s="483">
        <v>16207.102436623629</v>
      </c>
      <c r="M14" s="483">
        <v>18434.756446446183</v>
      </c>
      <c r="N14" s="483">
        <v>21225.553071946044</v>
      </c>
      <c r="O14" s="482"/>
      <c r="P14" s="481" t="s">
        <v>503</v>
      </c>
    </row>
    <row r="15" spans="1:16" ht="10.199999999999999">
      <c r="A15" s="479" t="s">
        <v>502</v>
      </c>
      <c r="B15" s="478">
        <v>2571.6635560518666</v>
      </c>
      <c r="C15" s="478">
        <v>2628.2588963400003</v>
      </c>
      <c r="D15" s="478">
        <v>3530.76</v>
      </c>
      <c r="E15" s="478">
        <v>3562.1172797391509</v>
      </c>
      <c r="F15" s="478">
        <v>4103.2617776570196</v>
      </c>
      <c r="G15" s="478">
        <v>4720.4934313720796</v>
      </c>
      <c r="H15" s="478">
        <v>5313.6520378886526</v>
      </c>
      <c r="I15" s="478">
        <v>5926.4899147391807</v>
      </c>
      <c r="J15" s="478">
        <v>8460.4043571846669</v>
      </c>
      <c r="K15" s="478">
        <v>8934.036694117729</v>
      </c>
      <c r="L15" s="478">
        <v>9775.4281781860882</v>
      </c>
      <c r="M15" s="478">
        <v>10399.274732414418</v>
      </c>
      <c r="N15" s="478">
        <v>11965.372270736574</v>
      </c>
      <c r="O15" s="477"/>
      <c r="P15" s="476" t="s">
        <v>501</v>
      </c>
    </row>
    <row r="16" spans="1:16" ht="10.199999999999999">
      <c r="A16" s="479" t="s">
        <v>500</v>
      </c>
      <c r="B16" s="478">
        <v>706.87824051999996</v>
      </c>
      <c r="C16" s="478">
        <v>1088</v>
      </c>
      <c r="D16" s="478">
        <v>1672.51</v>
      </c>
      <c r="E16" s="478">
        <v>1863.7</v>
      </c>
      <c r="F16" s="478">
        <v>2048.7780170088886</v>
      </c>
      <c r="G16" s="478">
        <v>2299.0068726155559</v>
      </c>
      <c r="H16" s="478">
        <v>2581.4233705400002</v>
      </c>
      <c r="I16" s="478">
        <v>2913.9405671669401</v>
      </c>
      <c r="J16" s="478">
        <v>3928.6077268935778</v>
      </c>
      <c r="K16" s="478">
        <v>4707.8289511399998</v>
      </c>
      <c r="L16" s="478">
        <v>6017.1715795999999</v>
      </c>
      <c r="M16" s="478">
        <v>6466.1720215300002</v>
      </c>
      <c r="N16" s="478">
        <v>7352.9260320000003</v>
      </c>
      <c r="O16" s="477"/>
      <c r="P16" s="476" t="s">
        <v>499</v>
      </c>
    </row>
    <row r="17" spans="1:16" ht="10.199999999999999">
      <c r="A17" s="479" t="s">
        <v>498</v>
      </c>
      <c r="B17" s="478">
        <v>174.47532273000002</v>
      </c>
      <c r="C17" s="478">
        <v>121.7</v>
      </c>
      <c r="D17" s="478">
        <v>318</v>
      </c>
      <c r="E17" s="478">
        <v>329.06</v>
      </c>
      <c r="F17" s="478">
        <v>363.42466777999999</v>
      </c>
      <c r="G17" s="478">
        <v>355.18210127999998</v>
      </c>
      <c r="H17" s="478">
        <v>458.46046382989999</v>
      </c>
      <c r="I17" s="478">
        <v>537.40670055816668</v>
      </c>
      <c r="J17" s="478">
        <v>844.55459539556591</v>
      </c>
      <c r="K17" s="478">
        <v>823.99086506000003</v>
      </c>
      <c r="L17" s="478">
        <v>1094.5687495100001</v>
      </c>
      <c r="M17" s="478">
        <v>1279.1545635018922</v>
      </c>
      <c r="N17" s="478">
        <v>1657.5590890000001</v>
      </c>
      <c r="O17" s="477"/>
      <c r="P17" s="476" t="s">
        <v>497</v>
      </c>
    </row>
    <row r="18" spans="1:16" ht="10.199999999999999">
      <c r="A18" s="479" t="s">
        <v>496</v>
      </c>
      <c r="B18" s="478">
        <v>1009.3106146600001</v>
      </c>
      <c r="C18" s="478">
        <v>937.50560633999999</v>
      </c>
      <c r="D18" s="478">
        <v>822.55</v>
      </c>
      <c r="E18" s="478">
        <v>826.88138480743839</v>
      </c>
      <c r="F18" s="478">
        <v>813.52135159099578</v>
      </c>
      <c r="G18" s="478">
        <v>855.24442198976988</v>
      </c>
      <c r="H18" s="478">
        <v>941.76442309892411</v>
      </c>
      <c r="I18" s="478">
        <v>915.26400000000012</v>
      </c>
      <c r="J18" s="478">
        <v>772.06000000000006</v>
      </c>
      <c r="K18" s="478">
        <v>474.09599999999995</v>
      </c>
      <c r="L18" s="478">
        <v>529.78500000000008</v>
      </c>
      <c r="M18" s="478">
        <v>672.99531378999995</v>
      </c>
      <c r="N18" s="478">
        <v>827.88953468450131</v>
      </c>
      <c r="O18" s="477"/>
      <c r="P18" s="476" t="s">
        <v>495</v>
      </c>
    </row>
    <row r="19" spans="1:16" ht="10.199999999999999">
      <c r="A19" s="479" t="s">
        <v>494</v>
      </c>
      <c r="B19" s="478">
        <v>139.51212531186667</v>
      </c>
      <c r="C19" s="478">
        <v>180.65329</v>
      </c>
      <c r="D19" s="478">
        <v>366.3</v>
      </c>
      <c r="E19" s="478">
        <v>415.61322826504568</v>
      </c>
      <c r="F19" s="478">
        <v>591.07281110380177</v>
      </c>
      <c r="G19" s="478">
        <v>722.05095858592085</v>
      </c>
      <c r="H19" s="478">
        <v>775.96121485215008</v>
      </c>
      <c r="I19" s="478">
        <v>799.97137983542086</v>
      </c>
      <c r="J19" s="478">
        <v>1880.5801784575224</v>
      </c>
      <c r="K19" s="478">
        <v>1962.1129546845546</v>
      </c>
      <c r="L19" s="478">
        <v>1291.3039776422274</v>
      </c>
      <c r="M19" s="478">
        <v>997.75118052604512</v>
      </c>
      <c r="N19" s="478">
        <v>1242.8613586385825</v>
      </c>
      <c r="O19" s="485"/>
      <c r="P19" s="476" t="s">
        <v>493</v>
      </c>
    </row>
    <row r="20" spans="1:16" ht="10.199999999999999">
      <c r="A20" s="479" t="s">
        <v>492</v>
      </c>
      <c r="B20" s="478">
        <v>541.48725282999999</v>
      </c>
      <c r="C20" s="478">
        <v>300.39999999999998</v>
      </c>
      <c r="D20" s="478">
        <v>351.4</v>
      </c>
      <c r="E20" s="478">
        <v>126.86266666666668</v>
      </c>
      <c r="F20" s="478">
        <v>286.46493017333336</v>
      </c>
      <c r="G20" s="478">
        <v>489.00907690083329</v>
      </c>
      <c r="H20" s="478">
        <v>556.04256556767791</v>
      </c>
      <c r="I20" s="478">
        <v>759.907267178653</v>
      </c>
      <c r="J20" s="478">
        <v>1034.6018564380001</v>
      </c>
      <c r="K20" s="478">
        <v>966.00792323317501</v>
      </c>
      <c r="L20" s="478">
        <v>842.59887143386027</v>
      </c>
      <c r="M20" s="478">
        <v>983.20165306648073</v>
      </c>
      <c r="N20" s="478">
        <v>884.13625641348995</v>
      </c>
      <c r="O20" s="477"/>
      <c r="P20" s="476" t="s">
        <v>477</v>
      </c>
    </row>
    <row r="21" spans="1:16" ht="10.199999999999999">
      <c r="A21" s="479" t="s">
        <v>491</v>
      </c>
      <c r="B21" s="478">
        <v>658.54563383999994</v>
      </c>
      <c r="C21" s="478">
        <v>1438.7339999999999</v>
      </c>
      <c r="D21" s="478">
        <v>1225.9586363636363</v>
      </c>
      <c r="E21" s="478">
        <v>1317.0650000000001</v>
      </c>
      <c r="F21" s="478">
        <v>1394.5481636885474</v>
      </c>
      <c r="G21" s="478">
        <v>1511.5878249120187</v>
      </c>
      <c r="H21" s="478">
        <v>1669.0278106366668</v>
      </c>
      <c r="I21" s="478">
        <v>2627.4549966510463</v>
      </c>
      <c r="J21" s="478">
        <v>5928.5912994228584</v>
      </c>
      <c r="K21" s="478">
        <v>5283.8912222050003</v>
      </c>
      <c r="L21" s="478">
        <v>6431.6742584375406</v>
      </c>
      <c r="M21" s="478">
        <v>8035.4817140317646</v>
      </c>
      <c r="N21" s="478">
        <v>9260.1808012094716</v>
      </c>
      <c r="O21" s="477"/>
      <c r="P21" s="476" t="s">
        <v>490</v>
      </c>
    </row>
    <row r="22" spans="1:16" ht="10.199999999999999">
      <c r="A22" s="479" t="s">
        <v>489</v>
      </c>
      <c r="B22" s="478">
        <v>424.5095058</v>
      </c>
      <c r="C22" s="478">
        <v>644.6</v>
      </c>
      <c r="D22" s="478">
        <v>610.6</v>
      </c>
      <c r="E22" s="478">
        <v>659.82500000000005</v>
      </c>
      <c r="F22" s="478">
        <v>709.74833354666669</v>
      </c>
      <c r="G22" s="478">
        <v>828.62748386999999</v>
      </c>
      <c r="H22" s="478">
        <v>829.36031063666678</v>
      </c>
      <c r="I22" s="478">
        <v>1671.7820680510463</v>
      </c>
      <c r="J22" s="478">
        <v>4307.9090154930564</v>
      </c>
      <c r="K22" s="478">
        <v>3507.0963961449997</v>
      </c>
      <c r="L22" s="478">
        <v>3896.083098933666</v>
      </c>
      <c r="M22" s="478">
        <v>5208.8043132217645</v>
      </c>
      <c r="N22" s="478">
        <v>6209.3867256634712</v>
      </c>
      <c r="O22" s="477"/>
      <c r="P22" s="476" t="s">
        <v>488</v>
      </c>
    </row>
    <row r="23" spans="1:16" ht="10.199999999999999">
      <c r="A23" s="479" t="s">
        <v>487</v>
      </c>
      <c r="B23" s="478">
        <v>234.03612803999999</v>
      </c>
      <c r="C23" s="478">
        <v>561.5</v>
      </c>
      <c r="D23" s="478">
        <v>617.58000000000004</v>
      </c>
      <c r="E23" s="478">
        <v>642.4</v>
      </c>
      <c r="F23" s="478">
        <v>658.14983014188078</v>
      </c>
      <c r="G23" s="478">
        <v>671.1603410420189</v>
      </c>
      <c r="H23" s="478">
        <v>813.66750000000002</v>
      </c>
      <c r="I23" s="478">
        <v>955.67292860000009</v>
      </c>
      <c r="J23" s="478">
        <v>1620.6822839298025</v>
      </c>
      <c r="K23" s="478">
        <v>1776.7948260600001</v>
      </c>
      <c r="L23" s="478">
        <v>2399.3594156138752</v>
      </c>
      <c r="M23" s="478">
        <v>2667.8995697200003</v>
      </c>
      <c r="N23" s="478">
        <v>2722.5236355460002</v>
      </c>
      <c r="O23" s="477"/>
      <c r="P23" s="476" t="s">
        <v>486</v>
      </c>
    </row>
    <row r="24" spans="1:16" ht="10.199999999999999">
      <c r="A24" s="479" t="s">
        <v>485</v>
      </c>
      <c r="B24" s="478" t="s">
        <v>194</v>
      </c>
      <c r="C24" s="478">
        <v>232.63399999999996</v>
      </c>
      <c r="D24" s="478">
        <v>-2.221363636363634</v>
      </c>
      <c r="E24" s="478">
        <v>14.84</v>
      </c>
      <c r="F24" s="478">
        <v>26.65</v>
      </c>
      <c r="G24" s="478">
        <v>11.8</v>
      </c>
      <c r="H24" s="478">
        <v>26</v>
      </c>
      <c r="I24" s="478" t="s">
        <v>194</v>
      </c>
      <c r="J24" s="478" t="s">
        <v>194</v>
      </c>
      <c r="K24" s="478" t="s">
        <v>194</v>
      </c>
      <c r="L24" s="478">
        <v>136.23174388999939</v>
      </c>
      <c r="M24" s="478">
        <v>158.77783109000001</v>
      </c>
      <c r="N24" s="478">
        <v>328.27044000000006</v>
      </c>
      <c r="O24" s="477"/>
      <c r="P24" s="476" t="s">
        <v>477</v>
      </c>
    </row>
    <row r="25" spans="1:16" ht="10.199999999999999">
      <c r="A25" s="479" t="s">
        <v>484</v>
      </c>
      <c r="B25" s="478" t="s">
        <v>194</v>
      </c>
      <c r="C25" s="478" t="s">
        <v>194</v>
      </c>
      <c r="D25" s="478" t="s">
        <v>194</v>
      </c>
      <c r="E25" s="478" t="s">
        <v>194</v>
      </c>
      <c r="F25" s="478" t="s">
        <v>194</v>
      </c>
      <c r="G25" s="478" t="s">
        <v>194</v>
      </c>
      <c r="H25" s="478" t="s">
        <v>194</v>
      </c>
      <c r="I25" s="478" t="s">
        <v>194</v>
      </c>
      <c r="J25" s="478" t="s">
        <v>194</v>
      </c>
      <c r="K25" s="478" t="s">
        <v>194</v>
      </c>
      <c r="L25" s="478" t="s">
        <v>194</v>
      </c>
      <c r="M25" s="478" t="s">
        <v>194</v>
      </c>
      <c r="N25" s="478" t="s">
        <v>194</v>
      </c>
      <c r="O25" s="485"/>
      <c r="P25" s="476" t="s">
        <v>483</v>
      </c>
    </row>
    <row r="26" spans="1:16" s="480" customFormat="1" ht="24" customHeight="1">
      <c r="A26" s="484" t="s">
        <v>482</v>
      </c>
      <c r="B26" s="483">
        <v>1028.6373693785897</v>
      </c>
      <c r="C26" s="483">
        <v>715.21270999999956</v>
      </c>
      <c r="D26" s="483">
        <v>637.90936546636362</v>
      </c>
      <c r="E26" s="483">
        <v>718.39423035786695</v>
      </c>
      <c r="F26" s="483">
        <v>494.30766328399056</v>
      </c>
      <c r="G26" s="483">
        <v>674.79980830927445</v>
      </c>
      <c r="H26" s="483">
        <v>854.0793032572077</v>
      </c>
      <c r="I26" s="483">
        <v>851.49662953312168</v>
      </c>
      <c r="J26" s="483">
        <v>182.01979984673437</v>
      </c>
      <c r="K26" s="483">
        <v>-2160.8885629076262</v>
      </c>
      <c r="L26" s="483">
        <v>-601.60694647736977</v>
      </c>
      <c r="M26" s="483">
        <v>-563.34975156736368</v>
      </c>
      <c r="N26" s="483">
        <v>-874.82640970074203</v>
      </c>
      <c r="O26" s="482"/>
      <c r="P26" s="481" t="s">
        <v>481</v>
      </c>
    </row>
    <row r="27" spans="1:16" s="480" customFormat="1" ht="24" customHeight="1">
      <c r="A27" s="484" t="s">
        <v>480</v>
      </c>
      <c r="B27" s="483">
        <v>19.326754718589655</v>
      </c>
      <c r="C27" s="483">
        <v>-222.29289634000042</v>
      </c>
      <c r="D27" s="483">
        <v>-184.64063453363633</v>
      </c>
      <c r="E27" s="483">
        <v>-108.48715444957142</v>
      </c>
      <c r="F27" s="483">
        <v>-319.21368830700521</v>
      </c>
      <c r="G27" s="483">
        <v>-180.44461368049542</v>
      </c>
      <c r="H27" s="483">
        <v>-87.685119841716443</v>
      </c>
      <c r="I27" s="483">
        <v>-63.767370466878447</v>
      </c>
      <c r="J27" s="483">
        <v>-590.04020015326569</v>
      </c>
      <c r="K27" s="483">
        <v>-2634.9845629076262</v>
      </c>
      <c r="L27" s="483">
        <v>-1131.3919464773699</v>
      </c>
      <c r="M27" s="483">
        <v>-1236.3450653573636</v>
      </c>
      <c r="N27" s="483">
        <v>-1702.7159443852433</v>
      </c>
      <c r="O27" s="482"/>
      <c r="P27" s="481" t="s">
        <v>479</v>
      </c>
    </row>
    <row r="28" spans="1:16" ht="10.199999999999999" hidden="1">
      <c r="A28" s="479" t="s">
        <v>478</v>
      </c>
      <c r="B28" s="478">
        <v>0</v>
      </c>
      <c r="C28" s="478">
        <v>0</v>
      </c>
      <c r="D28" s="478">
        <v>0</v>
      </c>
      <c r="E28" s="478">
        <v>0</v>
      </c>
      <c r="F28" s="478">
        <v>0</v>
      </c>
      <c r="G28" s="478">
        <v>0</v>
      </c>
      <c r="H28" s="478">
        <v>0</v>
      </c>
      <c r="I28" s="478">
        <v>0</v>
      </c>
      <c r="J28" s="478">
        <v>0</v>
      </c>
      <c r="K28" s="478">
        <v>0</v>
      </c>
      <c r="L28" s="478">
        <v>0</v>
      </c>
      <c r="M28" s="478"/>
      <c r="N28" s="478"/>
      <c r="O28" s="477"/>
      <c r="P28" s="476" t="s">
        <v>477</v>
      </c>
    </row>
    <row r="29" spans="1:16" ht="10.199999999999999">
      <c r="A29" s="475"/>
      <c r="B29" s="474"/>
      <c r="C29" s="474"/>
      <c r="D29" s="474"/>
      <c r="E29" s="474"/>
      <c r="F29" s="474"/>
      <c r="G29" s="474"/>
      <c r="H29" s="474"/>
      <c r="I29" s="474"/>
      <c r="J29" s="474"/>
      <c r="K29" s="474"/>
      <c r="L29" s="474"/>
      <c r="M29" s="474"/>
      <c r="N29" s="474"/>
      <c r="O29" s="473"/>
      <c r="P29" s="472"/>
    </row>
    <row r="30" spans="1:16" ht="10.199999999999999">
      <c r="A30" s="468"/>
      <c r="B30" s="471"/>
      <c r="C30" s="471"/>
      <c r="D30" s="471"/>
      <c r="E30" s="471"/>
      <c r="F30" s="471"/>
      <c r="P30" s="470"/>
    </row>
    <row r="31" spans="1:16" ht="10.199999999999999">
      <c r="A31" s="465" t="s">
        <v>476</v>
      </c>
      <c r="P31" s="469"/>
    </row>
    <row r="32" spans="1:16" ht="10.199999999999999"/>
    <row r="33" spans="1:1" ht="10.199999999999999">
      <c r="A33" s="59" t="s">
        <v>475</v>
      </c>
    </row>
    <row r="34" spans="1:1" ht="10.199999999999999">
      <c r="A34" s="468"/>
    </row>
    <row r="35" spans="1:1" ht="10.199999999999999">
      <c r="A35" s="467"/>
    </row>
    <row r="36" spans="1:1" ht="10.199999999999999">
      <c r="A36" s="466"/>
    </row>
    <row r="37" spans="1:1" ht="10.199999999999999"/>
    <row r="38" spans="1:1" ht="10.199999999999999"/>
    <row r="39" spans="1:1" ht="10.199999999999999"/>
    <row r="40" spans="1:1" ht="10.199999999999999"/>
    <row r="41" spans="1:1" ht="10.199999999999999"/>
    <row r="42" spans="1:1" ht="10.199999999999999"/>
    <row r="43" spans="1:1" ht="10.199999999999999"/>
    <row r="44" spans="1:1" ht="10.199999999999999"/>
    <row r="45" spans="1:1" ht="10.199999999999999"/>
    <row r="46" spans="1:1" ht="10.199999999999999"/>
    <row r="47" spans="1:1" ht="10.199999999999999"/>
    <row r="48" spans="1:1" ht="10.199999999999999"/>
    <row r="49" s="464" customFormat="1" ht="10.199999999999999"/>
    <row r="50" s="464" customFormat="1" ht="10.199999999999999"/>
    <row r="51" s="464" customFormat="1" ht="10.199999999999999"/>
    <row r="52" s="464" customFormat="1" ht="10.199999999999999"/>
  </sheetData>
  <pageMargins left="0.15748031496063" right="0" top="0.98425196850393704" bottom="0" header="0" footer="0"/>
  <pageSetup scale="88" orientation="landscape" r:id="rId1"/>
  <headerFooter alignWithMargins="0">
    <oddFooter>&amp;R&amp;A  &amp;D  &amp;T 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0"/>
  <sheetViews>
    <sheetView showGridLines="0" workbookViewId="0"/>
  </sheetViews>
  <sheetFormatPr defaultColWidth="9.28515625" defaultRowHeight="10.199999999999999"/>
  <cols>
    <col min="1" max="1" width="40.140625" style="476" customWidth="1"/>
    <col min="2" max="14" width="7.85546875" style="476" customWidth="1"/>
    <col min="15" max="15" width="2.140625" style="476" customWidth="1"/>
    <col min="16" max="16" width="46.140625" style="476" customWidth="1"/>
    <col min="17" max="19" width="9.28515625" style="476"/>
    <col min="20" max="20" width="10" style="476" customWidth="1"/>
    <col min="21" max="16384" width="9.28515625" style="476"/>
  </cols>
  <sheetData>
    <row r="1" spans="1:16" s="481" customFormat="1">
      <c r="A1" s="518">
        <v>15</v>
      </c>
      <c r="B1" s="154"/>
      <c r="C1" s="154"/>
      <c r="D1" s="154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154"/>
      <c r="P1" s="516"/>
    </row>
    <row r="2" spans="1:16">
      <c r="A2" s="515" t="s">
        <v>19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27"/>
      <c r="P2" s="1" t="str">
        <f>+A2</f>
        <v>ECUADOR</v>
      </c>
    </row>
    <row r="3" spans="1:16">
      <c r="A3" s="28" t="s">
        <v>553</v>
      </c>
      <c r="B3" s="2"/>
      <c r="C3" s="2"/>
      <c r="D3" s="27"/>
      <c r="E3" s="3"/>
      <c r="F3" s="3"/>
      <c r="G3" s="3"/>
      <c r="H3" s="3"/>
      <c r="I3" s="3"/>
      <c r="J3" s="3"/>
      <c r="K3" s="3"/>
      <c r="L3" s="3"/>
      <c r="M3" s="3"/>
      <c r="N3" s="3"/>
      <c r="O3" s="27"/>
      <c r="P3" s="28" t="s">
        <v>552</v>
      </c>
    </row>
    <row r="4" spans="1:16">
      <c r="A4" s="470" t="s">
        <v>69</v>
      </c>
      <c r="B4" s="2"/>
      <c r="C4" s="3"/>
      <c r="D4" s="3"/>
      <c r="E4" s="3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70" t="s">
        <v>40</v>
      </c>
    </row>
    <row r="5" spans="1:16">
      <c r="A5" s="138"/>
      <c r="B5" s="44"/>
      <c r="C5" s="44"/>
      <c r="D5" s="33"/>
      <c r="E5" s="21"/>
      <c r="F5" s="21"/>
      <c r="G5" s="21"/>
      <c r="H5" s="21"/>
      <c r="I5" s="21"/>
      <c r="J5" s="21"/>
      <c r="K5" s="21"/>
      <c r="L5" s="21"/>
      <c r="M5" s="21"/>
      <c r="N5" s="21"/>
      <c r="O5" s="33"/>
      <c r="P5" s="138"/>
    </row>
    <row r="6" spans="1:16">
      <c r="A6" s="513"/>
      <c r="B6" s="513">
        <v>2000</v>
      </c>
      <c r="C6" s="72">
        <v>2001</v>
      </c>
      <c r="D6" s="72">
        <v>2002</v>
      </c>
      <c r="E6" s="241">
        <v>2003</v>
      </c>
      <c r="F6" s="241">
        <v>2004</v>
      </c>
      <c r="G6" s="241">
        <v>2005</v>
      </c>
      <c r="H6" s="241">
        <v>2006</v>
      </c>
      <c r="I6" s="241">
        <v>2007</v>
      </c>
      <c r="J6" s="241">
        <v>2008</v>
      </c>
      <c r="K6" s="241">
        <v>2009</v>
      </c>
      <c r="L6" s="241">
        <v>2010</v>
      </c>
      <c r="M6" s="241">
        <v>2011</v>
      </c>
      <c r="N6" s="241">
        <v>2012</v>
      </c>
      <c r="O6" s="514"/>
      <c r="P6" s="513"/>
    </row>
    <row r="7" spans="1:16">
      <c r="A7" s="509"/>
      <c r="B7" s="512"/>
      <c r="C7" s="511"/>
      <c r="D7" s="510"/>
      <c r="E7" s="63"/>
      <c r="F7" s="63"/>
      <c r="G7" s="63"/>
      <c r="H7" s="63"/>
      <c r="I7" s="63"/>
      <c r="J7" s="63"/>
      <c r="K7" s="63"/>
      <c r="L7" s="63"/>
      <c r="M7" s="63"/>
      <c r="N7" s="63"/>
      <c r="O7" s="59"/>
      <c r="P7" s="509"/>
    </row>
    <row r="8" spans="1:16" s="481" customFormat="1">
      <c r="A8" s="507" t="s">
        <v>551</v>
      </c>
      <c r="B8" s="508">
        <v>1623.2461630388277</v>
      </c>
      <c r="C8" s="508">
        <v>2369.5583367898462</v>
      </c>
      <c r="D8" s="508">
        <v>2747.5664040199999</v>
      </c>
      <c r="E8" s="508">
        <v>2789.4880022014017</v>
      </c>
      <c r="F8" s="508">
        <v>3165.5158042763401</v>
      </c>
      <c r="G8" s="508">
        <v>3740.9815562980475</v>
      </c>
      <c r="H8" s="508">
        <v>4243.925880476605</v>
      </c>
      <c r="I8" s="508">
        <v>4749.4245359115748</v>
      </c>
      <c r="J8" s="508">
        <v>6569.7203295713489</v>
      </c>
      <c r="K8" s="508">
        <v>7256.6983992161413</v>
      </c>
      <c r="L8" s="508">
        <v>8793.7917799519382</v>
      </c>
      <c r="M8" s="508">
        <v>9765.2998891590651</v>
      </c>
      <c r="N8" s="508">
        <v>12254.685794540001</v>
      </c>
      <c r="P8" s="507" t="s">
        <v>550</v>
      </c>
    </row>
    <row r="9" spans="1:16" ht="18" customHeight="1">
      <c r="A9" s="506" t="s">
        <v>549</v>
      </c>
      <c r="B9" s="504">
        <v>304.24981052626373</v>
      </c>
      <c r="C9" s="504">
        <v>498.72917259999997</v>
      </c>
      <c r="D9" s="504">
        <v>578.05322999999999</v>
      </c>
      <c r="E9" s="504">
        <v>643.71410256855245</v>
      </c>
      <c r="F9" s="504">
        <v>758.29432668159916</v>
      </c>
      <c r="G9" s="504">
        <v>996.6468533429171</v>
      </c>
      <c r="H9" s="504">
        <v>1137.5747884673508</v>
      </c>
      <c r="I9" s="504">
        <v>1339.6346692536545</v>
      </c>
      <c r="J9" s="504">
        <v>2433.9573273700003</v>
      </c>
      <c r="K9" s="504">
        <v>2635.5996480000008</v>
      </c>
      <c r="L9" s="504">
        <v>2508.7395999999999</v>
      </c>
      <c r="M9" s="504">
        <v>3204.5991852519301</v>
      </c>
      <c r="N9" s="504">
        <v>3507.3938000000003</v>
      </c>
      <c r="P9" s="481" t="s">
        <v>548</v>
      </c>
    </row>
    <row r="10" spans="1:16">
      <c r="A10" s="505" t="s">
        <v>547</v>
      </c>
      <c r="B10" s="504">
        <v>293.48662642626374</v>
      </c>
      <c r="C10" s="504">
        <v>475.57812854999997</v>
      </c>
      <c r="D10" s="504">
        <v>531.35199999999998</v>
      </c>
      <c r="E10" s="504">
        <v>591.75840256855247</v>
      </c>
      <c r="F10" s="504">
        <v>701.93132668159922</v>
      </c>
      <c r="G10" s="504">
        <v>936.55308024291708</v>
      </c>
      <c r="H10" s="504">
        <v>1068.0105884673508</v>
      </c>
      <c r="I10" s="504">
        <v>1268.0165334736546</v>
      </c>
      <c r="J10" s="504">
        <v>2338.6409273700001</v>
      </c>
      <c r="K10" s="504">
        <v>2517.5042000000008</v>
      </c>
      <c r="L10" s="504">
        <v>2353.1113</v>
      </c>
      <c r="M10" s="504">
        <v>3030.2028852519302</v>
      </c>
      <c r="N10" s="504">
        <v>3312.9326000000001</v>
      </c>
      <c r="P10" s="505" t="s">
        <v>546</v>
      </c>
    </row>
    <row r="11" spans="1:16">
      <c r="A11" s="505" t="s">
        <v>545</v>
      </c>
      <c r="B11" s="504" t="s">
        <v>226</v>
      </c>
      <c r="C11" s="504" t="s">
        <v>226</v>
      </c>
      <c r="D11" s="504" t="s">
        <v>226</v>
      </c>
      <c r="E11" s="504" t="s">
        <v>226</v>
      </c>
      <c r="F11" s="504" t="s">
        <v>226</v>
      </c>
      <c r="G11" s="504" t="s">
        <v>226</v>
      </c>
      <c r="H11" s="504" t="s">
        <v>226</v>
      </c>
      <c r="I11" s="504" t="s">
        <v>226</v>
      </c>
      <c r="J11" s="504" t="s">
        <v>226</v>
      </c>
      <c r="K11" s="504" t="s">
        <v>226</v>
      </c>
      <c r="L11" s="504" t="s">
        <v>226</v>
      </c>
      <c r="M11" s="504" t="s">
        <v>226</v>
      </c>
      <c r="N11" s="504" t="s">
        <v>226</v>
      </c>
      <c r="P11" s="505" t="s">
        <v>544</v>
      </c>
    </row>
    <row r="12" spans="1:16">
      <c r="A12" s="505" t="s">
        <v>543</v>
      </c>
      <c r="B12" s="504" t="s">
        <v>226</v>
      </c>
      <c r="C12" s="504" t="s">
        <v>226</v>
      </c>
      <c r="D12" s="504" t="s">
        <v>226</v>
      </c>
      <c r="E12" s="504" t="s">
        <v>226</v>
      </c>
      <c r="F12" s="504" t="s">
        <v>226</v>
      </c>
      <c r="G12" s="504" t="s">
        <v>226</v>
      </c>
      <c r="H12" s="504" t="s">
        <v>226</v>
      </c>
      <c r="I12" s="504" t="s">
        <v>226</v>
      </c>
      <c r="J12" s="504" t="s">
        <v>226</v>
      </c>
      <c r="K12" s="504" t="s">
        <v>226</v>
      </c>
      <c r="L12" s="504" t="s">
        <v>226</v>
      </c>
      <c r="M12" s="504" t="s">
        <v>226</v>
      </c>
      <c r="N12" s="504" t="s">
        <v>226</v>
      </c>
      <c r="P12" s="505" t="s">
        <v>542</v>
      </c>
    </row>
    <row r="13" spans="1:16">
      <c r="A13" s="505" t="s">
        <v>541</v>
      </c>
      <c r="B13" s="504">
        <v>293.48662642626374</v>
      </c>
      <c r="C13" s="504">
        <v>475.57812854999997</v>
      </c>
      <c r="D13" s="504">
        <v>531.35199999999998</v>
      </c>
      <c r="E13" s="504">
        <v>591.75840256855247</v>
      </c>
      <c r="F13" s="504">
        <v>701.93132668159922</v>
      </c>
      <c r="G13" s="504">
        <v>936.55308024291708</v>
      </c>
      <c r="H13" s="504">
        <v>1068.0105884673508</v>
      </c>
      <c r="I13" s="504">
        <v>1268.0165334736546</v>
      </c>
      <c r="J13" s="504">
        <v>2338.6409273700001</v>
      </c>
      <c r="K13" s="504">
        <v>2517.5042000000008</v>
      </c>
      <c r="L13" s="504">
        <v>2353.1113</v>
      </c>
      <c r="M13" s="504">
        <v>3030.2028852519302</v>
      </c>
      <c r="N13" s="504">
        <v>3312.9326000000001</v>
      </c>
      <c r="P13" s="505" t="s">
        <v>540</v>
      </c>
    </row>
    <row r="14" spans="1:16">
      <c r="A14" s="505" t="s">
        <v>539</v>
      </c>
      <c r="B14" s="504">
        <v>10.7631841</v>
      </c>
      <c r="C14" s="504">
        <v>23.151044049999999</v>
      </c>
      <c r="D14" s="504">
        <v>46.701229999999995</v>
      </c>
      <c r="E14" s="504">
        <v>51.955699999999993</v>
      </c>
      <c r="F14" s="504">
        <v>56.363</v>
      </c>
      <c r="G14" s="504">
        <v>60.093773100000007</v>
      </c>
      <c r="H14" s="504">
        <v>69.5642</v>
      </c>
      <c r="I14" s="504">
        <v>71.618135779999989</v>
      </c>
      <c r="J14" s="504">
        <v>95.316399999999987</v>
      </c>
      <c r="K14" s="504">
        <v>118.09544800000003</v>
      </c>
      <c r="L14" s="504">
        <v>155.62829999999997</v>
      </c>
      <c r="M14" s="504">
        <v>174.3963</v>
      </c>
      <c r="N14" s="504">
        <v>194.46119999999999</v>
      </c>
      <c r="P14" s="505" t="s">
        <v>538</v>
      </c>
    </row>
    <row r="15" spans="1:16">
      <c r="A15" s="505" t="s">
        <v>537</v>
      </c>
      <c r="B15" s="504" t="s">
        <v>194</v>
      </c>
      <c r="C15" s="504" t="s">
        <v>194</v>
      </c>
      <c r="D15" s="504" t="s">
        <v>194</v>
      </c>
      <c r="E15" s="504" t="s">
        <v>194</v>
      </c>
      <c r="F15" s="504" t="s">
        <v>194</v>
      </c>
      <c r="G15" s="504" t="s">
        <v>194</v>
      </c>
      <c r="H15" s="504" t="s">
        <v>194</v>
      </c>
      <c r="I15" s="504" t="s">
        <v>194</v>
      </c>
      <c r="J15" s="504" t="s">
        <v>194</v>
      </c>
      <c r="K15" s="504" t="s">
        <v>194</v>
      </c>
      <c r="L15" s="504" t="s">
        <v>194</v>
      </c>
      <c r="M15" s="504" t="s">
        <v>194</v>
      </c>
      <c r="N15" s="504" t="s">
        <v>194</v>
      </c>
      <c r="P15" s="505" t="s">
        <v>536</v>
      </c>
    </row>
    <row r="16" spans="1:16" ht="18" customHeight="1">
      <c r="A16" s="506" t="s">
        <v>535</v>
      </c>
      <c r="B16" s="504">
        <v>1316.643432902564</v>
      </c>
      <c r="C16" s="504">
        <v>1857.612164189846</v>
      </c>
      <c r="D16" s="504">
        <v>2168.0133000000001</v>
      </c>
      <c r="E16" s="504">
        <v>2145.7738996328494</v>
      </c>
      <c r="F16" s="504">
        <v>2375.4214775947407</v>
      </c>
      <c r="G16" s="504">
        <v>2742.0496310051303</v>
      </c>
      <c r="H16" s="504">
        <v>3103.7787051292544</v>
      </c>
      <c r="I16" s="504">
        <v>3407.1575551879209</v>
      </c>
      <c r="J16" s="504">
        <v>4087.780192861348</v>
      </c>
      <c r="K16" s="504">
        <v>4390.0751887365632</v>
      </c>
      <c r="L16" s="504">
        <v>5996.5298799519369</v>
      </c>
      <c r="M16" s="504">
        <v>6532.6543579071358</v>
      </c>
      <c r="N16" s="504">
        <v>8635.9072945400003</v>
      </c>
      <c r="P16" s="481" t="s">
        <v>534</v>
      </c>
    </row>
    <row r="17" spans="1:16">
      <c r="A17" s="505" t="s">
        <v>533</v>
      </c>
      <c r="B17" s="504">
        <v>835.83299999999997</v>
      </c>
      <c r="C17" s="504">
        <v>1340.0661641898462</v>
      </c>
      <c r="D17" s="504">
        <v>1529.037</v>
      </c>
      <c r="E17" s="504">
        <v>1583.15814</v>
      </c>
      <c r="F17" s="504">
        <v>1719.6354000000001</v>
      </c>
      <c r="G17" s="504">
        <v>1974.8783699999997</v>
      </c>
      <c r="H17" s="504">
        <v>2228.2236000000003</v>
      </c>
      <c r="I17" s="504">
        <v>2508.76926</v>
      </c>
      <c r="J17" s="504">
        <v>2824.9175580399992</v>
      </c>
      <c r="K17" s="504">
        <v>3018.5437420365633</v>
      </c>
      <c r="L17" s="504">
        <v>3886.1261158219363</v>
      </c>
      <c r="M17" s="504">
        <v>4200.3900884000004</v>
      </c>
      <c r="N17" s="504">
        <v>5414.978000000001</v>
      </c>
      <c r="P17" s="505" t="s">
        <v>532</v>
      </c>
    </row>
    <row r="18" spans="1:16">
      <c r="A18" s="505" t="s">
        <v>531</v>
      </c>
      <c r="B18" s="504">
        <v>74.566148519999999</v>
      </c>
      <c r="C18" s="504">
        <v>137.28200000000001</v>
      </c>
      <c r="D18" s="504">
        <v>220.05430000000001</v>
      </c>
      <c r="E18" s="504">
        <v>180.50479999999999</v>
      </c>
      <c r="F18" s="504">
        <v>202.10897081764958</v>
      </c>
      <c r="G18" s="504">
        <v>220.62860000000001</v>
      </c>
      <c r="H18" s="504">
        <v>257.36150000000004</v>
      </c>
      <c r="I18" s="504">
        <v>219.80636666666669</v>
      </c>
      <c r="J18" s="504">
        <v>473.60269999999997</v>
      </c>
      <c r="K18" s="504">
        <v>448.13024300000001</v>
      </c>
      <c r="L18" s="504">
        <v>530.24051231999999</v>
      </c>
      <c r="M18" s="504">
        <v>617.87060000000008</v>
      </c>
      <c r="N18" s="504">
        <v>684.50279999999998</v>
      </c>
      <c r="P18" s="505" t="s">
        <v>530</v>
      </c>
    </row>
    <row r="19" spans="1:16">
      <c r="A19" s="503" t="s">
        <v>529</v>
      </c>
      <c r="B19" s="504">
        <v>406.24428438256399</v>
      </c>
      <c r="C19" s="504">
        <v>380.26399999999995</v>
      </c>
      <c r="D19" s="504">
        <v>418.92199999999997</v>
      </c>
      <c r="E19" s="504">
        <v>382.11095963284941</v>
      </c>
      <c r="F19" s="504">
        <v>453.67710677709101</v>
      </c>
      <c r="G19" s="504">
        <v>546.54266100513087</v>
      </c>
      <c r="H19" s="504">
        <v>618.19360512925414</v>
      </c>
      <c r="I19" s="504">
        <v>678.58192852125421</v>
      </c>
      <c r="J19" s="504">
        <v>789.25993482134868</v>
      </c>
      <c r="K19" s="504">
        <v>923.40120370000011</v>
      </c>
      <c r="L19" s="504">
        <v>1580.16325181</v>
      </c>
      <c r="M19" s="504">
        <v>1714.3936695071352</v>
      </c>
      <c r="N19" s="504">
        <v>2536.42649454</v>
      </c>
      <c r="P19" s="503" t="s">
        <v>528</v>
      </c>
    </row>
    <row r="20" spans="1:16">
      <c r="A20" s="503" t="s">
        <v>527</v>
      </c>
      <c r="B20" s="504" t="s">
        <v>194</v>
      </c>
      <c r="C20" s="504" t="s">
        <v>194</v>
      </c>
      <c r="D20" s="504" t="s">
        <v>194</v>
      </c>
      <c r="E20" s="504" t="s">
        <v>194</v>
      </c>
      <c r="F20" s="504" t="s">
        <v>194</v>
      </c>
      <c r="G20" s="504" t="s">
        <v>194</v>
      </c>
      <c r="H20" s="504" t="s">
        <v>194</v>
      </c>
      <c r="I20" s="504" t="s">
        <v>194</v>
      </c>
      <c r="J20" s="504" t="s">
        <v>194</v>
      </c>
      <c r="K20" s="504" t="s">
        <v>194</v>
      </c>
      <c r="L20" s="504" t="s">
        <v>194</v>
      </c>
      <c r="M20" s="504" t="s">
        <v>194</v>
      </c>
      <c r="N20" s="504" t="s">
        <v>194</v>
      </c>
      <c r="P20" s="503" t="s">
        <v>526</v>
      </c>
    </row>
    <row r="21" spans="1:16">
      <c r="A21" s="505" t="s">
        <v>525</v>
      </c>
      <c r="B21" s="504">
        <v>2.3529196099999998</v>
      </c>
      <c r="C21" s="504">
        <v>13.217000000000002</v>
      </c>
      <c r="D21" s="504">
        <v>1.4998740199999998</v>
      </c>
      <c r="E21" s="504">
        <v>0</v>
      </c>
      <c r="F21" s="504">
        <v>31.8</v>
      </c>
      <c r="G21" s="504">
        <v>2.2850719500000003</v>
      </c>
      <c r="H21" s="504">
        <v>2.5723868799999998</v>
      </c>
      <c r="I21" s="504">
        <v>2.6323114699999999</v>
      </c>
      <c r="J21" s="504">
        <v>47.982809340000003</v>
      </c>
      <c r="K21" s="504">
        <v>231.02356247957744</v>
      </c>
      <c r="L21" s="504">
        <v>288.52229999999997</v>
      </c>
      <c r="M21" s="504">
        <v>28.046346</v>
      </c>
      <c r="N21" s="504">
        <v>111.3847</v>
      </c>
      <c r="P21" s="505" t="s">
        <v>524</v>
      </c>
    </row>
    <row r="22" spans="1:16">
      <c r="A22" s="503" t="s">
        <v>523</v>
      </c>
      <c r="B22" s="504">
        <v>227.90241567146677</v>
      </c>
      <c r="C22" s="504">
        <v>454.61789675104467</v>
      </c>
      <c r="D22" s="504">
        <v>767.31628796870962</v>
      </c>
      <c r="E22" s="504">
        <v>899.50996214910572</v>
      </c>
      <c r="F22" s="504">
        <v>1023.6041984541099</v>
      </c>
      <c r="G22" s="504">
        <v>1108.9703458700001</v>
      </c>
      <c r="H22" s="504">
        <v>1555.9555151509749</v>
      </c>
      <c r="I22" s="504">
        <v>1795.4760445531329</v>
      </c>
      <c r="J22" s="504">
        <v>2096.8483339769318</v>
      </c>
      <c r="K22" s="504">
        <v>2060.9624421790777</v>
      </c>
      <c r="L22" s="504">
        <v>2548.8129498229691</v>
      </c>
      <c r="M22" s="504">
        <v>3970.8377657664132</v>
      </c>
      <c r="N22" s="504">
        <v>4752.4885833388216</v>
      </c>
      <c r="P22" s="503" t="s">
        <v>522</v>
      </c>
    </row>
    <row r="23" spans="1:16" s="500" customFormat="1" ht="33" customHeight="1">
      <c r="A23" s="501" t="s">
        <v>521</v>
      </c>
      <c r="B23" s="502">
        <v>1851.1485787102945</v>
      </c>
      <c r="C23" s="502">
        <v>2824.1762335408907</v>
      </c>
      <c r="D23" s="502">
        <v>3514.8826919887097</v>
      </c>
      <c r="E23" s="502">
        <v>3688.9979643505076</v>
      </c>
      <c r="F23" s="502">
        <v>4189.1200027304503</v>
      </c>
      <c r="G23" s="502">
        <v>4849.951902168048</v>
      </c>
      <c r="H23" s="502">
        <v>5799.8813956275799</v>
      </c>
      <c r="I23" s="502">
        <v>6544.9005804647077</v>
      </c>
      <c r="J23" s="502">
        <v>8666.5686635482816</v>
      </c>
      <c r="K23" s="502">
        <v>9317.6608413952199</v>
      </c>
      <c r="L23" s="502">
        <v>11342.604729774906</v>
      </c>
      <c r="M23" s="502">
        <v>13736.137654925478</v>
      </c>
      <c r="N23" s="502">
        <v>17007.174377878822</v>
      </c>
      <c r="P23" s="501" t="s">
        <v>520</v>
      </c>
    </row>
    <row r="24" spans="1:16">
      <c r="A24" s="499"/>
      <c r="B24" s="498"/>
      <c r="C24" s="498"/>
      <c r="D24" s="498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97"/>
      <c r="P24" s="497"/>
    </row>
    <row r="25" spans="1:16">
      <c r="A25" s="479"/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</row>
    <row r="26" spans="1:16">
      <c r="A26" s="465" t="s">
        <v>476</v>
      </c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</row>
    <row r="27" spans="1:16">
      <c r="A27" s="465"/>
    </row>
    <row r="28" spans="1:16">
      <c r="A28" s="59" t="s">
        <v>475</v>
      </c>
    </row>
    <row r="29" spans="1:16">
      <c r="A29" s="468"/>
    </row>
    <row r="30" spans="1:16">
      <c r="A30" s="479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7</vt:i4>
      </vt:variant>
    </vt:vector>
  </HeadingPairs>
  <TitlesOfParts>
    <vt:vector size="23" baseType="lpstr">
      <vt:lpstr>Index</vt:lpstr>
      <vt:lpstr>ec_PIE</vt:lpstr>
      <vt:lpstr>ec_PIEq</vt:lpstr>
      <vt:lpstr>Ec_CN1</vt:lpstr>
      <vt:lpstr>Ec_CN2</vt:lpstr>
      <vt:lpstr>Ec_oil</vt:lpstr>
      <vt:lpstr>Ec_BP</vt:lpstr>
      <vt:lpstr>Ec_exp</vt:lpstr>
      <vt:lpstr>Ec_imp</vt:lpstr>
      <vt:lpstr>EcXM</vt:lpstr>
      <vt:lpstr>EcX</vt:lpstr>
      <vt:lpstr>EcM</vt:lpstr>
      <vt:lpstr>Ec_DE</vt:lpstr>
      <vt:lpstr>Ec_mon</vt:lpstr>
      <vt:lpstr>Ec_BF</vt:lpstr>
      <vt:lpstr>Ec_IT</vt:lpstr>
      <vt:lpstr>Ec_exp!Print_Area_MI</vt:lpstr>
      <vt:lpstr>Ec_imp!Print_Area_MI</vt:lpstr>
      <vt:lpstr>Ec_mon!Print_Area_MI</vt:lpstr>
      <vt:lpstr>ec_PIE!Print_Titles</vt:lpstr>
      <vt:lpstr>EcM!Print_Titles</vt:lpstr>
      <vt:lpstr>EcX!Print_Titles</vt:lpstr>
      <vt:lpstr>EcXM!Print_Titles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ECUADOR STATISTICS</dc:subject>
  <dc:creator>JAZMIN CHIU</dc:creator>
  <cp:keywords>ECUADOR STATISTICS</cp:keywords>
  <cp:lastModifiedBy>jazmin chiu stange</cp:lastModifiedBy>
  <cp:lastPrinted>2012-07-23T20:23:15Z</cp:lastPrinted>
  <dcterms:created xsi:type="dcterms:W3CDTF">1999-03-12T17:06:25Z</dcterms:created>
  <dcterms:modified xsi:type="dcterms:W3CDTF">2013-10-03T15:42:14Z</dcterms:modified>
</cp:coreProperties>
</file>