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codeName="ThisWorkbook" defaultThemeVersion="124226"/>
  <bookViews>
    <workbookView xWindow="2040" yWindow="2580" windowWidth="13356" windowHeight="6804" tabRatio="912"/>
  </bookViews>
  <sheets>
    <sheet name="Index" sheetId="47" r:id="rId1"/>
    <sheet name="cu_PIE" sheetId="48" r:id="rId2"/>
    <sheet name="Cu_CN1" sheetId="52" r:id="rId3"/>
    <sheet name="Cu_CN2" sheetId="53" r:id="rId4"/>
    <sheet name="Cub_agri" sheetId="40" r:id="rId5"/>
    <sheet name="Cu_pec" sheetId="41" r:id="rId6"/>
    <sheet name="Cu_oil" sheetId="42" r:id="rId7"/>
    <sheet name="Cu_tur" sheetId="43" r:id="rId8"/>
    <sheet name="Cu_BP" sheetId="51" r:id="rId9"/>
    <sheet name="Cu_exp" sheetId="44" r:id="rId10"/>
    <sheet name="Cu_imp" sheetId="45" r:id="rId11"/>
    <sheet name="Cu_DE" sheetId="54" r:id="rId12"/>
    <sheet name="Cu_mon" sheetId="46" r:id="rId13"/>
    <sheet name="Cu_BF" sheetId="50" r:id="rId14"/>
    <sheet name="Cu_IT" sheetId="49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Fill" localSheetId="13" hidden="1">#REF!</definedName>
    <definedName name="_Fill" localSheetId="8" hidden="1">#REF!</definedName>
    <definedName name="_Fill" localSheetId="11" hidden="1">#REF!</definedName>
    <definedName name="_Fill" localSheetId="14" hidden="1">#REF!</definedName>
    <definedName name="_Fill" hidden="1">#REF!</definedName>
    <definedName name="_Key2" localSheetId="13" hidden="1">#REF!</definedName>
    <definedName name="_Key2" localSheetId="8" hidden="1">#REF!</definedName>
    <definedName name="_Key2" localSheetId="11" hidden="1">#REF!</definedName>
    <definedName name="_Key2" localSheetId="14" hidden="1">#REF!</definedName>
    <definedName name="_Key2" hidden="1">#REF!</definedName>
    <definedName name="_Order1" hidden="1">255</definedName>
    <definedName name="_Order2" hidden="1">255</definedName>
    <definedName name="_Parse_Out" localSheetId="13" hidden="1">#REF!</definedName>
    <definedName name="_Parse_Out" localSheetId="8" hidden="1">#REF!</definedName>
    <definedName name="_Parse_Out" localSheetId="11" hidden="1">#REF!</definedName>
    <definedName name="_Parse_Out" hidden="1">#REF!</definedName>
    <definedName name="_Regression_Int" localSheetId="13" hidden="1">1</definedName>
    <definedName name="_Regression_Int" localSheetId="8" hidden="1">1</definedName>
    <definedName name="_Regression_Int" localSheetId="3" hidden="1">1</definedName>
    <definedName name="_Regression_Int" localSheetId="11" hidden="1">1</definedName>
    <definedName name="_Regression_Int" localSheetId="9" hidden="1">1</definedName>
    <definedName name="_Regression_Int" localSheetId="10" hidden="1">1</definedName>
    <definedName name="_Regression_Int" localSheetId="6" hidden="1">1</definedName>
    <definedName name="_Regression_Int" localSheetId="5" hidden="1">1</definedName>
    <definedName name="_Regression_Int" localSheetId="7" hidden="1">1</definedName>
    <definedName name="_Sort" localSheetId="13" hidden="1">#REF!</definedName>
    <definedName name="_Sort" localSheetId="8" hidden="1">#REF!</definedName>
    <definedName name="_Sort" localSheetId="11" hidden="1">#REF!</definedName>
    <definedName name="_Sort" localSheetId="14" hidden="1">#REF!</definedName>
    <definedName name="_Sort" hidden="1">#REF!</definedName>
    <definedName name="ee" localSheetId="13" hidden="1">#REF!</definedName>
    <definedName name="ee" localSheetId="8" hidden="1">#REF!</definedName>
    <definedName name="ee" localSheetId="11" hidden="1">#REF!</definedName>
    <definedName name="ee" localSheetId="14" hidden="1">#REF!</definedName>
    <definedName name="ee" hidden="1">#REF!</definedName>
    <definedName name="ff" localSheetId="13" hidden="1">#REF!</definedName>
    <definedName name="ff" localSheetId="8" hidden="1">#REF!</definedName>
    <definedName name="ff" localSheetId="11" hidden="1">#REF!</definedName>
    <definedName name="ff" localSheetId="14" hidden="1">#REF!</definedName>
    <definedName name="ff" hidden="1">#REF!</definedName>
    <definedName name="ii" localSheetId="8" hidden="1">#REF!</definedName>
    <definedName name="ii" hidden="1">#REF!</definedName>
    <definedName name="oj" hidden="1">'[1]I-5'!$A$38:$A$43</definedName>
    <definedName name="ojo" localSheetId="13" hidden="1">#REF!</definedName>
    <definedName name="ojo" localSheetId="8" hidden="1">#REF!</definedName>
    <definedName name="ojo" localSheetId="11" hidden="1">#REF!</definedName>
    <definedName name="ojo" localSheetId="14" hidden="1">#REF!</definedName>
    <definedName name="ojo" hidden="1">#REF!</definedName>
    <definedName name="YU" localSheetId="13" hidden="1">#REF!</definedName>
    <definedName name="YU" localSheetId="8" hidden="1">#REF!</definedName>
    <definedName name="YU" localSheetId="11" hidden="1">#REF!</definedName>
    <definedName name="YU" localSheetId="14" hidden="1">#REF!</definedName>
    <definedName name="YU" hidden="1">#REF!</definedName>
  </definedNames>
  <calcPr calcId="125725"/>
</workbook>
</file>

<file path=xl/calcChain.xml><?xml version="1.0" encoding="utf-8"?>
<calcChain xmlns="http://schemas.openxmlformats.org/spreadsheetml/2006/main">
  <c r="B8" i="54"/>
  <c r="C8"/>
  <c r="D8"/>
  <c r="E8"/>
  <c r="F8"/>
  <c r="G8"/>
  <c r="H8"/>
  <c r="I8"/>
  <c r="J8"/>
  <c r="K8"/>
  <c r="L8"/>
  <c r="M8"/>
  <c r="N8"/>
  <c r="B9"/>
  <c r="C9"/>
  <c r="D9"/>
  <c r="E9"/>
  <c r="F9"/>
  <c r="G9"/>
  <c r="H9"/>
  <c r="I9"/>
  <c r="J9"/>
  <c r="K9"/>
  <c r="L9"/>
  <c r="M9"/>
  <c r="N9"/>
  <c r="B10"/>
  <c r="C10"/>
  <c r="D10"/>
  <c r="E10"/>
  <c r="F10"/>
  <c r="G10"/>
  <c r="H10"/>
  <c r="I10"/>
  <c r="J10"/>
  <c r="K10"/>
  <c r="L10"/>
  <c r="M10"/>
  <c r="N10"/>
  <c r="B14"/>
  <c r="C14"/>
  <c r="D14"/>
  <c r="E14"/>
  <c r="F14"/>
  <c r="G14"/>
  <c r="H14"/>
  <c r="I14"/>
  <c r="J14"/>
  <c r="K14"/>
  <c r="L14"/>
  <c r="M14"/>
  <c r="N14"/>
  <c r="B15"/>
  <c r="C15"/>
  <c r="D15"/>
  <c r="E15"/>
  <c r="F15"/>
  <c r="G15"/>
  <c r="H15"/>
  <c r="I15"/>
  <c r="J15"/>
  <c r="K15"/>
  <c r="L15"/>
  <c r="M15"/>
  <c r="N15"/>
  <c r="B17"/>
  <c r="C17"/>
  <c r="D17"/>
  <c r="E17"/>
  <c r="F17"/>
  <c r="G17"/>
  <c r="H17"/>
  <c r="I17"/>
  <c r="J17"/>
  <c r="K17"/>
  <c r="L17"/>
  <c r="M17"/>
  <c r="N17"/>
  <c r="B18"/>
  <c r="C18"/>
  <c r="D18"/>
  <c r="E18"/>
  <c r="F18"/>
  <c r="G18"/>
  <c r="H18"/>
  <c r="I18"/>
  <c r="J18"/>
  <c r="K18"/>
  <c r="L18"/>
  <c r="M18"/>
  <c r="N18"/>
  <c r="B19"/>
  <c r="C19"/>
  <c r="D19"/>
  <c r="E19"/>
  <c r="F19"/>
  <c r="G19"/>
  <c r="H19"/>
  <c r="I19"/>
  <c r="J19"/>
  <c r="K19"/>
  <c r="L19"/>
  <c r="M19"/>
  <c r="N19"/>
  <c r="B20"/>
  <c r="C20"/>
  <c r="D20"/>
  <c r="E20"/>
  <c r="F20"/>
  <c r="G20"/>
  <c r="H20"/>
  <c r="I20"/>
  <c r="J20"/>
  <c r="K20"/>
  <c r="L20"/>
  <c r="M20"/>
  <c r="N20"/>
  <c r="B21"/>
  <c r="C21"/>
  <c r="D21"/>
  <c r="E21"/>
  <c r="F21"/>
  <c r="G21"/>
  <c r="H21"/>
  <c r="I21"/>
  <c r="J21"/>
  <c r="K21"/>
  <c r="L21"/>
  <c r="M21"/>
  <c r="N21"/>
  <c r="B22"/>
  <c r="C22"/>
  <c r="D22"/>
  <c r="E22"/>
  <c r="F22"/>
  <c r="G22"/>
  <c r="H22"/>
  <c r="I22"/>
  <c r="J22"/>
  <c r="K22"/>
  <c r="L22"/>
  <c r="M22"/>
  <c r="N22"/>
  <c r="B23"/>
  <c r="C23"/>
  <c r="D23"/>
  <c r="E23"/>
  <c r="F23"/>
  <c r="G23"/>
  <c r="H23"/>
  <c r="I23"/>
  <c r="J23"/>
  <c r="K23"/>
  <c r="L23"/>
  <c r="M23"/>
  <c r="N23"/>
  <c r="B10" i="53" l="1"/>
  <c r="C10"/>
  <c r="D10"/>
  <c r="E10"/>
  <c r="F10"/>
  <c r="G10"/>
  <c r="H10"/>
  <c r="I10"/>
  <c r="J10"/>
  <c r="K10"/>
  <c r="L10"/>
  <c r="M10"/>
  <c r="N10"/>
  <c r="B11"/>
  <c r="C11"/>
  <c r="D11"/>
  <c r="E11"/>
  <c r="F11"/>
  <c r="G11"/>
  <c r="H11"/>
  <c r="I11"/>
  <c r="J11"/>
  <c r="K11"/>
  <c r="L11"/>
  <c r="M11"/>
  <c r="N11"/>
  <c r="B12"/>
  <c r="C12"/>
  <c r="D12"/>
  <c r="E12"/>
  <c r="F12"/>
  <c r="G12"/>
  <c r="H12"/>
  <c r="I12"/>
  <c r="J12"/>
  <c r="K12"/>
  <c r="L12"/>
  <c r="M12"/>
  <c r="N12"/>
  <c r="B14"/>
  <c r="C14"/>
  <c r="D14"/>
  <c r="E14"/>
  <c r="F14"/>
  <c r="G14"/>
  <c r="H14"/>
  <c r="I14"/>
  <c r="J14"/>
  <c r="K14"/>
  <c r="L14"/>
  <c r="M14"/>
  <c r="N14"/>
  <c r="B15"/>
  <c r="C15"/>
  <c r="D15"/>
  <c r="E15"/>
  <c r="F15"/>
  <c r="G15"/>
  <c r="H15"/>
  <c r="I15"/>
  <c r="J15"/>
  <c r="K15"/>
  <c r="L15"/>
  <c r="M15"/>
  <c r="N15"/>
  <c r="B16"/>
  <c r="C16"/>
  <c r="D16"/>
  <c r="E16"/>
  <c r="F16"/>
  <c r="G16"/>
  <c r="H16"/>
  <c r="I16"/>
  <c r="J16"/>
  <c r="K16"/>
  <c r="L16"/>
  <c r="M16"/>
  <c r="N16"/>
  <c r="B17"/>
  <c r="C17"/>
  <c r="D17"/>
  <c r="E17"/>
  <c r="F17"/>
  <c r="G17"/>
  <c r="H17"/>
  <c r="I17"/>
  <c r="J17"/>
  <c r="K17"/>
  <c r="L17"/>
  <c r="M17"/>
  <c r="N17"/>
  <c r="B18"/>
  <c r="C18"/>
  <c r="D18"/>
  <c r="E18"/>
  <c r="F18"/>
  <c r="G18"/>
  <c r="H18"/>
  <c r="I18"/>
  <c r="J18"/>
  <c r="K18"/>
  <c r="L18"/>
  <c r="M18"/>
  <c r="N18"/>
  <c r="B19"/>
  <c r="C19"/>
  <c r="D19"/>
  <c r="E19"/>
  <c r="F19"/>
  <c r="G19"/>
  <c r="H19"/>
  <c r="I19"/>
  <c r="J19"/>
  <c r="K19"/>
  <c r="L19"/>
  <c r="M19"/>
  <c r="N19"/>
  <c r="B20"/>
  <c r="C20"/>
  <c r="D20"/>
  <c r="E20"/>
  <c r="F20"/>
  <c r="G20"/>
  <c r="H20"/>
  <c r="I20"/>
  <c r="J20"/>
  <c r="K20"/>
  <c r="L20"/>
  <c r="M20"/>
  <c r="N20"/>
  <c r="B21"/>
  <c r="C21"/>
  <c r="D21"/>
  <c r="E21"/>
  <c r="F21"/>
  <c r="G21"/>
  <c r="H21"/>
  <c r="I21"/>
  <c r="J21"/>
  <c r="K21"/>
  <c r="L21"/>
  <c r="M21"/>
  <c r="N21"/>
  <c r="B22"/>
  <c r="C22"/>
  <c r="D22"/>
  <c r="E22"/>
  <c r="F22"/>
  <c r="G22"/>
  <c r="H22"/>
  <c r="I22"/>
  <c r="J22"/>
  <c r="K22"/>
  <c r="L22"/>
  <c r="M22"/>
  <c r="N22"/>
  <c r="B23"/>
  <c r="C23"/>
  <c r="D23"/>
  <c r="E23"/>
  <c r="F23"/>
  <c r="G23"/>
  <c r="H23"/>
  <c r="I23"/>
  <c r="J23"/>
  <c r="K23"/>
  <c r="L23"/>
  <c r="M23"/>
  <c r="B10" i="52"/>
  <c r="C10"/>
  <c r="D10"/>
  <c r="E10"/>
  <c r="F10"/>
  <c r="G10"/>
  <c r="H10"/>
  <c r="I10"/>
  <c r="J10"/>
  <c r="K10"/>
  <c r="L10"/>
  <c r="M10"/>
  <c r="N10"/>
  <c r="B11"/>
  <c r="C11"/>
  <c r="D11"/>
  <c r="E11"/>
  <c r="F11"/>
  <c r="G11"/>
  <c r="H11"/>
  <c r="I11"/>
  <c r="J11"/>
  <c r="K11"/>
  <c r="L11"/>
  <c r="M11"/>
  <c r="N11"/>
  <c r="B12"/>
  <c r="C12"/>
  <c r="D12"/>
  <c r="E12"/>
  <c r="F12"/>
  <c r="G12"/>
  <c r="H12"/>
  <c r="I12"/>
  <c r="J12"/>
  <c r="K12"/>
  <c r="L12"/>
  <c r="M12"/>
  <c r="N12"/>
  <c r="B13"/>
  <c r="C13"/>
  <c r="D13"/>
  <c r="E13"/>
  <c r="F13"/>
  <c r="G13"/>
  <c r="H13"/>
  <c r="I13"/>
  <c r="J13"/>
  <c r="K13"/>
  <c r="L13"/>
  <c r="M13"/>
  <c r="N13"/>
  <c r="B14"/>
  <c r="C14"/>
  <c r="D14"/>
  <c r="E14"/>
  <c r="F14"/>
  <c r="G14"/>
  <c r="H14"/>
  <c r="I14"/>
  <c r="J14"/>
  <c r="K14"/>
  <c r="L14"/>
  <c r="M14"/>
  <c r="N14"/>
  <c r="B15"/>
  <c r="C15"/>
  <c r="D15"/>
  <c r="E15"/>
  <c r="F15"/>
  <c r="G15"/>
  <c r="H15"/>
  <c r="I15"/>
  <c r="J15"/>
  <c r="K15"/>
  <c r="L15"/>
  <c r="M15"/>
  <c r="N15"/>
  <c r="B17"/>
  <c r="C17"/>
  <c r="D17"/>
  <c r="E17"/>
  <c r="F17"/>
  <c r="G17"/>
  <c r="H17"/>
  <c r="I17"/>
  <c r="J17"/>
  <c r="K17"/>
  <c r="L17"/>
  <c r="M17"/>
  <c r="N17"/>
  <c r="B18"/>
  <c r="C18"/>
  <c r="D18"/>
  <c r="E18"/>
  <c r="F18"/>
  <c r="G18"/>
  <c r="H18"/>
  <c r="I18"/>
  <c r="J18"/>
  <c r="K18"/>
  <c r="L18"/>
  <c r="M18"/>
  <c r="N18"/>
  <c r="B20"/>
  <c r="C20"/>
  <c r="D20"/>
  <c r="E20"/>
  <c r="F20"/>
  <c r="G20"/>
  <c r="H20"/>
  <c r="I20"/>
  <c r="J20"/>
  <c r="K20"/>
  <c r="L20"/>
  <c r="M20"/>
  <c r="N20"/>
  <c r="B21"/>
  <c r="C21"/>
  <c r="D21"/>
  <c r="E21"/>
  <c r="F21"/>
  <c r="G21"/>
  <c r="H21"/>
  <c r="I21"/>
  <c r="J21"/>
  <c r="K21"/>
  <c r="L21"/>
  <c r="M21"/>
  <c r="N21"/>
  <c r="B22"/>
  <c r="C22"/>
  <c r="D22"/>
  <c r="E22"/>
  <c r="F22"/>
  <c r="G22"/>
  <c r="H22"/>
  <c r="I22"/>
  <c r="J22"/>
  <c r="K22"/>
  <c r="L22"/>
  <c r="M22"/>
  <c r="N22"/>
  <c r="B8" i="51"/>
  <c r="C8"/>
  <c r="D8"/>
  <c r="E8"/>
  <c r="F8"/>
  <c r="G8"/>
  <c r="H8"/>
  <c r="I8"/>
  <c r="B9"/>
  <c r="C9"/>
  <c r="D9"/>
  <c r="E9"/>
  <c r="F9"/>
  <c r="G9"/>
  <c r="H9"/>
  <c r="I9"/>
  <c r="B10"/>
  <c r="C10"/>
  <c r="D10"/>
  <c r="E10"/>
  <c r="F10"/>
  <c r="G10"/>
  <c r="H10"/>
  <c r="I10"/>
  <c r="B11"/>
  <c r="C11"/>
  <c r="D11"/>
  <c r="E11"/>
  <c r="F11"/>
  <c r="G11"/>
  <c r="H11"/>
  <c r="I11"/>
  <c r="B12"/>
  <c r="C12"/>
  <c r="D12"/>
  <c r="E12"/>
  <c r="F12"/>
  <c r="G12"/>
  <c r="H12"/>
  <c r="I12"/>
  <c r="B13"/>
  <c r="C13"/>
  <c r="D13"/>
  <c r="E13"/>
  <c r="F13"/>
  <c r="G13"/>
  <c r="H13"/>
  <c r="I13"/>
  <c r="B14"/>
  <c r="C14"/>
  <c r="D14"/>
  <c r="E14"/>
  <c r="F14"/>
  <c r="G14"/>
  <c r="H14"/>
  <c r="I14"/>
  <c r="B15"/>
  <c r="C15"/>
  <c r="D15"/>
  <c r="E15"/>
  <c r="F15"/>
  <c r="G15"/>
  <c r="H15"/>
  <c r="I15"/>
  <c r="B16"/>
  <c r="C16"/>
  <c r="D16"/>
  <c r="E16"/>
  <c r="F16"/>
  <c r="G16"/>
  <c r="H16"/>
  <c r="I16"/>
  <c r="B17"/>
  <c r="C17"/>
  <c r="D17"/>
  <c r="E17"/>
  <c r="F17"/>
  <c r="G17"/>
  <c r="H17"/>
  <c r="I17"/>
  <c r="B18"/>
  <c r="C18"/>
  <c r="D18"/>
  <c r="E18"/>
  <c r="F18"/>
  <c r="G18"/>
  <c r="H18"/>
  <c r="I18"/>
  <c r="B19"/>
  <c r="C19"/>
  <c r="D19"/>
  <c r="E19"/>
  <c r="F19"/>
  <c r="G19"/>
  <c r="H19"/>
  <c r="I19"/>
  <c r="B20"/>
  <c r="C20"/>
  <c r="D20"/>
  <c r="E20"/>
  <c r="F20"/>
  <c r="G20"/>
  <c r="H20"/>
  <c r="I20"/>
  <c r="B21"/>
  <c r="C21"/>
  <c r="D21"/>
  <c r="E21"/>
  <c r="F21"/>
  <c r="G21"/>
  <c r="H21"/>
  <c r="I21"/>
  <c r="B22"/>
  <c r="C22"/>
  <c r="D22"/>
  <c r="E22"/>
  <c r="F22"/>
  <c r="G22"/>
  <c r="H22"/>
  <c r="I22"/>
  <c r="B23"/>
  <c r="C23"/>
  <c r="D23"/>
  <c r="E23"/>
  <c r="F23"/>
  <c r="G23"/>
  <c r="H23"/>
  <c r="I23"/>
  <c r="B24"/>
  <c r="C24"/>
  <c r="D24"/>
  <c r="E24"/>
  <c r="F24"/>
  <c r="G24"/>
  <c r="H24"/>
  <c r="I24"/>
  <c r="B25"/>
  <c r="C25"/>
  <c r="D25"/>
  <c r="E25"/>
  <c r="F25"/>
  <c r="G25"/>
  <c r="H25"/>
  <c r="I25"/>
  <c r="B26"/>
  <c r="C26"/>
  <c r="D26"/>
  <c r="E26"/>
  <c r="F26"/>
  <c r="G26"/>
  <c r="H26"/>
  <c r="I26"/>
  <c r="B27"/>
  <c r="C27"/>
  <c r="D27"/>
  <c r="E27"/>
  <c r="F27"/>
  <c r="G27"/>
  <c r="H27"/>
  <c r="I27"/>
  <c r="B28"/>
  <c r="C28"/>
  <c r="D28"/>
  <c r="E28"/>
  <c r="F28"/>
  <c r="G28"/>
  <c r="H28"/>
  <c r="I28"/>
  <c r="B29"/>
  <c r="C29"/>
  <c r="D29"/>
  <c r="E29"/>
  <c r="F29"/>
  <c r="G29"/>
  <c r="H29"/>
  <c r="I29"/>
  <c r="B30"/>
  <c r="C30"/>
  <c r="D30"/>
  <c r="E30"/>
  <c r="F30"/>
  <c r="G30"/>
  <c r="H30"/>
  <c r="I30"/>
  <c r="B31"/>
  <c r="C31"/>
  <c r="D31"/>
  <c r="E31"/>
  <c r="F31"/>
  <c r="G31"/>
  <c r="H31"/>
  <c r="I31"/>
  <c r="B32"/>
  <c r="C32"/>
  <c r="D32"/>
  <c r="E32"/>
  <c r="F32"/>
  <c r="G32"/>
  <c r="H32"/>
  <c r="I32"/>
  <c r="B33"/>
  <c r="C33"/>
  <c r="D33"/>
  <c r="E33"/>
  <c r="F33"/>
  <c r="G33"/>
  <c r="H33"/>
  <c r="I33"/>
  <c r="B34"/>
  <c r="C34"/>
  <c r="D34"/>
  <c r="E34"/>
  <c r="F34"/>
  <c r="G34"/>
  <c r="H34"/>
  <c r="I34"/>
  <c r="B35"/>
  <c r="C35"/>
  <c r="D35"/>
  <c r="E35"/>
  <c r="F35"/>
  <c r="G35"/>
  <c r="H35"/>
  <c r="I35"/>
  <c r="B36"/>
  <c r="C36"/>
  <c r="D36"/>
  <c r="E36"/>
  <c r="F36"/>
  <c r="G36"/>
  <c r="H36"/>
  <c r="I36"/>
  <c r="B37"/>
  <c r="C37"/>
  <c r="D37"/>
  <c r="E37"/>
  <c r="F37"/>
  <c r="G37"/>
  <c r="H37"/>
  <c r="I37"/>
  <c r="B38"/>
  <c r="C38"/>
  <c r="D38"/>
  <c r="E38"/>
  <c r="F38"/>
  <c r="G38"/>
  <c r="H38"/>
  <c r="I38"/>
  <c r="B39"/>
  <c r="C39"/>
  <c r="D39"/>
  <c r="E39"/>
  <c r="F39"/>
  <c r="G39"/>
  <c r="H39"/>
  <c r="I39"/>
  <c r="B40"/>
  <c r="C40"/>
  <c r="D40"/>
  <c r="E40"/>
  <c r="F40"/>
  <c r="G40"/>
  <c r="H40"/>
  <c r="I40"/>
  <c r="B41"/>
  <c r="C41"/>
  <c r="D41"/>
  <c r="E41"/>
  <c r="F41"/>
  <c r="G41"/>
  <c r="H41"/>
  <c r="I41"/>
  <c r="B42"/>
  <c r="C42"/>
  <c r="D42"/>
  <c r="E42"/>
  <c r="F42"/>
  <c r="G42"/>
  <c r="H42"/>
  <c r="I42"/>
  <c r="B43"/>
  <c r="C43"/>
  <c r="D43"/>
  <c r="E43"/>
  <c r="F43"/>
  <c r="G43"/>
  <c r="H43"/>
  <c r="I43"/>
  <c r="B44"/>
  <c r="C44"/>
  <c r="D44"/>
  <c r="E44"/>
  <c r="F44"/>
  <c r="G44"/>
  <c r="H44"/>
  <c r="I44"/>
  <c r="B45"/>
  <c r="C45"/>
  <c r="D45"/>
  <c r="E45"/>
  <c r="F45"/>
  <c r="G45"/>
  <c r="H45"/>
  <c r="I45"/>
  <c r="B46"/>
  <c r="C46"/>
  <c r="D46"/>
  <c r="E46"/>
  <c r="F46"/>
  <c r="G46"/>
  <c r="H46"/>
  <c r="I46"/>
  <c r="B47"/>
  <c r="C47"/>
  <c r="D47"/>
  <c r="E47"/>
  <c r="F47"/>
  <c r="G47"/>
  <c r="H47"/>
  <c r="I47"/>
  <c r="B48"/>
  <c r="C48"/>
  <c r="D48"/>
  <c r="E48"/>
  <c r="F48"/>
  <c r="G48"/>
  <c r="H48"/>
  <c r="I48"/>
  <c r="B49"/>
  <c r="C49"/>
  <c r="D49"/>
  <c r="E49"/>
  <c r="F49"/>
  <c r="G49"/>
  <c r="H49"/>
  <c r="I49"/>
  <c r="B50"/>
  <c r="C50"/>
  <c r="D50"/>
  <c r="E50"/>
  <c r="F50"/>
  <c r="G50"/>
  <c r="H50"/>
  <c r="I50"/>
  <c r="B51"/>
  <c r="C51"/>
  <c r="D51"/>
  <c r="E51"/>
  <c r="F51"/>
  <c r="G51"/>
  <c r="H51"/>
  <c r="I51"/>
  <c r="B52"/>
  <c r="C52"/>
  <c r="D52"/>
  <c r="E52"/>
  <c r="F52"/>
  <c r="G52"/>
  <c r="H52"/>
  <c r="I52"/>
  <c r="B53"/>
  <c r="C53"/>
  <c r="D53"/>
  <c r="E53"/>
  <c r="F53"/>
  <c r="G53"/>
  <c r="H53"/>
  <c r="I53"/>
  <c r="B54"/>
  <c r="C54"/>
  <c r="D54"/>
  <c r="E54"/>
  <c r="F54"/>
  <c r="G54"/>
  <c r="H54"/>
  <c r="I54"/>
  <c r="B55"/>
  <c r="C55"/>
  <c r="D55"/>
  <c r="E55"/>
  <c r="F55"/>
  <c r="G55"/>
  <c r="H55"/>
  <c r="I55"/>
  <c r="B56"/>
  <c r="C56"/>
  <c r="D56"/>
  <c r="E56"/>
  <c r="F56"/>
  <c r="G56"/>
  <c r="H56"/>
  <c r="I56"/>
  <c r="B57"/>
  <c r="C57"/>
  <c r="D57"/>
  <c r="E57"/>
  <c r="F57"/>
  <c r="G57"/>
  <c r="H57"/>
  <c r="I57"/>
  <c r="B58"/>
  <c r="C58"/>
  <c r="D58"/>
  <c r="E58"/>
  <c r="F58"/>
  <c r="G58"/>
  <c r="H58"/>
  <c r="I58"/>
  <c r="B59"/>
  <c r="C59"/>
  <c r="D59"/>
  <c r="E59"/>
  <c r="F59"/>
  <c r="G59"/>
  <c r="H59"/>
  <c r="I59"/>
  <c r="B60"/>
  <c r="C60"/>
  <c r="D60"/>
  <c r="E60"/>
  <c r="F60"/>
  <c r="G60"/>
  <c r="H60"/>
  <c r="I60"/>
  <c r="B61"/>
  <c r="C61"/>
  <c r="D61"/>
  <c r="E61"/>
  <c r="F61"/>
  <c r="G61"/>
  <c r="H61"/>
  <c r="I61"/>
  <c r="B62"/>
  <c r="C62"/>
  <c r="D62"/>
  <c r="E62"/>
  <c r="F62"/>
  <c r="G62"/>
  <c r="H62"/>
  <c r="I62"/>
  <c r="A65"/>
  <c r="A66"/>
  <c r="A68"/>
  <c r="A69"/>
  <c r="B8" i="50"/>
  <c r="C8"/>
  <c r="D8"/>
  <c r="E8"/>
  <c r="F8"/>
  <c r="G8"/>
  <c r="H8"/>
  <c r="I8"/>
  <c r="J8"/>
  <c r="K8"/>
  <c r="L8"/>
  <c r="M8"/>
  <c r="N8"/>
  <c r="B9"/>
  <c r="C9"/>
  <c r="D9"/>
  <c r="E9"/>
  <c r="F9"/>
  <c r="G9"/>
  <c r="H9"/>
  <c r="I9"/>
  <c r="J9"/>
  <c r="K9"/>
  <c r="L9"/>
  <c r="M9"/>
  <c r="N9"/>
  <c r="B10"/>
  <c r="C10"/>
  <c r="D10"/>
  <c r="E10"/>
  <c r="F10"/>
  <c r="G10"/>
  <c r="H10"/>
  <c r="I10"/>
  <c r="J10"/>
  <c r="K10"/>
  <c r="L10"/>
  <c r="M10"/>
  <c r="N10"/>
  <c r="B11"/>
  <c r="C11"/>
  <c r="D11"/>
  <c r="E11"/>
  <c r="F11"/>
  <c r="G11"/>
  <c r="H11"/>
  <c r="I11"/>
  <c r="J11"/>
  <c r="K11"/>
  <c r="L11"/>
  <c r="M11"/>
  <c r="N11"/>
  <c r="B12"/>
  <c r="C12"/>
  <c r="D12"/>
  <c r="E12"/>
  <c r="F12"/>
  <c r="G12"/>
  <c r="H12"/>
  <c r="I12"/>
  <c r="J12"/>
  <c r="K12"/>
  <c r="L12"/>
  <c r="M12"/>
  <c r="N12"/>
  <c r="B13"/>
  <c r="C13"/>
  <c r="D13"/>
  <c r="E13"/>
  <c r="F13"/>
  <c r="G13"/>
  <c r="H13"/>
  <c r="I13"/>
  <c r="J13"/>
  <c r="K13"/>
  <c r="L13"/>
  <c r="M13"/>
  <c r="N13"/>
  <c r="B14"/>
  <c r="C14"/>
  <c r="D14"/>
  <c r="E14"/>
  <c r="F14"/>
  <c r="G14"/>
  <c r="H14"/>
  <c r="I14"/>
  <c r="J14"/>
  <c r="K14"/>
  <c r="L14"/>
  <c r="M14"/>
  <c r="N14"/>
  <c r="B15"/>
  <c r="C15"/>
  <c r="D15"/>
  <c r="E15"/>
  <c r="F15"/>
  <c r="G15"/>
  <c r="H15"/>
  <c r="I15"/>
  <c r="J15"/>
  <c r="K15"/>
  <c r="L15"/>
  <c r="M15"/>
  <c r="N15"/>
  <c r="B16"/>
  <c r="C16"/>
  <c r="D16"/>
  <c r="E16"/>
  <c r="F16"/>
  <c r="G16"/>
  <c r="H16"/>
  <c r="I16"/>
  <c r="J16"/>
  <c r="K16"/>
  <c r="L16"/>
  <c r="M16"/>
  <c r="N16"/>
  <c r="B17"/>
  <c r="C17"/>
  <c r="D17"/>
  <c r="E17"/>
  <c r="F17"/>
  <c r="G17"/>
  <c r="H17"/>
  <c r="I17"/>
  <c r="J17"/>
  <c r="K17"/>
  <c r="L17"/>
  <c r="M17"/>
  <c r="N17"/>
  <c r="B18"/>
  <c r="C18"/>
  <c r="D18"/>
  <c r="E18"/>
  <c r="F18"/>
  <c r="G18"/>
  <c r="H18"/>
  <c r="I18"/>
  <c r="J18"/>
  <c r="K18"/>
  <c r="L18"/>
  <c r="M18"/>
  <c r="N18"/>
  <c r="B19"/>
  <c r="C19"/>
  <c r="D19"/>
  <c r="E19"/>
  <c r="F19"/>
  <c r="G19"/>
  <c r="H19"/>
  <c r="I19"/>
  <c r="J19"/>
  <c r="K19"/>
  <c r="L19"/>
  <c r="M19"/>
  <c r="N19"/>
  <c r="B20"/>
  <c r="C20"/>
  <c r="D20"/>
  <c r="E20"/>
  <c r="F20"/>
  <c r="G20"/>
  <c r="H20"/>
  <c r="I20"/>
  <c r="J20"/>
  <c r="K20"/>
  <c r="L20"/>
  <c r="M20"/>
  <c r="N20"/>
  <c r="B21"/>
  <c r="C21"/>
  <c r="D21"/>
  <c r="E21"/>
  <c r="F21"/>
  <c r="G21"/>
  <c r="H21"/>
  <c r="I21"/>
  <c r="J21"/>
  <c r="K21"/>
  <c r="L21"/>
  <c r="M21"/>
  <c r="N21"/>
  <c r="B22"/>
  <c r="C22"/>
  <c r="D22"/>
  <c r="E22"/>
  <c r="F22"/>
  <c r="G22"/>
  <c r="H22"/>
  <c r="I22"/>
  <c r="J22"/>
  <c r="K22"/>
  <c r="L22"/>
  <c r="M22"/>
  <c r="N22"/>
  <c r="B23"/>
  <c r="C23"/>
  <c r="D23"/>
  <c r="E23"/>
  <c r="F23"/>
  <c r="G23"/>
  <c r="H23"/>
  <c r="I23"/>
  <c r="J23"/>
  <c r="K23"/>
  <c r="L23"/>
  <c r="M23"/>
  <c r="N23"/>
  <c r="B24"/>
  <c r="C24"/>
  <c r="D24"/>
  <c r="E24"/>
  <c r="F24"/>
  <c r="G24"/>
  <c r="H24"/>
  <c r="I24"/>
  <c r="J24"/>
  <c r="K24"/>
  <c r="L24"/>
  <c r="M24"/>
  <c r="N24"/>
  <c r="B25"/>
  <c r="C25"/>
  <c r="D25"/>
  <c r="E25"/>
  <c r="F25"/>
  <c r="G25"/>
  <c r="H25"/>
  <c r="I25"/>
  <c r="J25"/>
  <c r="K25"/>
  <c r="L25"/>
  <c r="M25"/>
  <c r="N25"/>
  <c r="B26"/>
  <c r="C26"/>
  <c r="D26"/>
  <c r="E26"/>
  <c r="F26"/>
  <c r="G26"/>
  <c r="H26"/>
  <c r="I26"/>
  <c r="J26"/>
  <c r="K26"/>
  <c r="L26"/>
  <c r="M26"/>
  <c r="N26"/>
  <c r="B27"/>
  <c r="C27"/>
  <c r="D27"/>
  <c r="E27"/>
  <c r="F27"/>
  <c r="G27"/>
  <c r="H27"/>
  <c r="I27"/>
  <c r="J27"/>
  <c r="K27"/>
  <c r="L27"/>
  <c r="M27"/>
  <c r="N27"/>
  <c r="P2" i="49"/>
  <c r="B8"/>
  <c r="C8"/>
  <c r="D8"/>
  <c r="E8"/>
  <c r="F8"/>
  <c r="G8"/>
  <c r="H8"/>
  <c r="I8"/>
  <c r="J8"/>
  <c r="K8"/>
  <c r="L8"/>
  <c r="M8"/>
  <c r="N8"/>
  <c r="B9"/>
  <c r="C9"/>
  <c r="D9"/>
  <c r="E9"/>
  <c r="F9"/>
  <c r="G9"/>
  <c r="H9"/>
  <c r="I9"/>
  <c r="J9"/>
  <c r="K9"/>
  <c r="L9"/>
  <c r="M9"/>
  <c r="N9"/>
  <c r="B10"/>
  <c r="C10"/>
  <c r="D10"/>
  <c r="E10"/>
  <c r="F10"/>
  <c r="G10"/>
  <c r="H10"/>
  <c r="I10"/>
  <c r="J10"/>
  <c r="K10"/>
  <c r="L10"/>
  <c r="M10"/>
  <c r="N10"/>
  <c r="B11"/>
  <c r="C11"/>
  <c r="D11"/>
  <c r="E11"/>
  <c r="F11"/>
  <c r="G11"/>
  <c r="H11"/>
  <c r="I11"/>
  <c r="J11"/>
  <c r="K11"/>
  <c r="L11"/>
  <c r="M11"/>
  <c r="N11"/>
  <c r="B12"/>
  <c r="C12"/>
  <c r="D12"/>
  <c r="E12"/>
  <c r="F12"/>
  <c r="G12"/>
  <c r="H12"/>
  <c r="I12"/>
  <c r="J12"/>
  <c r="K12"/>
  <c r="L12"/>
  <c r="M12"/>
  <c r="N12"/>
  <c r="B13"/>
  <c r="C13"/>
  <c r="D13"/>
  <c r="E13"/>
  <c r="F13"/>
  <c r="G13"/>
  <c r="H13"/>
  <c r="I13"/>
  <c r="J13"/>
  <c r="K13"/>
  <c r="L13"/>
  <c r="M13"/>
  <c r="N13"/>
  <c r="B14"/>
  <c r="C14"/>
  <c r="D14"/>
  <c r="E14"/>
  <c r="F14"/>
  <c r="G14"/>
  <c r="H14"/>
  <c r="I14"/>
  <c r="J14"/>
  <c r="K14"/>
  <c r="L14"/>
  <c r="M14"/>
  <c r="N14"/>
  <c r="B15"/>
  <c r="C15"/>
  <c r="D15"/>
  <c r="E15"/>
  <c r="F15"/>
  <c r="G15"/>
  <c r="H15"/>
  <c r="I15"/>
  <c r="J15"/>
  <c r="K15"/>
  <c r="L15"/>
  <c r="M15"/>
  <c r="N15"/>
  <c r="B16"/>
  <c r="C16"/>
  <c r="D16"/>
  <c r="E16"/>
  <c r="F16"/>
  <c r="G16"/>
  <c r="H16"/>
  <c r="I16"/>
  <c r="J16"/>
  <c r="K16"/>
  <c r="L16"/>
  <c r="M16"/>
  <c r="N16"/>
  <c r="B17"/>
  <c r="C17"/>
  <c r="D17"/>
  <c r="E17"/>
  <c r="F17"/>
  <c r="G17"/>
  <c r="H17"/>
  <c r="I17"/>
  <c r="J17"/>
  <c r="K17"/>
  <c r="L17"/>
  <c r="M17"/>
  <c r="N17"/>
  <c r="B18"/>
  <c r="C18"/>
  <c r="D18"/>
  <c r="E18"/>
  <c r="F18"/>
  <c r="G18"/>
  <c r="H18"/>
  <c r="I18"/>
  <c r="J18"/>
  <c r="K18"/>
  <c r="L18"/>
  <c r="M18"/>
  <c r="N18"/>
  <c r="B19"/>
  <c r="C19"/>
  <c r="D19"/>
  <c r="E19"/>
  <c r="F19"/>
  <c r="G19"/>
  <c r="H19"/>
  <c r="I19"/>
  <c r="J19"/>
  <c r="K19"/>
  <c r="L19"/>
  <c r="M19"/>
  <c r="N19"/>
  <c r="B20"/>
  <c r="C20"/>
  <c r="D20"/>
  <c r="E20"/>
  <c r="F20"/>
  <c r="G20"/>
  <c r="H20"/>
  <c r="I20"/>
  <c r="J20"/>
  <c r="K20"/>
  <c r="L20"/>
  <c r="M20"/>
  <c r="N20"/>
  <c r="B21"/>
  <c r="C21"/>
  <c r="D21"/>
  <c r="E21"/>
  <c r="F21"/>
  <c r="G21"/>
  <c r="H21"/>
  <c r="I21"/>
  <c r="J21"/>
  <c r="K21"/>
  <c r="L21"/>
  <c r="M21"/>
  <c r="N21"/>
  <c r="B22"/>
  <c r="C22"/>
  <c r="D22"/>
  <c r="E22"/>
  <c r="F22"/>
  <c r="G22"/>
  <c r="H22"/>
  <c r="I22"/>
  <c r="J22"/>
  <c r="K22"/>
  <c r="L22"/>
  <c r="M22"/>
  <c r="N22"/>
  <c r="B23"/>
  <c r="C23"/>
  <c r="D23"/>
  <c r="E23"/>
  <c r="F23"/>
  <c r="G23"/>
  <c r="H23"/>
  <c r="I23"/>
  <c r="J23"/>
  <c r="K23"/>
  <c r="L23"/>
  <c r="M23"/>
  <c r="N23"/>
  <c r="A2" i="47"/>
  <c r="F44" i="40" l="1"/>
  <c r="G44"/>
  <c r="H44"/>
  <c r="I44"/>
  <c r="J44"/>
  <c r="K44"/>
  <c r="G23"/>
  <c r="H23"/>
  <c r="I23"/>
  <c r="J23"/>
  <c r="K23"/>
  <c r="F23"/>
  <c r="E20" l="1"/>
  <c r="D20"/>
  <c r="C20"/>
  <c r="B20"/>
</calcChain>
</file>

<file path=xl/sharedStrings.xml><?xml version="1.0" encoding="utf-8"?>
<sst xmlns="http://schemas.openxmlformats.org/spreadsheetml/2006/main" count="1349" uniqueCount="727">
  <si>
    <t xml:space="preserve"> </t>
  </si>
  <si>
    <t>...</t>
  </si>
  <si>
    <t>Viandas</t>
  </si>
  <si>
    <t>Hortalizas</t>
  </si>
  <si>
    <t>Cereales</t>
  </si>
  <si>
    <t>Leguminosas</t>
  </si>
  <si>
    <t>…</t>
  </si>
  <si>
    <t>CUBA</t>
  </si>
  <si>
    <t>Importaciones</t>
  </si>
  <si>
    <t>Disponibilidad total</t>
  </si>
  <si>
    <t>Extracción nacional de crudo</t>
  </si>
  <si>
    <t>Petróleo y derivados</t>
  </si>
  <si>
    <t>Tubos de acero</t>
  </si>
  <si>
    <t>DISPONIBILIDAD DE PETRÓLEO</t>
  </si>
  <si>
    <t>Fuente: Comisión Económica para América Latina y el Caribe (CEPAL), sobre la base de cifras oficiales.</t>
  </si>
  <si>
    <t>b/ Cifras preliminares.</t>
  </si>
  <si>
    <t>(En millones de pesos)</t>
  </si>
  <si>
    <t>Total supply</t>
  </si>
  <si>
    <t>Ground provisions</t>
  </si>
  <si>
    <t>Vegetables</t>
  </si>
  <si>
    <t>Grains</t>
  </si>
  <si>
    <t>Legumes</t>
  </si>
  <si>
    <t>Citrus fruits</t>
  </si>
  <si>
    <t>Other fruits</t>
  </si>
  <si>
    <t>b/ Preliminary figures.</t>
  </si>
  <si>
    <t>(Millions of tons)</t>
  </si>
  <si>
    <t>Imports</t>
  </si>
  <si>
    <t>Domestic output of crude</t>
  </si>
  <si>
    <t>Total goods exports</t>
  </si>
  <si>
    <t>5</t>
  </si>
  <si>
    <t>10</t>
  </si>
  <si>
    <t>(Millions of pesos)</t>
  </si>
  <si>
    <t>4</t>
  </si>
  <si>
    <t>6</t>
  </si>
  <si>
    <t xml:space="preserve">SUPPLY OF PETROLEUM </t>
  </si>
  <si>
    <t>INDICATORS OF AGRICULTURAL OUTPUT a/</t>
  </si>
  <si>
    <t>INDICADORES MONETARIOS</t>
  </si>
  <si>
    <t>MONETARY INDICATORS</t>
  </si>
  <si>
    <t>Dinero (M1)</t>
  </si>
  <si>
    <t>Liquidez en moneda nacional (M2)</t>
  </si>
  <si>
    <t>Henequén (miles de pencas)</t>
  </si>
  <si>
    <t xml:space="preserve">Cítricos </t>
  </si>
  <si>
    <t>Sugar cane</t>
  </si>
  <si>
    <t>INDICADORES DE LA PRODUCCIÓN AGRÍCOLA a/</t>
  </si>
  <si>
    <t>América del Norte</t>
  </si>
  <si>
    <t>Europa</t>
  </si>
  <si>
    <t>América Latina</t>
  </si>
  <si>
    <t>Otros países</t>
  </si>
  <si>
    <t>North America</t>
  </si>
  <si>
    <t>Canada</t>
  </si>
  <si>
    <t>United States</t>
  </si>
  <si>
    <t>Europe</t>
  </si>
  <si>
    <t>Italy</t>
  </si>
  <si>
    <t>Germany</t>
  </si>
  <si>
    <t>France</t>
  </si>
  <si>
    <t>Switzerland</t>
  </si>
  <si>
    <t>Other countries</t>
  </si>
  <si>
    <t>Latin America</t>
  </si>
  <si>
    <t xml:space="preserve">ESTADÍSTICAS DE TURISMO </t>
  </si>
  <si>
    <t>Nivel ocupacional (porcentajes)</t>
  </si>
  <si>
    <t>Lugar de residencia de los visitantes</t>
  </si>
  <si>
    <t>Residence of visitors landed</t>
  </si>
  <si>
    <t>TURISM STATISTICS</t>
  </si>
  <si>
    <t>Estadia media por visitante (noches)</t>
  </si>
  <si>
    <t>Average length of stay (nights)</t>
  </si>
  <si>
    <t>Hotel room occupancy rate</t>
  </si>
  <si>
    <t>Total de exportaciones de bienes</t>
  </si>
  <si>
    <t>Leche en polvo</t>
  </si>
  <si>
    <t>Carne de ave</t>
  </si>
  <si>
    <t>Vestuario</t>
  </si>
  <si>
    <t>Trigo en grano</t>
  </si>
  <si>
    <t>Calzado</t>
  </si>
  <si>
    <t>Papel, cartón y sus manufacturas</t>
  </si>
  <si>
    <t>Metales no ferrosos</t>
  </si>
  <si>
    <t>Neumáticos</t>
  </si>
  <si>
    <t>Bienes de consumo</t>
  </si>
  <si>
    <t>Bienes intermedios</t>
  </si>
  <si>
    <t>Rice</t>
  </si>
  <si>
    <t>9</t>
  </si>
  <si>
    <t>Henequen (thousands of leaves)</t>
  </si>
  <si>
    <t>a/ Includes not only the production recorded through existing statistical systems and administrative registers,</t>
  </si>
  <si>
    <t>Poultry</t>
  </si>
  <si>
    <t>Source: Economic Commission for Latin America and the Caribbean (ECLAC), on the basis of figures provided by the National Statistical Office.</t>
  </si>
  <si>
    <t>Fuente:  Comisión Económica para América Latina y el Caribe (CEPAL), sobre la base de cifras de la Oficina Nacional de Estadística.</t>
  </si>
  <si>
    <t>Fuente: Comisión Económica para América Latina y el Caribe (CEPAL), sobre la base de cifras de la Oficina Nacional de Estadística.</t>
  </si>
  <si>
    <t>Consumer goods</t>
  </si>
  <si>
    <t>Arroz</t>
  </si>
  <si>
    <t>Powdered milk</t>
  </si>
  <si>
    <t>Clothing</t>
  </si>
  <si>
    <t>Wheat grain</t>
  </si>
  <si>
    <t xml:space="preserve">Footwear </t>
  </si>
  <si>
    <t>Intermediate goods</t>
  </si>
  <si>
    <t>Petroleum and derivatives</t>
  </si>
  <si>
    <t>Paper, paperboard and articles of paper and paperboard</t>
  </si>
  <si>
    <t>Non-ferrous metals</t>
  </si>
  <si>
    <t>Steel tubes</t>
  </si>
  <si>
    <t>Tyres</t>
  </si>
  <si>
    <t>Capital goods</t>
  </si>
  <si>
    <t xml:space="preserve">Bienes de capital  </t>
  </si>
  <si>
    <t>Importaciones totales</t>
  </si>
  <si>
    <t>Total imports</t>
  </si>
  <si>
    <t>Carne en conserva</t>
  </si>
  <si>
    <t>Pescados y mariscos</t>
  </si>
  <si>
    <t>Aparatos agrícolas y hortícolas</t>
  </si>
  <si>
    <t>Automóviles y otros vehículos</t>
  </si>
  <si>
    <t>Aviones y demás aeronaves</t>
  </si>
  <si>
    <t xml:space="preserve">Grupos electrógenos </t>
  </si>
  <si>
    <t>Otras máquinas de sondeo o perforación de tierra o minerales</t>
  </si>
  <si>
    <t xml:space="preserve">Otros instrumentos y aparatos de medicina </t>
  </si>
  <si>
    <t>Vehículos automotores de pasajeros</t>
  </si>
  <si>
    <t>Vehículos automotores para transporte de mercancías</t>
  </si>
  <si>
    <t xml:space="preserve">Otras frutas total </t>
  </si>
  <si>
    <t>Total visitors</t>
  </si>
  <si>
    <t>England</t>
  </si>
  <si>
    <t>Chile</t>
  </si>
  <si>
    <t>Mango</t>
  </si>
  <si>
    <t>Guava</t>
  </si>
  <si>
    <t>Papaya</t>
  </si>
  <si>
    <t>Preserved meat</t>
  </si>
  <si>
    <t>Fish and seafood</t>
  </si>
  <si>
    <t>Agricultural and horticultural apparatus</t>
  </si>
  <si>
    <t>Motor vehicles and other vehicles</t>
  </si>
  <si>
    <t>Fixed-wing and other aircraft</t>
  </si>
  <si>
    <t>Generators</t>
  </si>
  <si>
    <t>Other automatic data processing machines</t>
  </si>
  <si>
    <t>Other medical instruments and apparatus</t>
  </si>
  <si>
    <t>Passenger motor cars</t>
  </si>
  <si>
    <t>Motor vehicles for goods transport</t>
  </si>
  <si>
    <t>Existencia de ganado vacuno (miles de cabezas)</t>
  </si>
  <si>
    <t>Beef cattle stocks (thousands of head)</t>
  </si>
  <si>
    <t xml:space="preserve">Cow's milk </t>
  </si>
  <si>
    <t xml:space="preserve">Leche de vaca </t>
  </si>
  <si>
    <t>Caña de azúcar</t>
  </si>
  <si>
    <t xml:space="preserve">                        Miles de toneladas / Thousand tons</t>
  </si>
  <si>
    <t>Other equipment for drilling or boring</t>
  </si>
  <si>
    <t>Otras máquinas automáticas para procesamiento de datos digitales</t>
  </si>
  <si>
    <t>De los cuales</t>
  </si>
  <si>
    <t>Of which</t>
  </si>
  <si>
    <t>(En millones de toneladas)</t>
  </si>
  <si>
    <t>Guayaba</t>
  </si>
  <si>
    <t>Papaya (fruta bomba)</t>
  </si>
  <si>
    <t>Entrega a sacrificio (peso en pie)</t>
  </si>
  <si>
    <t>Deliveries for slaughter (weight on the hoof)</t>
  </si>
  <si>
    <t>Huevos (millones de unidades)</t>
  </si>
  <si>
    <t>Eggs (millions of units)</t>
  </si>
  <si>
    <t>Existencia de ganado équido (miles de cabezas)</t>
  </si>
  <si>
    <t>Equine livestock (thousands of head)</t>
  </si>
  <si>
    <t>Ingresos brutos (millones de dólares)</t>
  </si>
  <si>
    <t>Gross income (millions of dollars)</t>
  </si>
  <si>
    <t>Ingreso medio por visitante (dólares por día)</t>
  </si>
  <si>
    <t>Average visitor expenditure (dollars per day)</t>
  </si>
  <si>
    <t>Canadá</t>
  </si>
  <si>
    <t>Estados Unidos</t>
  </si>
  <si>
    <t>Alemania</t>
  </si>
  <si>
    <t>Austria</t>
  </si>
  <si>
    <t>España</t>
  </si>
  <si>
    <t>Spain</t>
  </si>
  <si>
    <t>Francia</t>
  </si>
  <si>
    <t xml:space="preserve">Holanda </t>
  </si>
  <si>
    <t>Netherlands</t>
  </si>
  <si>
    <t>Italia</t>
  </si>
  <si>
    <t>Inglaterra</t>
  </si>
  <si>
    <t>Suiza</t>
  </si>
  <si>
    <t>Argentina</t>
  </si>
  <si>
    <t>Brasil</t>
  </si>
  <si>
    <t>Brazil</t>
  </si>
  <si>
    <t>México</t>
  </si>
  <si>
    <t>Mexico</t>
  </si>
  <si>
    <t>Venezuela</t>
  </si>
  <si>
    <t>(En miles de pesos)</t>
  </si>
  <si>
    <t>(Thousands of pesos)</t>
  </si>
  <si>
    <t>Money (M1)</t>
  </si>
  <si>
    <t>Liquidity (M2)</t>
  </si>
  <si>
    <t>Fuente: Comisión Económica para América Latina y el Caribe (CEPAL), sobre la base de cifras del Banco Central de Cuba y la Oficina Nacional de Estadísticas.</t>
  </si>
  <si>
    <t>Source: Economic Commission for Latin America and the Caribbean (ECLAC), on the basis of figures provided by the Central Bank of Cuba and the National Statistical Office.</t>
  </si>
  <si>
    <t>(En millones de pesos, saldos al cierre del ejercicio)</t>
  </si>
  <si>
    <t>Aparatos de ozonoterapia, oxigenoterapia</t>
  </si>
  <si>
    <t>Aparatos de rayos x para uso médico</t>
  </si>
  <si>
    <t>Fuente:  Comisión Económica para América Latina y el Caribe (CEPAL), sobre la base de cifras de la Oficina Nacional de Estadísticas de Cuba.</t>
  </si>
  <si>
    <t>Source: Economic Commission for Latin America and the Caribbean (ECLAC), on the basis of figures from the National Statistical Office of Cuba.</t>
  </si>
  <si>
    <t xml:space="preserve">Otros  </t>
  </si>
  <si>
    <t xml:space="preserve">Others </t>
  </si>
  <si>
    <t>a/ Incluye, además de la producción captada a través de los sistemas estadísticos vigentes y los registros administrativos, la correspondiente</t>
  </si>
  <si>
    <t>Tabaco (acopiado)</t>
  </si>
  <si>
    <t xml:space="preserve">Tobacco (stockpiled) </t>
  </si>
  <si>
    <t>Ozone and oxygen therapy machines.</t>
  </si>
  <si>
    <t>X-ray machines and medical equipment</t>
  </si>
  <si>
    <t>2010 b/</t>
  </si>
  <si>
    <t>2010 a/</t>
  </si>
  <si>
    <t>INDICADORES DE LA PRODUCCIÓN PECUARIA a/</t>
  </si>
  <si>
    <t>INDICATORS OF LIVESTOCK PRODUCTION a/</t>
  </si>
  <si>
    <t>Source: Economic Commission for Latin America and the Caribbean (ECLAC), on the basis of figures from the National Statistical Office.</t>
  </si>
  <si>
    <t>Productos seleccionados</t>
  </si>
  <si>
    <t>Selected products</t>
  </si>
  <si>
    <t>a/ Excluye cuentas corrientes de las personas jurídicas.</t>
  </si>
  <si>
    <t>a/ Excludes current-account deposits of legal entities.</t>
  </si>
  <si>
    <t>EXPORTS OF GOODS, FOB a/</t>
  </si>
  <si>
    <t xml:space="preserve">VALOR DE LAS EXPORTACIONES DE BIENES, FOB a/ </t>
  </si>
  <si>
    <t>a/ Las cifras del comercio exterior de bienes pueden presentar discrepancias con las del balance de pagos por diferencias en las fuentes y metodologías. Incluye donativos a partir de 2004.</t>
  </si>
  <si>
    <t>a/ Differences in the sources and methods employed could cause a discrepancy between figures for external goods trade and the balance of payments. As from 2004 includes grants.</t>
  </si>
  <si>
    <t xml:space="preserve">VALOR DE LAS IMPORTACIONES DE BIENES, CIF a/ </t>
  </si>
  <si>
    <t xml:space="preserve">IMPORTS OF GOODS, CIF a/ </t>
  </si>
  <si>
    <t>Total de visitantes</t>
  </si>
  <si>
    <t>Room availability b/</t>
  </si>
  <si>
    <t>2009 a/</t>
  </si>
  <si>
    <t>2008 a/</t>
  </si>
  <si>
    <t>Miles de toneladas / Thousands of tons</t>
  </si>
  <si>
    <t xml:space="preserve">  Papa</t>
  </si>
  <si>
    <t xml:space="preserve">  Boniato</t>
  </si>
  <si>
    <t xml:space="preserve">  Malanga</t>
  </si>
  <si>
    <t xml:space="preserve">  Plátano fruta</t>
  </si>
  <si>
    <t xml:space="preserve">  Plátano vianda</t>
  </si>
  <si>
    <t xml:space="preserve">  Otros  </t>
  </si>
  <si>
    <t xml:space="preserve">  Potatoes</t>
  </si>
  <si>
    <t xml:space="preserve">  Bananas</t>
  </si>
  <si>
    <t xml:space="preserve">  Plantains </t>
  </si>
  <si>
    <t xml:space="preserve">  Others </t>
  </si>
  <si>
    <t xml:space="preserve">  Tomate</t>
  </si>
  <si>
    <t xml:space="preserve">  Cebolla</t>
  </si>
  <si>
    <t xml:space="preserve">  Tomatoes</t>
  </si>
  <si>
    <t xml:space="preserve">  Onions</t>
  </si>
  <si>
    <t xml:space="preserve">  Rice</t>
  </si>
  <si>
    <t xml:space="preserve">  Maize</t>
  </si>
  <si>
    <t xml:space="preserve">  Arroz</t>
  </si>
  <si>
    <t xml:space="preserve">  Maíz</t>
  </si>
  <si>
    <t xml:space="preserve">  Beans</t>
  </si>
  <si>
    <t xml:space="preserve">  Frijoles</t>
  </si>
  <si>
    <t xml:space="preserve">  Sweet oranges</t>
  </si>
  <si>
    <t xml:space="preserve">  Grapefruits </t>
  </si>
  <si>
    <t xml:space="preserve">  Lemons</t>
  </si>
  <si>
    <t xml:space="preserve">  Naranja dulce</t>
  </si>
  <si>
    <t xml:space="preserve">  Toronja</t>
  </si>
  <si>
    <t xml:space="preserve">  Limón</t>
  </si>
  <si>
    <t>Cacao</t>
  </si>
  <si>
    <t>Cocoa</t>
  </si>
  <si>
    <t xml:space="preserve">  Carne vacuna</t>
  </si>
  <si>
    <t xml:space="preserve">  Carne de cerdo</t>
  </si>
  <si>
    <t xml:space="preserve">  Carne de ave       </t>
  </si>
  <si>
    <t xml:space="preserve">  Ovino caprino</t>
  </si>
  <si>
    <t xml:space="preserve">  Beef</t>
  </si>
  <si>
    <t xml:space="preserve">  Pork</t>
  </si>
  <si>
    <t xml:space="preserve">  Poultry</t>
  </si>
  <si>
    <t xml:space="preserve">  Sheep and goats</t>
  </si>
  <si>
    <t xml:space="preserve">a/ Disponibles para el turismo internacional.   </t>
  </si>
  <si>
    <t>a/ Available for international tourism.</t>
  </si>
  <si>
    <t>Existencia de habitaciones a/</t>
  </si>
  <si>
    <t xml:space="preserve">  Pescado y marisco fresco y congelado</t>
  </si>
  <si>
    <t xml:space="preserve">  Pescado y marisco en conserva</t>
  </si>
  <si>
    <t xml:space="preserve">  Cítricos</t>
  </si>
  <si>
    <t xml:space="preserve">  Conservas de frutas y vegetales</t>
  </si>
  <si>
    <t xml:space="preserve">  Azúcar en bruto, base 96%</t>
  </si>
  <si>
    <t xml:space="preserve">  Miel de abejas</t>
  </si>
  <si>
    <t xml:space="preserve">  Bebidas alcohólicas (excepto vinos)</t>
  </si>
  <si>
    <t xml:space="preserve">  Tabaco en rama</t>
  </si>
  <si>
    <t xml:space="preserve">  Tabaco torcido</t>
  </si>
  <si>
    <t xml:space="preserve">  Medicamentos</t>
  </si>
  <si>
    <t xml:space="preserve">  Cemento</t>
  </si>
  <si>
    <t xml:space="preserve">  Hierro y acero</t>
  </si>
  <si>
    <t xml:space="preserve">  Fresh and frozen fish and shelfish</t>
  </si>
  <si>
    <t xml:space="preserve">  Tinned fish and shelfish</t>
  </si>
  <si>
    <t xml:space="preserve">  Citrics</t>
  </si>
  <si>
    <t xml:space="preserve">  Tinned fruits and vegetables</t>
  </si>
  <si>
    <t xml:space="preserve">  Sugar (raw, base 96º polarization)</t>
  </si>
  <si>
    <t xml:space="preserve">  Honey</t>
  </si>
  <si>
    <t xml:space="preserve">  Alcoholic beverages other than wine</t>
  </si>
  <si>
    <t xml:space="preserve">  Uncut tobacco</t>
  </si>
  <si>
    <t xml:space="preserve">  Rolled tobacco</t>
  </si>
  <si>
    <t xml:space="preserve">  Medicines</t>
  </si>
  <si>
    <t xml:space="preserve">  Cement</t>
  </si>
  <si>
    <t xml:space="preserve">  Iron and steel</t>
  </si>
  <si>
    <t xml:space="preserve">  Circulante en poder del público</t>
  </si>
  <si>
    <t xml:space="preserve">  Currency with the public</t>
  </si>
  <si>
    <t xml:space="preserve">  Cuentas de ahorro a la vista</t>
  </si>
  <si>
    <t xml:space="preserve">  Demand deposits</t>
  </si>
  <si>
    <t xml:space="preserve">  Depósitos en cuenta corriente a/</t>
  </si>
  <si>
    <t xml:space="preserve">  Current-account deposits a/</t>
  </si>
  <si>
    <t xml:space="preserve">  Depósitos de plazo fijo</t>
  </si>
  <si>
    <t xml:space="preserve">  Fixed-term deposits</t>
  </si>
  <si>
    <t xml:space="preserve">    a otras entidades estatales no especializadas más un estimado de producción de patios y parcelas y de autoconsumo de productos</t>
  </si>
  <si>
    <t xml:space="preserve">    agrícolas de las Cooperativas de Créditos y Servicios (CCS) y campesinos privados dispersos.</t>
  </si>
  <si>
    <t xml:space="preserve">    but also the output of other non-specialized state entities plus an estimate of the production of vegetable gardens</t>
  </si>
  <si>
    <t xml:space="preserve">    and plots and the agricultural products for own consumption of the Credit and Services Cooperative and scattered private peasant farmers.</t>
  </si>
  <si>
    <t>2011 c/</t>
  </si>
  <si>
    <t>a/ Estimaciones.</t>
  </si>
  <si>
    <t>a/ Estimates.</t>
  </si>
  <si>
    <t>c/ Estimaciones.</t>
  </si>
  <si>
    <t>c/ Estimates.</t>
  </si>
  <si>
    <t>(Millions of pesos, end-of-year stocks)</t>
  </si>
  <si>
    <t>ANEXO ESTADÍSTICO</t>
  </si>
  <si>
    <t>STATISTICAL ANNEX</t>
  </si>
  <si>
    <t>PRINCIPALES INDICADORES ECONÓMICOS</t>
  </si>
  <si>
    <t>MAIN ECONOMIC INDICATORS</t>
  </si>
  <si>
    <t>PRODUCTO INTERNO BRUTO POR RAMAS DE ACTIVIDAD ECONÓMICA</t>
  </si>
  <si>
    <t>OFERTA Y DEMANDA GLOBALES</t>
  </si>
  <si>
    <t>TOTAL SUPPLY AND DEMAND</t>
  </si>
  <si>
    <t xml:space="preserve">BALANZA DE PAGOS </t>
  </si>
  <si>
    <t>BALANCE OF PAYMENTS</t>
  </si>
  <si>
    <t>VALOR DE LAS EXPORTACIONES DE BIENES, FOB</t>
  </si>
  <si>
    <t>EXPORTS OF GOODS, FOB</t>
  </si>
  <si>
    <t>VALOR DE LAS IMPORTACIONES DE BIENES, CIF</t>
  </si>
  <si>
    <t>IMPORTS OF GOODS, CIF</t>
  </si>
  <si>
    <t>INDICADORES DEL ENDEUDAMIENTO EXTERNO</t>
  </si>
  <si>
    <t>EXTERNAL DEBT INDICATORS</t>
  </si>
  <si>
    <t xml:space="preserve">g/ Refers to national-currency markets. </t>
  </si>
  <si>
    <t xml:space="preserve">f/ Nationwide total. </t>
  </si>
  <si>
    <t xml:space="preserve">e/ Refers to active external debt; excludes other external debt, 60.2% of which is official debt owed to the Paris Club. </t>
  </si>
  <si>
    <t xml:space="preserve">    Statistical Office of Cuba.</t>
  </si>
  <si>
    <t>d/ Preliminary figures. Yearly calculation by ECLAC, based on consumer price data and nominal exchange rates provided by the National</t>
  </si>
  <si>
    <t>c/ Based on values calculated in national currency and expressed in current dollars.</t>
  </si>
  <si>
    <t>b/ Based on figures in local currency at constant 1997 prices.</t>
  </si>
  <si>
    <t>a/ Preliminary figures.</t>
  </si>
  <si>
    <t>Source: Economic Commission for Latin America and the Caribbean (ECLAC), on the basis of official figures.</t>
  </si>
  <si>
    <t>g/ Se refiere a los mercados en moneda nacional.</t>
  </si>
  <si>
    <t>f/ Total nacional.</t>
  </si>
  <si>
    <t xml:space="preserve">    deuda externa oficial con el Club de París.</t>
  </si>
  <si>
    <t xml:space="preserve">e/ Se refiere a la deuda externa activa; excluye la deuda inmovilizada, de la cual 60,2% es  </t>
  </si>
  <si>
    <t xml:space="preserve">    proporcionadas por la Oficina Nacional de Estadística de Cuba.</t>
  </si>
  <si>
    <t>d/ Cifras provisorias. Cálculo anual elaborado por la CEPAL, sobre la base de cifras de precios al consumidor y de tipo de cambio</t>
  </si>
  <si>
    <t xml:space="preserve">c/ Sobre la base de los valores calculados en moneda nacional expresados en dólares corrientes. </t>
  </si>
  <si>
    <t>b/ Sobre la base de cifras en moneda nacional a precios constantes de 1997.</t>
  </si>
  <si>
    <t>a/ Cifras preliminares.</t>
  </si>
  <si>
    <t xml:space="preserve">    M2 </t>
  </si>
  <si>
    <t xml:space="preserve">  Monetary base </t>
  </si>
  <si>
    <t xml:space="preserve">  Base monetaria </t>
  </si>
  <si>
    <t xml:space="preserve">Money and credit </t>
  </si>
  <si>
    <t>Porcentajes del PIB, saldos a fin de año / Percentages of GDP, end-of-year stocks</t>
  </si>
  <si>
    <t xml:space="preserve">Moneda y crédito </t>
  </si>
  <si>
    <t xml:space="preserve">  Overall balance </t>
  </si>
  <si>
    <t xml:space="preserve">  Resultado global </t>
  </si>
  <si>
    <t xml:space="preserve">  Primary balance </t>
  </si>
  <si>
    <t xml:space="preserve">  Resultado primario </t>
  </si>
  <si>
    <t xml:space="preserve">    Capital expenditure </t>
  </si>
  <si>
    <t xml:space="preserve">    Gastos de capital </t>
  </si>
  <si>
    <t xml:space="preserve">      Interest </t>
  </si>
  <si>
    <t xml:space="preserve">      Intereses </t>
  </si>
  <si>
    <t xml:space="preserve">   Current expenditure </t>
  </si>
  <si>
    <t xml:space="preserve">    Gastos corrientes </t>
  </si>
  <si>
    <t xml:space="preserve">  Total expenditure </t>
  </si>
  <si>
    <t xml:space="preserve">  Gastos totales </t>
  </si>
  <si>
    <t xml:space="preserve">      Tax revenue </t>
  </si>
  <si>
    <t xml:space="preserve">      Ingresos tributarios </t>
  </si>
  <si>
    <t xml:space="preserve">  Total revenue </t>
  </si>
  <si>
    <t xml:space="preserve">  Ingresos totales </t>
  </si>
  <si>
    <t xml:space="preserve">Central government </t>
  </si>
  <si>
    <t xml:space="preserve">Gobierno central </t>
  </si>
  <si>
    <t xml:space="preserve">   Variation in average real wage </t>
  </si>
  <si>
    <t xml:space="preserve">   Variación de la remuneración media real </t>
  </si>
  <si>
    <t xml:space="preserve">    (cuban pesos per dollar) </t>
  </si>
  <si>
    <t xml:space="preserve">    (pesos cubanos por dólar) </t>
  </si>
  <si>
    <t xml:space="preserve">  Implicit nominal exchange rate</t>
  </si>
  <si>
    <t xml:space="preserve">  Tipo de cambio nominal implícito</t>
  </si>
  <si>
    <t xml:space="preserve">    (cuban convertible pesos per dollar)</t>
  </si>
  <si>
    <t xml:space="preserve">    (pesos cubanos convertibles por dólar)</t>
  </si>
  <si>
    <t xml:space="preserve">  Nominal exchange rate </t>
  </si>
  <si>
    <t xml:space="preserve">  Tipo de cambio nominal </t>
  </si>
  <si>
    <t xml:space="preserve">     (December-December) g/</t>
  </si>
  <si>
    <t xml:space="preserve">     (diciembre a diciembre) g/</t>
  </si>
  <si>
    <t xml:space="preserve">   Variation in consumer prices </t>
  </si>
  <si>
    <t xml:space="preserve">   Variación de los precios al consumidor </t>
  </si>
  <si>
    <t xml:space="preserve">Prices </t>
  </si>
  <si>
    <t xml:space="preserve">Porcentajes anuales / Annual percentages </t>
  </si>
  <si>
    <t xml:space="preserve">Precios </t>
  </si>
  <si>
    <t xml:space="preserve">  Open unemployment rate f/</t>
  </si>
  <si>
    <t xml:space="preserve">  Tasa de desempleo abierto f/</t>
  </si>
  <si>
    <t xml:space="preserve">  Labour force participation rate f/</t>
  </si>
  <si>
    <t xml:space="preserve">  Tasa de actividad f/</t>
  </si>
  <si>
    <t xml:space="preserve">Employment </t>
  </si>
  <si>
    <t xml:space="preserve">Tasas anuales medias / Average annual rates </t>
  </si>
  <si>
    <t xml:space="preserve">Empleo </t>
  </si>
  <si>
    <t xml:space="preserve">  Gross external public debt (millions of dollars) e/</t>
  </si>
  <si>
    <t xml:space="preserve">  Deuda pública externa bruta (millones de dólares) e/</t>
  </si>
  <si>
    <t xml:space="preserve">  Net resource transfer (millions of dollars) </t>
  </si>
  <si>
    <t xml:space="preserve">  Transferencia neta de recursos (millones de dólares) </t>
  </si>
  <si>
    <t xml:space="preserve">     (index: 2005=100) </t>
  </si>
  <si>
    <t xml:space="preserve">     (índice 2005=100) </t>
  </si>
  <si>
    <t xml:space="preserve">  Terms of trade for goods </t>
  </si>
  <si>
    <t xml:space="preserve">  Relación de precios del intercambio de bienes </t>
  </si>
  <si>
    <t xml:space="preserve">  Real effective exchange rate (index: 2005=100) d/</t>
  </si>
  <si>
    <t xml:space="preserve">  Tipo de cambio real efectivo (índice 2005=100) d/</t>
  </si>
  <si>
    <t xml:space="preserve">Other external-sector indicators </t>
  </si>
  <si>
    <t xml:space="preserve">Otros indicadores del sector externo </t>
  </si>
  <si>
    <t xml:space="preserve">     Net current transfers </t>
  </si>
  <si>
    <t xml:space="preserve">     Balanza de transferencias corrientes </t>
  </si>
  <si>
    <t xml:space="preserve">     Income balance </t>
  </si>
  <si>
    <t xml:space="preserve">     Balanza de renta </t>
  </si>
  <si>
    <t xml:space="preserve">     Services trade balance </t>
  </si>
  <si>
    <t xml:space="preserve">     Balanza de servicios </t>
  </si>
  <si>
    <t xml:space="preserve">       Imports, f.o.b. </t>
  </si>
  <si>
    <t xml:space="preserve">       Importaciones FOB </t>
  </si>
  <si>
    <t xml:space="preserve">       Exports, f.o.b. </t>
  </si>
  <si>
    <t xml:space="preserve">       Exportaciones FOB </t>
  </si>
  <si>
    <t xml:space="preserve">    Goods balance </t>
  </si>
  <si>
    <t xml:space="preserve">     Balanza de bienes </t>
  </si>
  <si>
    <t xml:space="preserve">  Current account balance </t>
  </si>
  <si>
    <t xml:space="preserve">   Balanza de cuenta corriente </t>
  </si>
  <si>
    <t xml:space="preserve">Balance of payments </t>
  </si>
  <si>
    <t xml:space="preserve">Millones de dólares / Millions of dollars </t>
  </si>
  <si>
    <t xml:space="preserve">Balanza de pagos </t>
  </si>
  <si>
    <t xml:space="preserve">     External saving </t>
  </si>
  <si>
    <t xml:space="preserve">     Ahorro externo </t>
  </si>
  <si>
    <t xml:space="preserve">     National saving </t>
  </si>
  <si>
    <t xml:space="preserve">     Ahorro nacional </t>
  </si>
  <si>
    <t xml:space="preserve">  Gross capital formation </t>
  </si>
  <si>
    <t xml:space="preserve">  Formación bruta de capital </t>
  </si>
  <si>
    <t>Investment and saving c/</t>
  </si>
  <si>
    <t xml:space="preserve">Porcentajes de PIB / Percentajes of GDP </t>
  </si>
  <si>
    <t>Inversión y ahorro c/</t>
  </si>
  <si>
    <t xml:space="preserve">  Imports (goods and services) </t>
  </si>
  <si>
    <t xml:space="preserve">  Importaciones de bienes y servicios </t>
  </si>
  <si>
    <t xml:space="preserve">  Exports (goods and services) </t>
  </si>
  <si>
    <t xml:space="preserve">  Exportaciones de bienes y servicios </t>
  </si>
  <si>
    <t xml:space="preserve">     Private consumption </t>
  </si>
  <si>
    <t xml:space="preserve">     Consumo privado </t>
  </si>
  <si>
    <t xml:space="preserve">     Government consumption </t>
  </si>
  <si>
    <t xml:space="preserve">     Consumo del gobierno </t>
  </si>
  <si>
    <t xml:space="preserve">  Final consumption expenditure </t>
  </si>
  <si>
    <t xml:space="preserve">  Gasto de consumo final </t>
  </si>
  <si>
    <t xml:space="preserve">Gross domestic product, by type of expenditure </t>
  </si>
  <si>
    <t xml:space="preserve">Producto interno bruto por tipo de gasto </t>
  </si>
  <si>
    <t xml:space="preserve">  Community, social and personal services </t>
  </si>
  <si>
    <t xml:space="preserve">  Servicios comunales, sociales y personales </t>
  </si>
  <si>
    <t xml:space="preserve">    estate and business services </t>
  </si>
  <si>
    <t xml:space="preserve">    inmuebles y servicios prestados a las empresas </t>
  </si>
  <si>
    <t xml:space="preserve">  Financial institutions, insurance, real </t>
  </si>
  <si>
    <t xml:space="preserve">  Establecimientos financieros, seguros, bienes </t>
  </si>
  <si>
    <t xml:space="preserve">  Transport, storage and communications </t>
  </si>
  <si>
    <t xml:space="preserve">  Transporte, almacenamiento y comunicaciones </t>
  </si>
  <si>
    <t xml:space="preserve">    restaurants and hotels </t>
  </si>
  <si>
    <t xml:space="preserve">    restaurantes y hoteles </t>
  </si>
  <si>
    <t xml:space="preserve">  Wholesale and retail commerce, </t>
  </si>
  <si>
    <t xml:space="preserve">  Comercio al por mayor y al por menor, </t>
  </si>
  <si>
    <t xml:space="preserve">  Construction </t>
  </si>
  <si>
    <t xml:space="preserve">  Construcción </t>
  </si>
  <si>
    <t xml:space="preserve">  Electricity, gas and water </t>
  </si>
  <si>
    <t xml:space="preserve">  Electricidad, gas y agua </t>
  </si>
  <si>
    <t xml:space="preserve">  Manufacturing </t>
  </si>
  <si>
    <t xml:space="preserve">  Industrias manufactureras </t>
  </si>
  <si>
    <t xml:space="preserve">  Mining and quarrying </t>
  </si>
  <si>
    <t xml:space="preserve">  Explotación de minas y canteras </t>
  </si>
  <si>
    <t xml:space="preserve">  Agriculture, livestock, hunting, forestry and fishing </t>
  </si>
  <si>
    <t xml:space="preserve">  Agricultura, ganadería, caza, silvicultura y pesca </t>
  </si>
  <si>
    <t xml:space="preserve">Gross domestic product, by sector </t>
  </si>
  <si>
    <t xml:space="preserve">Producto interno bruto sectorial </t>
  </si>
  <si>
    <t xml:space="preserve">Per capita gross domestic product </t>
  </si>
  <si>
    <t xml:space="preserve">Producto interno bruto por habitante </t>
  </si>
  <si>
    <t xml:space="preserve">Gross domestic product </t>
  </si>
  <si>
    <t xml:space="preserve">Producto interno bruto total </t>
  </si>
  <si>
    <t>Tasas de variación anual / Annual growth rates b/</t>
  </si>
  <si>
    <t>a/</t>
  </si>
  <si>
    <t xml:space="preserve">CUBA : MAIN ECONOMIC INDICATORS </t>
  </si>
  <si>
    <t xml:space="preserve">CUBA : PRINCIPALES INDICADORES ECONÓMICOS  </t>
  </si>
  <si>
    <t>Source: Economic Commission for Latin America and the Caribbean (ECLAC), on the basis of figures supplied by the Ministry of Finance and Pricing and the National Statistics Office..</t>
  </si>
  <si>
    <t>Fuente:  Comisión Económica para América Latina y el Caribe (CEPAL), sobre la base de cifras del Ministerio de Finanzas y Precios y la Oficina Nacional de Estadísticas.</t>
  </si>
  <si>
    <t>Total taxes including social security contributions</t>
  </si>
  <si>
    <t>Total ingresos tributarios (incl. seguridad social)</t>
  </si>
  <si>
    <t xml:space="preserve">  Social security contributions</t>
  </si>
  <si>
    <t xml:space="preserve">  Contribuciones a la seguridad social</t>
  </si>
  <si>
    <t xml:space="preserve">    Other taxes</t>
  </si>
  <si>
    <t xml:space="preserve">    Otros impuestos</t>
  </si>
  <si>
    <t xml:space="preserve">      Other indirect taxes</t>
  </si>
  <si>
    <t xml:space="preserve">      Otros indirectos</t>
  </si>
  <si>
    <t xml:space="preserve">      Taxes on international trade and transactions</t>
  </si>
  <si>
    <t xml:space="preserve">      Comercio y transacciones internacionales</t>
  </si>
  <si>
    <t xml:space="preserve">      Excises</t>
  </si>
  <si>
    <t xml:space="preserve">      Específicos sobre bienes y servicios</t>
  </si>
  <si>
    <t xml:space="preserve">      General taxes on goods and services</t>
  </si>
  <si>
    <t xml:space="preserve">      Generales sobre bienes y servicios</t>
  </si>
  <si>
    <t xml:space="preserve">    Indirect taxes</t>
  </si>
  <si>
    <t xml:space="preserve">    Ingresos tributarios indirectos</t>
  </si>
  <si>
    <t xml:space="preserve">      Other direct taxes</t>
  </si>
  <si>
    <t xml:space="preserve">      Otros directos</t>
  </si>
  <si>
    <t xml:space="preserve">      Taxes on property</t>
  </si>
  <si>
    <t xml:space="preserve">      Propiedad</t>
  </si>
  <si>
    <t xml:space="preserve">        Unallocable</t>
  </si>
  <si>
    <t xml:space="preserve">        No clasificables</t>
  </si>
  <si>
    <t xml:space="preserve">        Payable by corporations and other enterprices</t>
  </si>
  <si>
    <t xml:space="preserve">        Corporaciones y otras empresas</t>
  </si>
  <si>
    <t xml:space="preserve">        Payable by individuals</t>
  </si>
  <si>
    <t xml:space="preserve">        Personas físicas</t>
  </si>
  <si>
    <t xml:space="preserve">      Taxes on income, profits, and capital gains</t>
  </si>
  <si>
    <t xml:space="preserve">      Ingreso, utilidades y ganancias de capital</t>
  </si>
  <si>
    <t xml:space="preserve">    Direct taxes</t>
  </si>
  <si>
    <t xml:space="preserve">    Ingresos tributarios directos</t>
  </si>
  <si>
    <t xml:space="preserve">  Taxes</t>
  </si>
  <si>
    <t xml:space="preserve">  Total ingresos tributarios</t>
  </si>
  <si>
    <t>TAX REVENUES OF THE CENTRAL GOVERNMENT</t>
  </si>
  <si>
    <t>INGRESOS TRIBUTARIOS DEL GOBIERNO CENTRAL</t>
  </si>
  <si>
    <t>a/ After refunds.</t>
  </si>
  <si>
    <t>Source: Economic Commission for Latin America and the Caribbean (ECLAC), on the basis of figures supplied by the Ministry of Finance and Pricing.</t>
  </si>
  <si>
    <t>a/ Después de devoluciones.</t>
  </si>
  <si>
    <t>Fuente:  Comisión Económica para América Latina y el Caribe (CEPAL), sobre la base de cifras del Ministerio de Finanzas y Precios.</t>
  </si>
  <si>
    <t>Overall balance</t>
  </si>
  <si>
    <t>Resultado global</t>
  </si>
  <si>
    <t>Primary balance</t>
  </si>
  <si>
    <t>Resultado primario</t>
  </si>
  <si>
    <t xml:space="preserve">  Net lending</t>
  </si>
  <si>
    <t xml:space="preserve">  Concesión de préstamo menos recuperación</t>
  </si>
  <si>
    <t xml:space="preserve">    Other</t>
  </si>
  <si>
    <t xml:space="preserve">    Otros gastos de capital</t>
  </si>
  <si>
    <t xml:space="preserve">    Capital transfers</t>
  </si>
  <si>
    <t xml:space="preserve">    Transferencias de capital</t>
  </si>
  <si>
    <t xml:space="preserve">    Real investment</t>
  </si>
  <si>
    <t xml:space="preserve">    Adquisición de activos de capital fijo</t>
  </si>
  <si>
    <t xml:space="preserve">  Capital expenditure</t>
  </si>
  <si>
    <t xml:space="preserve">  Gastos de capital</t>
  </si>
  <si>
    <t xml:space="preserve">    Otros gastos corrientes</t>
  </si>
  <si>
    <t xml:space="preserve">    Transfers</t>
  </si>
  <si>
    <t xml:space="preserve">    Subsidios y otras transferencias corrientes</t>
  </si>
  <si>
    <t xml:space="preserve">    Interest payments on public debt</t>
  </si>
  <si>
    <t xml:space="preserve">    Pagos de intereses</t>
  </si>
  <si>
    <t xml:space="preserve">    Goods and services</t>
  </si>
  <si>
    <t xml:space="preserve">    Compras de bienes y servicios</t>
  </si>
  <si>
    <t xml:space="preserve">    Staff costs</t>
  </si>
  <si>
    <t xml:space="preserve">    Sueldos y salarios</t>
  </si>
  <si>
    <t xml:space="preserve">  Current expenditure</t>
  </si>
  <si>
    <t xml:space="preserve">  Gastos corrientes</t>
  </si>
  <si>
    <t>Total expenditure</t>
  </si>
  <si>
    <t>Gasto total</t>
  </si>
  <si>
    <t xml:space="preserve">  Grants</t>
  </si>
  <si>
    <t xml:space="preserve">  Donaciones</t>
  </si>
  <si>
    <t xml:space="preserve">  Capital revenue</t>
  </si>
  <si>
    <t xml:space="preserve">  Ingresos de capital</t>
  </si>
  <si>
    <t xml:space="preserve">    Non-tax revenues</t>
  </si>
  <si>
    <t xml:space="preserve">    Ingresos no tributarios</t>
  </si>
  <si>
    <t xml:space="preserve">    Tax revenues a/</t>
  </si>
  <si>
    <t xml:space="preserve">    Ingresos tributarios a/</t>
  </si>
  <si>
    <t xml:space="preserve">  Current revenue</t>
  </si>
  <si>
    <t xml:space="preserve">  Ingresos corrientes</t>
  </si>
  <si>
    <t>Total revenue</t>
  </si>
  <si>
    <t>Ingreso total</t>
  </si>
  <si>
    <t xml:space="preserve">REVENUES AND EXPENDITURES OF THE CENTRAL GOVERNMENT </t>
  </si>
  <si>
    <t>INGRESOS Y GASTOS DEL GOBIERNO CENTRAL</t>
  </si>
  <si>
    <t xml:space="preserve">    Exceptional financing                               </t>
  </si>
  <si>
    <t xml:space="preserve">  Financiamiento excepcional                                </t>
  </si>
  <si>
    <t xml:space="preserve">    Use of IMF credit and loans               </t>
  </si>
  <si>
    <t xml:space="preserve">  Uso del crédito del FMI y préstamos del FMI               </t>
  </si>
  <si>
    <t xml:space="preserve">  Reserve assets                                        </t>
  </si>
  <si>
    <t xml:space="preserve">  Activos de reserva                                        </t>
  </si>
  <si>
    <t xml:space="preserve">  Reserves and related items</t>
  </si>
  <si>
    <t xml:space="preserve">  Reservas y partidas conexas</t>
  </si>
  <si>
    <t xml:space="preserve">Overall balance </t>
  </si>
  <si>
    <t>Balanza global</t>
  </si>
  <si>
    <t>Errors and omissions</t>
  </si>
  <si>
    <t>Errores y omisiones</t>
  </si>
  <si>
    <t xml:space="preserve">    Other sectors                                        </t>
  </si>
  <si>
    <t xml:space="preserve">    Otros sectores                                        </t>
  </si>
  <si>
    <t xml:space="preserve">    Banks                                                </t>
  </si>
  <si>
    <t xml:space="preserve">    Bancos                                                </t>
  </si>
  <si>
    <t xml:space="preserve">    General government</t>
  </si>
  <si>
    <t xml:space="preserve">    Gobierno general                                      </t>
  </si>
  <si>
    <t xml:space="preserve">    Monetary authorities                                </t>
  </si>
  <si>
    <t xml:space="preserve">    Autoridades monetarias                                </t>
  </si>
  <si>
    <t xml:space="preserve">  Other investment liabilities                                 </t>
  </si>
  <si>
    <t xml:space="preserve">  Pasivos de otra inversión                                 </t>
  </si>
  <si>
    <t xml:space="preserve">    Other sectors</t>
  </si>
  <si>
    <t xml:space="preserve">    Banks</t>
  </si>
  <si>
    <t xml:space="preserve">    General government                                      </t>
  </si>
  <si>
    <t xml:space="preserve">    Monetary authorities</t>
  </si>
  <si>
    <t xml:space="preserve">  Other investment assets</t>
  </si>
  <si>
    <t xml:space="preserve">  Activos de otra inversión                                 </t>
  </si>
  <si>
    <t xml:space="preserve">    Debt securities</t>
  </si>
  <si>
    <t xml:space="preserve">    Títulos de deuda</t>
  </si>
  <si>
    <t xml:space="preserve">    Equity securities                </t>
  </si>
  <si>
    <t xml:space="preserve">    Títulos de participación en el capital                </t>
  </si>
  <si>
    <t xml:space="preserve">  Portfolio investment liabilities                           </t>
  </si>
  <si>
    <t xml:space="preserve">  Pasivos de inversión de cartera                           </t>
  </si>
  <si>
    <t xml:space="preserve">  Portfolio investment assets</t>
  </si>
  <si>
    <t xml:space="preserve">  Activos de inversión de cartera                           </t>
  </si>
  <si>
    <t xml:space="preserve">  Direct investment in reporting economy               </t>
  </si>
  <si>
    <t xml:space="preserve">  Inversión directa en la economía declarante               </t>
  </si>
  <si>
    <t xml:space="preserve">  Direct investment abroad                        </t>
  </si>
  <si>
    <t xml:space="preserve">  Inversión directa en el extranjero                        </t>
  </si>
  <si>
    <t xml:space="preserve">Financial account balance </t>
  </si>
  <si>
    <t xml:space="preserve">Balanza en la cuenta financiera </t>
  </si>
  <si>
    <t xml:space="preserve">Capital account balance </t>
  </si>
  <si>
    <t xml:space="preserve">Balanza en la cuenta de capital </t>
  </si>
  <si>
    <t xml:space="preserve">  Net current transfers</t>
  </si>
  <si>
    <t xml:space="preserve">  Balanza de transferencias corrientes                     </t>
  </si>
  <si>
    <t xml:space="preserve">  Current transfers  (debit)                      </t>
  </si>
  <si>
    <t xml:space="preserve">  Transferencias corrientes  (Débito)                      </t>
  </si>
  <si>
    <t xml:space="preserve">  Current transfers (credit)</t>
  </si>
  <si>
    <t xml:space="preserve">  Transferencias corrientes (Crédito)</t>
  </si>
  <si>
    <t xml:space="preserve">  Income balance</t>
  </si>
  <si>
    <t xml:space="preserve">  Balanza de renta</t>
  </si>
  <si>
    <t xml:space="preserve">      Other investment (interest paid)</t>
  </si>
  <si>
    <t xml:space="preserve">      Otra inversión (intereses pagados)</t>
  </si>
  <si>
    <t xml:space="preserve">      Portfolio investment</t>
  </si>
  <si>
    <t xml:space="preserve">      De Cartera</t>
  </si>
  <si>
    <t xml:space="preserve">      Direct investment (profits and dividends)</t>
  </si>
  <si>
    <t xml:space="preserve">      Directa (Utilidades y dividendos)</t>
  </si>
  <si>
    <t xml:space="preserve">    Investment income</t>
  </si>
  <si>
    <t xml:space="preserve">    Renta de la inversión</t>
  </si>
  <si>
    <t xml:space="preserve">    Compensation of employees</t>
  </si>
  <si>
    <t xml:space="preserve">    Remuneración de empleados</t>
  </si>
  <si>
    <t xml:space="preserve">  Income (debit)</t>
  </si>
  <si>
    <t xml:space="preserve">  Renta (Débito)</t>
  </si>
  <si>
    <t xml:space="preserve">      Other investment (interest received)</t>
  </si>
  <si>
    <t xml:space="preserve">      Otra inversión (intereses recibidos)</t>
  </si>
  <si>
    <t xml:space="preserve">  Income (credit)</t>
  </si>
  <si>
    <t xml:space="preserve">  Renta (Crédito)</t>
  </si>
  <si>
    <t xml:space="preserve">  Goods and services balance</t>
  </si>
  <si>
    <t xml:space="preserve">  Balanza de bienes y servicios</t>
  </si>
  <si>
    <t xml:space="preserve">    Other services</t>
  </si>
  <si>
    <t xml:space="preserve">    Otros servicios</t>
  </si>
  <si>
    <t xml:space="preserve">    Travel</t>
  </si>
  <si>
    <t xml:space="preserve">    Viajes</t>
  </si>
  <si>
    <t xml:space="preserve">    Transport</t>
  </si>
  <si>
    <t xml:space="preserve">    Transporte</t>
  </si>
  <si>
    <t xml:space="preserve">  Services (debit)</t>
  </si>
  <si>
    <t xml:space="preserve">  Servicios (Débito)</t>
  </si>
  <si>
    <t xml:space="preserve">    Other services </t>
  </si>
  <si>
    <t xml:space="preserve">  Services (credit)</t>
  </si>
  <si>
    <t xml:space="preserve">  Servicios (Crédito)</t>
  </si>
  <si>
    <t xml:space="preserve">  Goods balance</t>
  </si>
  <si>
    <t xml:space="preserve">  Balanza de bienes</t>
  </si>
  <si>
    <t xml:space="preserve">  Imports of goods, f.o.b.</t>
  </si>
  <si>
    <t xml:space="preserve">  Importaciones de bienes FOB</t>
  </si>
  <si>
    <t xml:space="preserve">  Exports of goods, f.o.b.</t>
  </si>
  <si>
    <t xml:space="preserve">  Exportaciones de bienes FOB</t>
  </si>
  <si>
    <t>Current account balance</t>
  </si>
  <si>
    <t>Balanza en la cuenta corriente</t>
  </si>
  <si>
    <t>(Millions of dollars)</t>
  </si>
  <si>
    <t>(En millones de dólares)</t>
  </si>
  <si>
    <t>BALANCE OF PAYMENTS a/</t>
  </si>
  <si>
    <t>BALANZA DE PAGOS a/</t>
  </si>
  <si>
    <t xml:space="preserve">a/ Preliminary figures. </t>
  </si>
  <si>
    <t xml:space="preserve">  Other items</t>
  </si>
  <si>
    <t xml:space="preserve">  Otras partidas</t>
  </si>
  <si>
    <t xml:space="preserve">  Community, social and personal services</t>
  </si>
  <si>
    <t xml:space="preserve">  Servicios comunales, sociales y personales</t>
  </si>
  <si>
    <t xml:space="preserve">    and business services</t>
  </si>
  <si>
    <t xml:space="preserve">    inmuebles y servicios prestados a las empresas</t>
  </si>
  <si>
    <t xml:space="preserve">  Financial institutions, insurance, real estate</t>
  </si>
  <si>
    <t xml:space="preserve">  Establecimientos financieros, seguros, bienes  </t>
  </si>
  <si>
    <t xml:space="preserve">  Transport, storage and communications</t>
  </si>
  <si>
    <t xml:space="preserve">  Transporte, almacenamiento y comunicaciones</t>
  </si>
  <si>
    <t xml:space="preserve">    restaurants and hotels</t>
  </si>
  <si>
    <t xml:space="preserve">    restaurantes y hoteles</t>
  </si>
  <si>
    <t xml:space="preserve">  Wholesale and retail commerce,</t>
  </si>
  <si>
    <t xml:space="preserve">  Construction</t>
  </si>
  <si>
    <t xml:space="preserve">  Construcción</t>
  </si>
  <si>
    <t xml:space="preserve">  Electricity, gas and water</t>
  </si>
  <si>
    <t xml:space="preserve">  Electricidad, gas y agua</t>
  </si>
  <si>
    <t xml:space="preserve">  Industrias manufactureras</t>
  </si>
  <si>
    <t xml:space="preserve">  Mining and quarrying</t>
  </si>
  <si>
    <t xml:space="preserve">  Explotación de minas y canteras</t>
  </si>
  <si>
    <t xml:space="preserve">  Agriculture, livestock, hunting, forestry and fishing</t>
  </si>
  <si>
    <t xml:space="preserve">  Agricultura, ganadería, caza, silvicultura y pesca</t>
  </si>
  <si>
    <t>Gross domestic product</t>
  </si>
  <si>
    <t>Producto interno bruto</t>
  </si>
  <si>
    <t>(Millions of pesos at 1997 constant prices)</t>
  </si>
  <si>
    <t>(En millones de pesos a precios constantes de 1997)</t>
  </si>
  <si>
    <t>GROSS DOMESTIC PRODUCT, BY KIND OF ECONOMIC ACTIVITY</t>
  </si>
  <si>
    <t>2</t>
  </si>
  <si>
    <t>Statistical discrepancy</t>
  </si>
  <si>
    <t>Discrepancia estadística</t>
  </si>
  <si>
    <t xml:space="preserve">   Exports (goods and services)</t>
  </si>
  <si>
    <t xml:space="preserve"> Exportaciones de bienes y servicios</t>
  </si>
  <si>
    <t xml:space="preserve">     Gross fixed investment</t>
  </si>
  <si>
    <t xml:space="preserve">     Inversión bruta fija</t>
  </si>
  <si>
    <t xml:space="preserve">     Changes in stocks</t>
  </si>
  <si>
    <t xml:space="preserve">     Variación de existencias</t>
  </si>
  <si>
    <t xml:space="preserve">   Gross domestic investment</t>
  </si>
  <si>
    <t xml:space="preserve">   Inversión bruta interna</t>
  </si>
  <si>
    <t xml:space="preserve">     Private consumption</t>
  </si>
  <si>
    <t xml:space="preserve">     Consumo privado</t>
  </si>
  <si>
    <t xml:space="preserve">     Government consumption</t>
  </si>
  <si>
    <t xml:space="preserve">     Consumo del gobierno</t>
  </si>
  <si>
    <t xml:space="preserve">   Final consumption expenditure</t>
  </si>
  <si>
    <t xml:space="preserve">   Gasto de consumo final</t>
  </si>
  <si>
    <t xml:space="preserve"> Domestic demand</t>
  </si>
  <si>
    <t xml:space="preserve"> Demanda interna</t>
  </si>
  <si>
    <t>Total demand</t>
  </si>
  <si>
    <t>Demanda global</t>
  </si>
  <si>
    <t xml:space="preserve">   Imports of goods and services</t>
  </si>
  <si>
    <t xml:space="preserve">  Importaciones de bienes y servicios</t>
  </si>
  <si>
    <t xml:space="preserve">  Gross domestic product</t>
  </si>
  <si>
    <t xml:space="preserve">  Producto interno bruto</t>
  </si>
  <si>
    <t>Oferta global</t>
  </si>
  <si>
    <t>3</t>
  </si>
  <si>
    <t>INDICADORES DE LA PRODUCCIÓN AGRÍCOLA</t>
  </si>
  <si>
    <t>INDICADORES DE LA PRODUCCIÓN PECUARIA</t>
  </si>
  <si>
    <t>8</t>
  </si>
  <si>
    <t>b/ Includes suppliers credit.</t>
  </si>
  <si>
    <t xml:space="preserve">    corresponds to official external-debt with the Paris Club.</t>
  </si>
  <si>
    <t>a/ Refers to the total external debt in convertible currency. From 2004 onwards, data refer only to the active stock of external debt; it excludes other debt, of which 60.2 %</t>
  </si>
  <si>
    <t>Source: Economic Commission for Latin America and the Caribbean (ECLAC), on the basis of information supplied by the National Bank of Cuba.</t>
  </si>
  <si>
    <t>b/ Incluye crédito de proveedores..</t>
  </si>
  <si>
    <t xml:space="preserve">    corresponde a deuda externa oficial con el Club de París.</t>
  </si>
  <si>
    <t xml:space="preserve">a/ Se refiere a la deuda externa total en moneda convertible. A partir de 2004, se refiere únicamente a la deuda externa activa; excluye la deuda inmovilizada, de la cual un 60,2 % </t>
  </si>
  <si>
    <t>Fuente:  Comisión Económica para América Latina y el Caribe (CEPAL), sobre la base de cifras del Banco Nacional de Cuba.</t>
  </si>
  <si>
    <t xml:space="preserve">      Other b/</t>
  </si>
  <si>
    <t xml:space="preserve">      Otros b/</t>
  </si>
  <si>
    <t xml:space="preserve">      Commercial banks</t>
  </si>
  <si>
    <t xml:space="preserve">      Bancos comerciales </t>
  </si>
  <si>
    <t xml:space="preserve">    Private</t>
  </si>
  <si>
    <t xml:space="preserve">    Privadas </t>
  </si>
  <si>
    <t xml:space="preserve">      Other</t>
  </si>
  <si>
    <t xml:space="preserve">      Otras </t>
  </si>
  <si>
    <t xml:space="preserve">      Bilateral</t>
  </si>
  <si>
    <t xml:space="preserve">      Bilaterales </t>
  </si>
  <si>
    <t xml:space="preserve">      Multilateral</t>
  </si>
  <si>
    <t xml:space="preserve">      Multilaterales </t>
  </si>
  <si>
    <t xml:space="preserve">    Official</t>
  </si>
  <si>
    <t xml:space="preserve">    Oficiales </t>
  </si>
  <si>
    <t>Sources</t>
  </si>
  <si>
    <t xml:space="preserve">  Fuentes </t>
  </si>
  <si>
    <t xml:space="preserve">   Short-term</t>
  </si>
  <si>
    <t xml:space="preserve">    Corto plazo </t>
  </si>
  <si>
    <t xml:space="preserve">   Medium- and long-term</t>
  </si>
  <si>
    <t xml:space="preserve">    Mediano y largo plazo </t>
  </si>
  <si>
    <t>Maturity</t>
  </si>
  <si>
    <t xml:space="preserve">  Plazos </t>
  </si>
  <si>
    <t>Public-sector external debt</t>
  </si>
  <si>
    <t xml:space="preserve">Deuda externa pública </t>
  </si>
  <si>
    <t xml:space="preserve">   Private</t>
  </si>
  <si>
    <t xml:space="preserve">  Privada </t>
  </si>
  <si>
    <t xml:space="preserve">   Public a/</t>
  </si>
  <si>
    <t xml:space="preserve">  Pública a/</t>
  </si>
  <si>
    <t>Total external debt</t>
  </si>
  <si>
    <t xml:space="preserve">Deuda externa total </t>
  </si>
  <si>
    <t>(Millions of dollars, end-of-year stocks)</t>
  </si>
  <si>
    <t>(En millones de dólares, saldos a fin de año)</t>
  </si>
  <si>
    <t xml:space="preserve">EXTERNAL DEBT INDICATORS </t>
  </si>
  <si>
    <t xml:space="preserve">INDICADORES DEL ENDEUDAMIENTO EXTERNO </t>
  </si>
  <si>
    <t>13</t>
  </si>
  <si>
    <t>11</t>
  </si>
</sst>
</file>

<file path=xl/styles.xml><?xml version="1.0" encoding="utf-8"?>
<styleSheet xmlns="http://schemas.openxmlformats.org/spreadsheetml/2006/main">
  <numFmts count="1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0.0_)"/>
    <numFmt numFmtId="166" formatCode="#,##0.0_);\(#,##0.0\)"/>
    <numFmt numFmtId="167" formatCode="#,##0.0"/>
    <numFmt numFmtId="168" formatCode="0.0"/>
    <numFmt numFmtId="169" formatCode="###\ ##0"/>
    <numFmt numFmtId="170" formatCode="#\ ##0"/>
    <numFmt numFmtId="171" formatCode="General_)"/>
    <numFmt numFmtId="172" formatCode="_(* #,##0_);_(* \(#,##0\);_(* &quot;-&quot;??_);_(@_)"/>
    <numFmt numFmtId="173" formatCode="#\ ###\ ###\ ##0\ "/>
    <numFmt numFmtId="174" formatCode="\$#,##0\ ;\(\$#,##0\)"/>
    <numFmt numFmtId="175" formatCode="[$-409]mmm/yy;@"/>
    <numFmt numFmtId="176" formatCode="#\ ###\ ##0"/>
    <numFmt numFmtId="177" formatCode="###\ ##0.0"/>
    <numFmt numFmtId="178" formatCode="#\ ###\ ###"/>
  </numFmts>
  <fonts count="48">
    <font>
      <sz val="8"/>
      <name val="Arial"/>
    </font>
    <font>
      <sz val="8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9"/>
      <name val="Helv"/>
    </font>
    <font>
      <sz val="8"/>
      <name val="Tms Rmn"/>
    </font>
    <font>
      <sz val="8"/>
      <name val="Helvetica"/>
      <family val="2"/>
    </font>
    <font>
      <b/>
      <sz val="8"/>
      <name val="Helvetica"/>
      <family val="2"/>
    </font>
    <font>
      <sz val="8"/>
      <color indexed="8"/>
      <name val="Helvetica"/>
      <family val="2"/>
    </font>
    <font>
      <b/>
      <sz val="8"/>
      <color indexed="8"/>
      <name val="Helvetica"/>
      <family val="2"/>
    </font>
    <font>
      <sz val="8"/>
      <color indexed="12"/>
      <name val="Helvetic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9"/>
      <name val="Tms Rmn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color indexed="10"/>
      <name val="Helvetica"/>
      <family val="2"/>
    </font>
    <font>
      <sz val="10"/>
      <name val="Times New Roman"/>
      <family val="1"/>
    </font>
    <font>
      <sz val="8"/>
      <color rgb="FFFF0000"/>
      <name val="Helvetica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b/>
      <sz val="8"/>
      <color indexed="12"/>
      <name val="Helvetica"/>
      <family val="2"/>
    </font>
    <font>
      <sz val="12"/>
      <color indexed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name val="SwitzerlandLight"/>
    </font>
    <font>
      <sz val="10"/>
      <color indexed="24"/>
      <name val="Arial"/>
      <family val="2"/>
    </font>
    <font>
      <sz val="8"/>
      <color indexed="8"/>
      <name val="Arial"/>
      <family val="2"/>
    </font>
    <font>
      <b/>
      <sz val="8"/>
      <color rgb="FF0000FF"/>
      <name val="Helvetica"/>
      <family val="2"/>
    </font>
    <font>
      <b/>
      <sz val="8"/>
      <color rgb="FF0000FF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</borders>
  <cellStyleXfs count="102">
    <xf numFmtId="0" fontId="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3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3" borderId="0" applyNumberFormat="0" applyBorder="0" applyAlignment="0" applyProtection="0"/>
    <xf numFmtId="0" fontId="13" fillId="6" borderId="0" applyNumberFormat="0" applyBorder="0" applyAlignment="0" applyProtection="0"/>
    <xf numFmtId="0" fontId="14" fillId="11" borderId="1" applyNumberFormat="0" applyAlignment="0" applyProtection="0"/>
    <xf numFmtId="0" fontId="15" fillId="12" borderId="2" applyNumberFormat="0" applyAlignment="0" applyProtection="0"/>
    <xf numFmtId="0" fontId="16" fillId="0" borderId="3" applyNumberFormat="0" applyFill="0" applyAlignment="0" applyProtection="0"/>
    <xf numFmtId="43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8" fillId="7" borderId="1" applyNumberFormat="0" applyAlignment="0" applyProtection="0"/>
    <xf numFmtId="0" fontId="19" fillId="17" borderId="0" applyNumberFormat="0" applyBorder="0" applyAlignment="0" applyProtection="0"/>
    <xf numFmtId="164" fontId="2" fillId="0" borderId="0" applyFont="0" applyFill="0" applyBorder="0" applyAlignment="0" applyProtection="0"/>
    <xf numFmtId="0" fontId="20" fillId="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171" fontId="4" fillId="0" borderId="0"/>
    <xf numFmtId="171" fontId="5" fillId="0" borderId="0"/>
    <xf numFmtId="171" fontId="4" fillId="0" borderId="0"/>
    <xf numFmtId="171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1" fillId="4" borderId="4" applyNumberFormat="0" applyFont="0" applyAlignment="0" applyProtection="0"/>
    <xf numFmtId="0" fontId="22" fillId="11" borderId="5" applyNumberFormat="0" applyAlignment="0" applyProtection="0"/>
    <xf numFmtId="0" fontId="1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1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" fillId="0" borderId="0"/>
    <xf numFmtId="0" fontId="38" fillId="0" borderId="0"/>
    <xf numFmtId="0" fontId="1" fillId="0" borderId="0" applyNumberFormat="0" applyFill="0" applyBorder="0" applyAlignment="0" applyProtection="0"/>
    <xf numFmtId="165" fontId="3" fillId="0" borderId="0"/>
    <xf numFmtId="0" fontId="3" fillId="0" borderId="0"/>
    <xf numFmtId="165" fontId="3" fillId="0" borderId="0"/>
    <xf numFmtId="0" fontId="2" fillId="0" borderId="0"/>
    <xf numFmtId="0" fontId="1" fillId="0" borderId="0" applyNumberFormat="0" applyFill="0" applyBorder="0" applyAlignment="0" applyProtection="0"/>
    <xf numFmtId="173" fontId="43" fillId="0" borderId="12"/>
    <xf numFmtId="43" fontId="1" fillId="0" borderId="0" applyFont="0" applyFill="0" applyBorder="0" applyAlignment="0" applyProtection="0"/>
    <xf numFmtId="3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174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2" fillId="0" borderId="0"/>
    <xf numFmtId="2" fontId="44" fillId="0" borderId="0" applyFont="0" applyFill="0" applyBorder="0" applyAlignment="0" applyProtection="0"/>
    <xf numFmtId="175" fontId="1" fillId="0" borderId="0" applyNumberFormat="0">
      <alignment horizontal="left"/>
    </xf>
    <xf numFmtId="165" fontId="3" fillId="0" borderId="0"/>
    <xf numFmtId="165" fontId="3" fillId="0" borderId="0"/>
    <xf numFmtId="0" fontId="3" fillId="0" borderId="0"/>
    <xf numFmtId="0" fontId="2" fillId="0" borderId="0" applyNumberForma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41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 applyNumberFormat="0" applyFill="0" applyBorder="0" applyAlignment="0" applyProtection="0"/>
  </cellStyleXfs>
  <cellXfs count="444">
    <xf numFmtId="0" fontId="0" fillId="0" borderId="0" xfId="0"/>
    <xf numFmtId="0" fontId="6" fillId="0" borderId="0" xfId="69" applyFont="1" applyFill="1" applyBorder="1"/>
    <xf numFmtId="0" fontId="8" fillId="0" borderId="0" xfId="40" applyFont="1" applyFill="1" applyBorder="1"/>
    <xf numFmtId="3" fontId="8" fillId="0" borderId="0" xfId="40" applyNumberFormat="1" applyFont="1" applyFill="1" applyBorder="1" applyAlignment="1">
      <alignment horizontal="right"/>
    </xf>
    <xf numFmtId="0" fontId="8" fillId="0" borderId="10" xfId="40" applyFont="1" applyFill="1" applyBorder="1"/>
    <xf numFmtId="1" fontId="8" fillId="0" borderId="0" xfId="40" applyNumberFormat="1" applyFont="1" applyFill="1" applyBorder="1" applyAlignment="1">
      <alignment horizontal="right"/>
    </xf>
    <xf numFmtId="3" fontId="6" fillId="0" borderId="0" xfId="69" applyNumberFormat="1" applyFont="1" applyFill="1"/>
    <xf numFmtId="0" fontId="8" fillId="0" borderId="0" xfId="36" applyFont="1" applyFill="1" applyBorder="1"/>
    <xf numFmtId="0" fontId="8" fillId="0" borderId="0" xfId="37" applyFont="1" applyFill="1" applyBorder="1" applyAlignment="1">
      <alignment horizontal="right"/>
    </xf>
    <xf numFmtId="168" fontId="8" fillId="0" borderId="0" xfId="37" applyNumberFormat="1" applyFont="1" applyFill="1" applyBorder="1" applyAlignment="1">
      <alignment horizontal="right"/>
    </xf>
    <xf numFmtId="0" fontId="8" fillId="0" borderId="0" xfId="37" applyFont="1" applyFill="1" applyBorder="1"/>
    <xf numFmtId="0" fontId="8" fillId="0" borderId="0" xfId="57" applyFont="1" applyFill="1" applyAlignment="1" applyProtection="1">
      <alignment horizontal="left"/>
      <protection locked="0"/>
    </xf>
    <xf numFmtId="0" fontId="6" fillId="0" borderId="0" xfId="69" applyFont="1" applyFill="1"/>
    <xf numFmtId="3" fontId="8" fillId="0" borderId="0" xfId="57" applyNumberFormat="1" applyFont="1" applyFill="1" applyAlignment="1">
      <alignment horizontal="right"/>
    </xf>
    <xf numFmtId="3" fontId="6" fillId="0" borderId="0" xfId="69" applyNumberFormat="1" applyFont="1" applyFill="1" applyAlignment="1">
      <alignment horizontal="right"/>
    </xf>
    <xf numFmtId="3" fontId="8" fillId="0" borderId="0" xfId="57" applyNumberFormat="1" applyFont="1" applyFill="1" applyAlignment="1" applyProtection="1">
      <alignment horizontal="right"/>
      <protection locked="0"/>
    </xf>
    <xf numFmtId="0" fontId="8" fillId="0" borderId="0" xfId="57" applyFont="1" applyFill="1"/>
    <xf numFmtId="0" fontId="9" fillId="0" borderId="0" xfId="57" applyFont="1" applyFill="1" applyAlignment="1" applyProtection="1">
      <alignment horizontal="left"/>
      <protection locked="0"/>
    </xf>
    <xf numFmtId="0" fontId="8" fillId="0" borderId="0" xfId="57" applyFont="1" applyFill="1" applyAlignment="1">
      <alignment horizontal="right"/>
    </xf>
    <xf numFmtId="0" fontId="8" fillId="0" borderId="0" xfId="36" applyFont="1" applyFill="1" applyBorder="1" applyAlignment="1">
      <alignment horizontal="right"/>
    </xf>
    <xf numFmtId="0" fontId="8" fillId="0" borderId="0" xfId="57" applyFont="1" applyFill="1" applyBorder="1"/>
    <xf numFmtId="165" fontId="8" fillId="0" borderId="0" xfId="57" applyNumberFormat="1" applyFont="1" applyFill="1" applyBorder="1" applyProtection="1">
      <protection locked="0"/>
    </xf>
    <xf numFmtId="3" fontId="6" fillId="0" borderId="0" xfId="69" applyNumberFormat="1" applyFont="1" applyFill="1" applyAlignment="1" applyProtection="1">
      <alignment horizontal="right"/>
    </xf>
    <xf numFmtId="0" fontId="6" fillId="0" borderId="10" xfId="69" applyFont="1" applyFill="1" applyBorder="1"/>
    <xf numFmtId="0" fontId="8" fillId="0" borderId="0" xfId="40" applyFont="1" applyFill="1"/>
    <xf numFmtId="0" fontId="9" fillId="0" borderId="0" xfId="40" applyFont="1" applyFill="1" applyAlignment="1" applyProtection="1">
      <alignment horizontal="left"/>
      <protection locked="0"/>
    </xf>
    <xf numFmtId="0" fontId="6" fillId="0" borderId="0" xfId="54" applyFont="1" applyFill="1" applyAlignment="1" applyProtection="1">
      <alignment horizontal="left"/>
    </xf>
    <xf numFmtId="170" fontId="6" fillId="0" borderId="0" xfId="54" quotePrefix="1" applyNumberFormat="1" applyFont="1" applyFill="1" applyAlignment="1">
      <alignment horizontal="right"/>
    </xf>
    <xf numFmtId="3" fontId="6" fillId="0" borderId="0" xfId="54" applyNumberFormat="1" applyFont="1" applyFill="1"/>
    <xf numFmtId="0" fontId="6" fillId="0" borderId="0" xfId="54" applyFont="1" applyFill="1"/>
    <xf numFmtId="0" fontId="8" fillId="0" borderId="0" xfId="39" applyFont="1" applyFill="1" applyBorder="1"/>
    <xf numFmtId="0" fontId="9" fillId="0" borderId="0" xfId="39" applyFont="1" applyFill="1" applyBorder="1" applyAlignment="1" applyProtection="1">
      <alignment horizontal="left"/>
      <protection locked="0"/>
    </xf>
    <xf numFmtId="3" fontId="6" fillId="0" borderId="0" xfId="44" applyNumberFormat="1" applyFont="1" applyFill="1" applyAlignment="1">
      <alignment horizontal="right"/>
    </xf>
    <xf numFmtId="0" fontId="8" fillId="0" borderId="10" xfId="39" applyFont="1" applyFill="1" applyBorder="1"/>
    <xf numFmtId="170" fontId="8" fillId="0" borderId="0" xfId="39" applyNumberFormat="1" applyFont="1" applyFill="1" applyBorder="1"/>
    <xf numFmtId="0" fontId="6" fillId="0" borderId="0" xfId="38" applyFont="1" applyFill="1"/>
    <xf numFmtId="0" fontId="8" fillId="0" borderId="0" xfId="37" applyFont="1" applyFill="1" applyBorder="1" applyAlignment="1" applyProtection="1">
      <alignment horizontal="left"/>
    </xf>
    <xf numFmtId="166" fontId="8" fillId="0" borderId="0" xfId="37" applyNumberFormat="1" applyFont="1" applyFill="1" applyBorder="1" applyAlignment="1" applyProtection="1">
      <alignment horizontal="right"/>
      <protection locked="0"/>
    </xf>
    <xf numFmtId="0" fontId="6" fillId="0" borderId="0" xfId="52" applyFont="1" applyFill="1" applyAlignment="1" applyProtection="1">
      <alignment horizontal="left"/>
    </xf>
    <xf numFmtId="168" fontId="8" fillId="0" borderId="0" xfId="37" applyNumberFormat="1" applyFont="1" applyFill="1" applyBorder="1" applyAlignment="1" applyProtection="1">
      <alignment horizontal="right"/>
      <protection locked="0"/>
    </xf>
    <xf numFmtId="0" fontId="6" fillId="0" borderId="10" xfId="52" applyFont="1" applyFill="1" applyBorder="1" applyAlignment="1" applyProtection="1">
      <alignment horizontal="fill"/>
    </xf>
    <xf numFmtId="168" fontId="8" fillId="0" borderId="10" xfId="37" applyNumberFormat="1" applyFont="1" applyFill="1" applyBorder="1" applyAlignment="1" applyProtection="1">
      <alignment horizontal="right"/>
      <protection locked="0"/>
    </xf>
    <xf numFmtId="0" fontId="6" fillId="0" borderId="0" xfId="52" applyFont="1" applyFill="1" applyBorder="1" applyAlignment="1" applyProtection="1">
      <alignment horizontal="fill"/>
    </xf>
    <xf numFmtId="0" fontId="8" fillId="0" borderId="0" xfId="37" applyFont="1" applyFill="1" applyBorder="1" applyAlignment="1" applyProtection="1">
      <alignment horizontal="left"/>
      <protection locked="0"/>
    </xf>
    <xf numFmtId="0" fontId="7" fillId="0" borderId="0" xfId="42" applyFont="1" applyFill="1" applyBorder="1" applyAlignment="1">
      <alignment horizontal="left"/>
    </xf>
    <xf numFmtId="0" fontId="7" fillId="0" borderId="0" xfId="51" applyFont="1" applyFill="1" applyAlignment="1" applyProtection="1">
      <alignment horizontal="left"/>
    </xf>
    <xf numFmtId="0" fontId="8" fillId="0" borderId="10" xfId="36" applyFont="1" applyFill="1" applyBorder="1" applyAlignment="1" applyProtection="1">
      <alignment horizontal="fill"/>
      <protection locked="0"/>
    </xf>
    <xf numFmtId="0" fontId="8" fillId="0" borderId="10" xfId="36" applyFont="1" applyFill="1" applyBorder="1"/>
    <xf numFmtId="0" fontId="8" fillId="0" borderId="10" xfId="36" applyFont="1" applyFill="1" applyBorder="1" applyAlignment="1">
      <alignment horizontal="right"/>
    </xf>
    <xf numFmtId="0" fontId="8" fillId="0" borderId="0" xfId="36" applyFont="1" applyFill="1" applyBorder="1" applyAlignment="1" applyProtection="1">
      <alignment horizontal="fill"/>
      <protection locked="0"/>
    </xf>
    <xf numFmtId="0" fontId="6" fillId="0" borderId="0" xfId="51" applyFont="1" applyFill="1" applyAlignment="1" applyProtection="1">
      <alignment horizontal="left"/>
    </xf>
    <xf numFmtId="0" fontId="8" fillId="0" borderId="10" xfId="57" applyFont="1" applyFill="1" applyBorder="1"/>
    <xf numFmtId="0" fontId="8" fillId="0" borderId="10" xfId="57" applyFont="1" applyFill="1" applyBorder="1" applyAlignment="1">
      <alignment horizontal="right"/>
    </xf>
    <xf numFmtId="0" fontId="6" fillId="0" borderId="11" xfId="47" applyFont="1" applyFill="1" applyBorder="1" applyAlignment="1" applyProtection="1">
      <alignment horizontal="right"/>
    </xf>
    <xf numFmtId="0" fontId="8" fillId="0" borderId="11" xfId="36" applyFont="1" applyFill="1" applyBorder="1" applyAlignment="1">
      <alignment horizontal="right"/>
    </xf>
    <xf numFmtId="0" fontId="8" fillId="0" borderId="11" xfId="36" applyNumberFormat="1" applyFont="1" applyFill="1" applyBorder="1" applyAlignment="1" applyProtection="1">
      <alignment horizontal="right"/>
      <protection locked="0"/>
    </xf>
    <xf numFmtId="0" fontId="6" fillId="0" borderId="11" xfId="69" applyFont="1" applyFill="1" applyBorder="1"/>
    <xf numFmtId="0" fontId="8" fillId="0" borderId="11" xfId="40" applyFont="1" applyFill="1" applyBorder="1"/>
    <xf numFmtId="0" fontId="9" fillId="0" borderId="0" xfId="39" applyFont="1" applyFill="1" applyBorder="1"/>
    <xf numFmtId="3" fontId="8" fillId="0" borderId="0" xfId="39" applyNumberFormat="1" applyFont="1" applyFill="1" applyBorder="1"/>
    <xf numFmtId="0" fontId="6" fillId="0" borderId="0" xfId="54" applyFont="1" applyFill="1" applyAlignment="1" applyProtection="1">
      <alignment horizontal="left" indent="1"/>
    </xf>
    <xf numFmtId="0" fontId="6" fillId="0" borderId="0" xfId="54" applyFont="1" applyFill="1" applyAlignment="1" applyProtection="1">
      <alignment horizontal="left" indent="2"/>
    </xf>
    <xf numFmtId="0" fontId="8" fillId="0" borderId="11" xfId="39" applyFont="1" applyFill="1" applyBorder="1"/>
    <xf numFmtId="0" fontId="6" fillId="0" borderId="0" xfId="69" applyFont="1" applyFill="1" applyAlignment="1">
      <alignment horizontal="left"/>
    </xf>
    <xf numFmtId="0" fontId="9" fillId="0" borderId="0" xfId="36" applyFont="1" applyFill="1" applyBorder="1" applyAlignment="1">
      <alignment horizontal="left"/>
    </xf>
    <xf numFmtId="0" fontId="8" fillId="0" borderId="0" xfId="40" applyFont="1" applyFill="1" applyAlignment="1">
      <alignment horizontal="left"/>
    </xf>
    <xf numFmtId="0" fontId="6" fillId="0" borderId="0" xfId="54" applyFont="1" applyFill="1" applyAlignment="1">
      <alignment horizontal="left"/>
    </xf>
    <xf numFmtId="0" fontId="8" fillId="0" borderId="10" xfId="40" applyFont="1" applyFill="1" applyBorder="1" applyAlignment="1">
      <alignment horizontal="left"/>
    </xf>
    <xf numFmtId="0" fontId="8" fillId="0" borderId="0" xfId="40" applyFont="1" applyFill="1" applyBorder="1" applyAlignment="1">
      <alignment horizontal="left"/>
    </xf>
    <xf numFmtId="0" fontId="6" fillId="0" borderId="0" xfId="38" applyFont="1" applyFill="1" applyAlignment="1">
      <alignment horizontal="left"/>
    </xf>
    <xf numFmtId="0" fontId="8" fillId="0" borderId="0" xfId="39" applyFont="1" applyFill="1" applyBorder="1" applyAlignment="1">
      <alignment horizontal="left"/>
    </xf>
    <xf numFmtId="0" fontId="8" fillId="0" borderId="10" xfId="39" applyFont="1" applyFill="1" applyBorder="1" applyAlignment="1">
      <alignment horizontal="left"/>
    </xf>
    <xf numFmtId="0" fontId="8" fillId="0" borderId="0" xfId="57" applyFont="1" applyFill="1" applyBorder="1" applyAlignment="1">
      <alignment horizontal="left"/>
    </xf>
    <xf numFmtId="0" fontId="8" fillId="0" borderId="0" xfId="37" applyFont="1" applyFill="1" applyBorder="1" applyAlignment="1">
      <alignment horizontal="left"/>
    </xf>
    <xf numFmtId="0" fontId="6" fillId="0" borderId="10" xfId="52" applyFont="1" applyFill="1" applyBorder="1" applyAlignment="1" applyProtection="1">
      <alignment horizontal="left"/>
    </xf>
    <xf numFmtId="0" fontId="6" fillId="0" borderId="0" xfId="52" applyFont="1" applyFill="1" applyBorder="1" applyAlignment="1" applyProtection="1">
      <alignment horizontal="left"/>
    </xf>
    <xf numFmtId="0" fontId="8" fillId="0" borderId="0" xfId="36" applyFont="1" applyFill="1" applyBorder="1" applyAlignment="1">
      <alignment horizontal="left"/>
    </xf>
    <xf numFmtId="0" fontId="8" fillId="0" borderId="0" xfId="36" applyFont="1" applyFill="1" applyBorder="1" applyAlignment="1" applyProtection="1">
      <alignment horizontal="left"/>
      <protection locked="0"/>
    </xf>
    <xf numFmtId="0" fontId="8" fillId="0" borderId="10" xfId="36" applyFont="1" applyFill="1" applyBorder="1" applyAlignment="1" applyProtection="1">
      <alignment horizontal="left"/>
      <protection locked="0"/>
    </xf>
    <xf numFmtId="0" fontId="8" fillId="0" borderId="10" xfId="57" applyFont="1" applyFill="1" applyBorder="1" applyAlignment="1" applyProtection="1">
      <alignment horizontal="left"/>
      <protection locked="0"/>
    </xf>
    <xf numFmtId="0" fontId="7" fillId="0" borderId="0" xfId="69" applyFont="1" applyFill="1" applyAlignment="1">
      <alignment horizontal="left"/>
    </xf>
    <xf numFmtId="49" fontId="8" fillId="0" borderId="0" xfId="40" applyNumberFormat="1" applyFont="1" applyFill="1" applyAlignment="1">
      <alignment horizontal="left"/>
    </xf>
    <xf numFmtId="49" fontId="8" fillId="0" borderId="0" xfId="39" applyNumberFormat="1" applyFont="1" applyFill="1" applyBorder="1" applyAlignment="1">
      <alignment horizontal="left"/>
    </xf>
    <xf numFmtId="49" fontId="8" fillId="0" borderId="0" xfId="36" applyNumberFormat="1" applyFont="1" applyFill="1" applyBorder="1" applyAlignment="1">
      <alignment horizontal="left"/>
    </xf>
    <xf numFmtId="169" fontId="6" fillId="0" borderId="0" xfId="38" applyNumberFormat="1" applyFont="1" applyFill="1" applyBorder="1" applyAlignment="1" applyProtection="1">
      <alignment horizontal="left"/>
    </xf>
    <xf numFmtId="0" fontId="8" fillId="0" borderId="11" xfId="36" applyNumberFormat="1" applyFont="1" applyFill="1" applyBorder="1" applyAlignment="1">
      <alignment horizontal="right" vertical="center"/>
    </xf>
    <xf numFmtId="0" fontId="8" fillId="0" borderId="0" xfId="41" applyFont="1" applyFill="1" applyAlignment="1">
      <alignment horizontal="left"/>
    </xf>
    <xf numFmtId="0" fontId="8" fillId="0" borderId="0" xfId="41" applyFont="1" applyFill="1"/>
    <xf numFmtId="0" fontId="8" fillId="0" borderId="0" xfId="41" applyFont="1" applyFill="1" applyAlignment="1">
      <alignment horizontal="right"/>
    </xf>
    <xf numFmtId="0" fontId="9" fillId="0" borderId="0" xfId="36" applyFont="1" applyFill="1" applyBorder="1"/>
    <xf numFmtId="0" fontId="9" fillId="0" borderId="0" xfId="41" applyFont="1" applyFill="1" applyAlignment="1" applyProtection="1">
      <alignment horizontal="left"/>
      <protection locked="0"/>
    </xf>
    <xf numFmtId="0" fontId="8" fillId="0" borderId="10" xfId="41" applyFont="1" applyFill="1" applyBorder="1"/>
    <xf numFmtId="0" fontId="8" fillId="0" borderId="11" xfId="41" applyFont="1" applyFill="1" applyBorder="1"/>
    <xf numFmtId="0" fontId="8" fillId="0" borderId="0" xfId="36" applyNumberFormat="1" applyFont="1" applyFill="1" applyBorder="1" applyAlignment="1" applyProtection="1">
      <alignment horizontal="right"/>
      <protection locked="0"/>
    </xf>
    <xf numFmtId="0" fontId="8" fillId="0" borderId="0" xfId="41" applyFont="1" applyFill="1" applyBorder="1"/>
    <xf numFmtId="0" fontId="8" fillId="0" borderId="0" xfId="49" applyFont="1" applyFill="1" applyAlignment="1" applyProtection="1">
      <alignment horizontal="left"/>
    </xf>
    <xf numFmtId="3" fontId="8" fillId="0" borderId="0" xfId="41" applyNumberFormat="1" applyFont="1" applyFill="1" applyBorder="1"/>
    <xf numFmtId="3" fontId="8" fillId="0" borderId="0" xfId="50" applyNumberFormat="1" applyFont="1" applyFill="1" applyAlignment="1">
      <alignment horizontal="right"/>
    </xf>
    <xf numFmtId="3" fontId="8" fillId="0" borderId="0" xfId="41" applyNumberFormat="1" applyFont="1" applyFill="1" applyBorder="1" applyAlignment="1">
      <alignment horizontal="right"/>
    </xf>
    <xf numFmtId="3" fontId="8" fillId="0" borderId="0" xfId="41" applyNumberFormat="1" applyFont="1" applyFill="1"/>
    <xf numFmtId="0" fontId="8" fillId="0" borderId="10" xfId="49" applyFont="1" applyFill="1" applyBorder="1" applyAlignment="1" applyProtection="1">
      <alignment horizontal="left"/>
      <protection locked="0"/>
    </xf>
    <xf numFmtId="3" fontId="8" fillId="0" borderId="10" xfId="41" applyNumberFormat="1" applyFont="1" applyFill="1" applyBorder="1"/>
    <xf numFmtId="3" fontId="8" fillId="0" borderId="10" xfId="41" applyNumberFormat="1" applyFont="1" applyFill="1" applyBorder="1" applyAlignment="1">
      <alignment horizontal="right"/>
    </xf>
    <xf numFmtId="0" fontId="8" fillId="0" borderId="0" xfId="41" applyFont="1" applyFill="1" applyAlignment="1" applyProtection="1">
      <alignment horizontal="left"/>
    </xf>
    <xf numFmtId="3" fontId="6" fillId="0" borderId="0" xfId="69" applyNumberFormat="1" applyFont="1" applyFill="1" applyBorder="1" applyAlignment="1" applyProtection="1"/>
    <xf numFmtId="3" fontId="6" fillId="0" borderId="0" xfId="43" applyNumberFormat="1" applyFont="1" applyFill="1" applyAlignment="1"/>
    <xf numFmtId="3" fontId="8" fillId="0" borderId="10" xfId="57" applyNumberFormat="1" applyFont="1" applyFill="1" applyBorder="1" applyProtection="1">
      <protection locked="0"/>
    </xf>
    <xf numFmtId="3" fontId="6" fillId="0" borderId="0" xfId="69" applyNumberFormat="1" applyFont="1" applyFill="1" applyAlignment="1" applyProtection="1">
      <alignment horizontal="left"/>
      <protection locked="0"/>
    </xf>
    <xf numFmtId="3" fontId="6" fillId="0" borderId="0" xfId="69" applyNumberFormat="1" applyFont="1" applyFill="1" applyBorder="1" applyAlignment="1" applyProtection="1">
      <alignment horizontal="left"/>
      <protection locked="0"/>
    </xf>
    <xf numFmtId="3" fontId="6" fillId="0" borderId="0" xfId="43" applyNumberFormat="1" applyFont="1" applyFill="1" applyAlignment="1">
      <alignment horizontal="right"/>
    </xf>
    <xf numFmtId="3" fontId="6" fillId="0" borderId="10" xfId="69" applyNumberFormat="1" applyFont="1" applyFill="1" applyBorder="1" applyAlignment="1" applyProtection="1"/>
    <xf numFmtId="3" fontId="6" fillId="0" borderId="10" xfId="43" applyNumberFormat="1" applyFont="1" applyFill="1" applyBorder="1" applyAlignment="1"/>
    <xf numFmtId="168" fontId="8" fillId="0" borderId="0" xfId="37" applyNumberFormat="1" applyFont="1" applyFill="1" applyBorder="1" applyAlignment="1" applyProtection="1">
      <alignment horizontal="left"/>
    </xf>
    <xf numFmtId="168" fontId="8" fillId="0" borderId="0" xfId="37" applyNumberFormat="1" applyFont="1" applyFill="1" applyBorder="1" applyAlignment="1" applyProtection="1">
      <alignment horizontal="left"/>
      <protection locked="0"/>
    </xf>
    <xf numFmtId="171" fontId="6" fillId="0" borderId="0" xfId="45" applyFont="1" applyFill="1" applyAlignment="1"/>
    <xf numFmtId="0" fontId="6" fillId="0" borderId="0" xfId="55" applyFont="1" applyFill="1" applyAlignment="1"/>
    <xf numFmtId="3" fontId="6" fillId="0" borderId="0" xfId="45" applyNumberFormat="1" applyFont="1" applyFill="1" applyAlignment="1" applyProtection="1">
      <alignment horizontal="right"/>
    </xf>
    <xf numFmtId="3" fontId="6" fillId="0" borderId="0" xfId="45" applyNumberFormat="1" applyFont="1" applyFill="1" applyAlignment="1" applyProtection="1"/>
    <xf numFmtId="167" fontId="6" fillId="0" borderId="0" xfId="45" applyNumberFormat="1" applyFont="1" applyFill="1" applyAlignment="1" applyProtection="1"/>
    <xf numFmtId="167" fontId="6" fillId="0" borderId="0" xfId="45" applyNumberFormat="1" applyFont="1" applyFill="1" applyAlignment="1" applyProtection="1">
      <alignment horizontal="right"/>
    </xf>
    <xf numFmtId="171" fontId="6" fillId="0" borderId="0" xfId="46" applyFont="1" applyFill="1" applyAlignment="1"/>
    <xf numFmtId="171" fontId="6" fillId="0" borderId="0" xfId="46" applyFont="1" applyFill="1" applyBorder="1" applyAlignment="1"/>
    <xf numFmtId="3" fontId="6" fillId="0" borderId="0" xfId="46" applyNumberFormat="1" applyFont="1" applyFill="1" applyAlignment="1">
      <alignment horizontal="right"/>
    </xf>
    <xf numFmtId="171" fontId="6" fillId="0" borderId="0" xfId="46" applyFont="1" applyFill="1" applyAlignment="1" applyProtection="1">
      <alignment horizontal="left"/>
    </xf>
    <xf numFmtId="171" fontId="6" fillId="0" borderId="0" xfId="46" applyFont="1" applyFill="1" applyAlignment="1">
      <alignment horizontal="left"/>
    </xf>
    <xf numFmtId="171" fontId="6" fillId="0" borderId="10" xfId="46" applyFont="1" applyFill="1" applyBorder="1" applyAlignment="1" applyProtection="1">
      <alignment horizontal="left"/>
    </xf>
    <xf numFmtId="171" fontId="6" fillId="0" borderId="10" xfId="46" applyFont="1" applyFill="1" applyBorder="1" applyAlignment="1"/>
    <xf numFmtId="171" fontId="6" fillId="0" borderId="11" xfId="46" applyFont="1" applyFill="1" applyBorder="1" applyAlignment="1" applyProtection="1">
      <alignment horizontal="right"/>
    </xf>
    <xf numFmtId="171" fontId="7" fillId="0" borderId="0" xfId="46" applyFont="1" applyFill="1" applyAlignment="1"/>
    <xf numFmtId="169" fontId="7" fillId="0" borderId="0" xfId="38" applyNumberFormat="1" applyFont="1" applyFill="1" applyAlignment="1" applyProtection="1"/>
    <xf numFmtId="3" fontId="6" fillId="0" borderId="0" xfId="46" applyNumberFormat="1" applyFont="1" applyFill="1" applyAlignment="1" applyProtection="1">
      <alignment horizontal="right"/>
    </xf>
    <xf numFmtId="3" fontId="7" fillId="0" borderId="0" xfId="46" applyNumberFormat="1" applyFont="1" applyFill="1" applyAlignment="1">
      <alignment horizontal="right"/>
    </xf>
    <xf numFmtId="171" fontId="6" fillId="0" borderId="0" xfId="69" applyNumberFormat="1" applyFont="1" applyFill="1" applyAlignment="1"/>
    <xf numFmtId="3" fontId="6" fillId="0" borderId="0" xfId="44" applyNumberFormat="1" applyFont="1" applyFill="1" applyAlignment="1"/>
    <xf numFmtId="3" fontId="6" fillId="0" borderId="0" xfId="44" applyNumberFormat="1" applyFont="1" applyFill="1" applyBorder="1" applyAlignment="1" applyProtection="1">
      <alignment horizontal="right"/>
    </xf>
    <xf numFmtId="172" fontId="6" fillId="0" borderId="0" xfId="24" applyNumberFormat="1" applyFont="1" applyFill="1" applyAlignment="1"/>
    <xf numFmtId="3" fontId="29" fillId="0" borderId="0" xfId="44" applyNumberFormat="1" applyFont="1" applyFill="1" applyAlignment="1"/>
    <xf numFmtId="3" fontId="29" fillId="0" borderId="0" xfId="44" applyNumberFormat="1" applyFont="1" applyFill="1" applyAlignment="1">
      <alignment horizontal="right"/>
    </xf>
    <xf numFmtId="3" fontId="6" fillId="0" borderId="0" xfId="44" applyNumberFormat="1" applyFont="1" applyFill="1" applyBorder="1" applyAlignment="1">
      <alignment horizontal="right"/>
    </xf>
    <xf numFmtId="171" fontId="6" fillId="0" borderId="0" xfId="69" applyNumberFormat="1" applyFont="1" applyFill="1" applyAlignment="1">
      <alignment horizontal="left"/>
    </xf>
    <xf numFmtId="3" fontId="6" fillId="0" borderId="0" xfId="54" applyNumberFormat="1" applyFont="1" applyFill="1" applyAlignment="1">
      <alignment horizontal="right"/>
    </xf>
    <xf numFmtId="3" fontId="8" fillId="0" borderId="0" xfId="49" applyNumberFormat="1" applyFont="1" applyFill="1" applyAlignment="1" applyProtection="1">
      <alignment horizontal="right"/>
    </xf>
    <xf numFmtId="171" fontId="6" fillId="0" borderId="0" xfId="45" applyFont="1" applyFill="1" applyAlignment="1" applyProtection="1">
      <alignment horizontal="left"/>
    </xf>
    <xf numFmtId="3" fontId="6" fillId="0" borderId="0" xfId="45" applyNumberFormat="1" applyFont="1" applyFill="1" applyProtection="1"/>
    <xf numFmtId="167" fontId="6" fillId="0" borderId="0" xfId="45" applyNumberFormat="1" applyFont="1" applyFill="1" applyProtection="1"/>
    <xf numFmtId="171" fontId="6" fillId="0" borderId="0" xfId="45" applyFont="1" applyFill="1"/>
    <xf numFmtId="167" fontId="6" fillId="0" borderId="0" xfId="45" applyNumberFormat="1" applyFont="1" applyFill="1"/>
    <xf numFmtId="0" fontId="7" fillId="0" borderId="0" xfId="54" applyFont="1" applyFill="1" applyAlignment="1">
      <alignment horizontal="left"/>
    </xf>
    <xf numFmtId="3" fontId="6" fillId="0" borderId="0" xfId="69" applyNumberFormat="1" applyFont="1" applyFill="1" applyBorder="1" applyAlignment="1" applyProtection="1">
      <alignment horizontal="right"/>
    </xf>
    <xf numFmtId="3" fontId="6" fillId="0" borderId="0" xfId="46" applyNumberFormat="1" applyFont="1" applyFill="1" applyAlignment="1">
      <alignment horizontal="left" indent="1"/>
    </xf>
    <xf numFmtId="171" fontId="7" fillId="0" borderId="0" xfId="69" applyNumberFormat="1" applyFont="1" applyFill="1" applyAlignment="1"/>
    <xf numFmtId="172" fontId="7" fillId="0" borderId="0" xfId="24" applyNumberFormat="1" applyFont="1" applyFill="1" applyAlignment="1">
      <alignment horizontal="right"/>
    </xf>
    <xf numFmtId="3" fontId="7" fillId="0" borderId="0" xfId="24" applyNumberFormat="1" applyFont="1" applyFill="1" applyAlignment="1">
      <alignment horizontal="right"/>
    </xf>
    <xf numFmtId="3" fontId="7" fillId="0" borderId="0" xfId="44" applyNumberFormat="1" applyFont="1" applyFill="1" applyAlignment="1"/>
    <xf numFmtId="3" fontId="7" fillId="0" borderId="0" xfId="44" applyNumberFormat="1" applyFont="1" applyFill="1" applyAlignment="1">
      <alignment horizontal="right"/>
    </xf>
    <xf numFmtId="3" fontId="7" fillId="0" borderId="0" xfId="44" applyNumberFormat="1" applyFont="1" applyFill="1" applyBorder="1" applyAlignment="1" applyProtection="1">
      <alignment horizontal="right"/>
    </xf>
    <xf numFmtId="170" fontId="8" fillId="0" borderId="10" xfId="36" applyNumberFormat="1" applyFont="1" applyFill="1" applyBorder="1"/>
    <xf numFmtId="170" fontId="8" fillId="0" borderId="0" xfId="36" applyNumberFormat="1" applyFont="1" applyFill="1" applyBorder="1"/>
    <xf numFmtId="3" fontId="8" fillId="0" borderId="0" xfId="36" applyNumberFormat="1" applyFont="1" applyFill="1" applyBorder="1"/>
    <xf numFmtId="3" fontId="6" fillId="0" borderId="0" xfId="54" quotePrefix="1" applyNumberFormat="1" applyFont="1" applyFill="1" applyAlignment="1">
      <alignment horizontal="right"/>
    </xf>
    <xf numFmtId="3" fontId="8" fillId="0" borderId="0" xfId="40" applyNumberFormat="1" applyFont="1" applyFill="1" applyBorder="1"/>
    <xf numFmtId="0" fontId="8" fillId="0" borderId="11" xfId="36" applyNumberFormat="1" applyFont="1" applyFill="1" applyBorder="1" applyAlignment="1">
      <alignment horizontal="right"/>
    </xf>
    <xf numFmtId="3" fontId="6" fillId="0" borderId="0" xfId="69" applyNumberFormat="1" applyFont="1" applyFill="1" applyAlignment="1" applyProtection="1">
      <alignment horizontal="left" indent="1"/>
      <protection locked="0"/>
    </xf>
    <xf numFmtId="0" fontId="9" fillId="0" borderId="0" xfId="36" applyFont="1" applyFill="1" applyBorder="1" applyAlignment="1">
      <alignment horizontal="center"/>
    </xf>
    <xf numFmtId="3" fontId="6" fillId="0" borderId="0" xfId="51" applyNumberFormat="1" applyFont="1" applyFill="1" applyAlignment="1">
      <alignment horizontal="right"/>
    </xf>
    <xf numFmtId="3" fontId="8" fillId="0" borderId="0" xfId="36" applyNumberFormat="1" applyFont="1" applyFill="1" applyBorder="1" applyAlignment="1">
      <alignment horizontal="right"/>
    </xf>
    <xf numFmtId="171" fontId="30" fillId="0" borderId="0" xfId="44" applyFont="1" applyFill="1" applyAlignment="1" applyProtection="1">
      <alignment horizontal="left"/>
    </xf>
    <xf numFmtId="171" fontId="30" fillId="0" borderId="0" xfId="44" applyFont="1" applyFill="1"/>
    <xf numFmtId="0" fontId="8" fillId="0" borderId="0" xfId="41" applyFont="1" applyFill="1" applyBorder="1" applyAlignment="1">
      <alignment horizontal="right"/>
    </xf>
    <xf numFmtId="168" fontId="8" fillId="0" borderId="0" xfId="41" applyNumberFormat="1" applyFont="1" applyFill="1" applyBorder="1"/>
    <xf numFmtId="0" fontId="9" fillId="0" borderId="0" xfId="36" applyFont="1" applyBorder="1"/>
    <xf numFmtId="0" fontId="6" fillId="0" borderId="11" xfId="69" applyFont="1" applyFill="1" applyBorder="1" applyAlignment="1">
      <alignment horizontal="left"/>
    </xf>
    <xf numFmtId="0" fontId="8" fillId="0" borderId="11" xfId="36" applyFont="1" applyFill="1" applyBorder="1" applyAlignment="1">
      <alignment horizontal="left"/>
    </xf>
    <xf numFmtId="0" fontId="8" fillId="0" borderId="11" xfId="36" applyFont="1" applyFill="1" applyBorder="1"/>
    <xf numFmtId="0" fontId="8" fillId="0" borderId="11" xfId="37" applyFont="1" applyFill="1" applyBorder="1" applyAlignment="1">
      <alignment horizontal="left"/>
    </xf>
    <xf numFmtId="0" fontId="8" fillId="0" borderId="11" xfId="37" applyFont="1" applyFill="1" applyBorder="1" applyAlignment="1">
      <alignment horizontal="right"/>
    </xf>
    <xf numFmtId="171" fontId="6" fillId="0" borderId="11" xfId="46" applyFont="1" applyFill="1" applyBorder="1" applyAlignment="1">
      <alignment horizontal="left"/>
    </xf>
    <xf numFmtId="0" fontId="8" fillId="0" borderId="11" xfId="39" applyFont="1" applyFill="1" applyBorder="1" applyAlignment="1">
      <alignment horizontal="left"/>
    </xf>
    <xf numFmtId="0" fontId="8" fillId="0" borderId="11" xfId="40" applyFont="1" applyFill="1" applyBorder="1" applyAlignment="1">
      <alignment horizontal="left"/>
    </xf>
    <xf numFmtId="3" fontId="6" fillId="0" borderId="0" xfId="45" applyNumberFormat="1" applyFont="1" applyFill="1"/>
    <xf numFmtId="0" fontId="8" fillId="0" borderId="11" xfId="39" applyFont="1" applyFill="1" applyBorder="1" applyAlignment="1">
      <alignment horizontal="right"/>
    </xf>
    <xf numFmtId="3" fontId="31" fillId="0" borderId="0" xfId="40" applyNumberFormat="1" applyFont="1" applyFill="1"/>
    <xf numFmtId="0" fontId="8" fillId="0" borderId="0" xfId="48" applyFont="1" applyFill="1" applyAlignment="1" applyProtection="1">
      <alignment horizontal="left"/>
      <protection locked="0"/>
    </xf>
    <xf numFmtId="169" fontId="6" fillId="0" borderId="10" xfId="38" applyNumberFormat="1" applyFont="1" applyFill="1" applyBorder="1" applyAlignment="1" applyProtection="1">
      <alignment horizontal="left"/>
    </xf>
    <xf numFmtId="0" fontId="7" fillId="0" borderId="0" xfId="54" applyFont="1" applyFill="1"/>
    <xf numFmtId="0" fontId="6" fillId="0" borderId="0" xfId="53" applyFont="1" applyFill="1" applyAlignment="1" applyProtection="1"/>
    <xf numFmtId="0" fontId="8" fillId="0" borderId="0" xfId="40" applyFont="1" applyFill="1" applyBorder="1" applyAlignment="1">
      <alignment horizontal="left" indent="1"/>
    </xf>
    <xf numFmtId="0" fontId="6" fillId="0" borderId="0" xfId="54" applyFont="1" applyFill="1" applyAlignment="1" applyProtection="1"/>
    <xf numFmtId="0" fontId="7" fillId="0" borderId="0" xfId="53" applyFont="1" applyFill="1" applyAlignment="1" applyProtection="1">
      <alignment horizontal="left"/>
    </xf>
    <xf numFmtId="0" fontId="6" fillId="0" borderId="0" xfId="53" applyFont="1" applyFill="1"/>
    <xf numFmtId="0" fontId="6" fillId="0" borderId="0" xfId="53" applyFont="1" applyFill="1" applyAlignment="1" applyProtection="1">
      <alignment horizontal="left"/>
    </xf>
    <xf numFmtId="171" fontId="6" fillId="0" borderId="11" xfId="46" applyFont="1" applyFill="1" applyBorder="1" applyAlignment="1"/>
    <xf numFmtId="0" fontId="7" fillId="18" borderId="0" xfId="69" applyFont="1" applyFill="1" applyAlignment="1">
      <alignment horizontal="left"/>
    </xf>
    <xf numFmtId="0" fontId="6" fillId="0" borderId="0" xfId="69" applyFont="1" applyFill="1" applyAlignment="1">
      <alignment horizontal="left" indent="1"/>
    </xf>
    <xf numFmtId="0" fontId="6" fillId="0" borderId="0" xfId="55" applyFont="1" applyAlignment="1"/>
    <xf numFmtId="0" fontId="8" fillId="0" borderId="0" xfId="37" applyFont="1" applyBorder="1" applyAlignment="1">
      <alignment horizontal="left"/>
    </xf>
    <xf numFmtId="0" fontId="8" fillId="0" borderId="10" xfId="36" applyFont="1" applyFill="1" applyBorder="1" applyAlignment="1">
      <alignment horizontal="left"/>
    </xf>
    <xf numFmtId="0" fontId="6" fillId="0" borderId="0" xfId="52" applyFont="1" applyAlignment="1" applyProtection="1">
      <alignment horizontal="left"/>
    </xf>
    <xf numFmtId="0" fontId="7" fillId="0" borderId="0" xfId="42" applyFont="1" applyBorder="1" applyAlignment="1">
      <alignment horizontal="left"/>
    </xf>
    <xf numFmtId="0" fontId="9" fillId="0" borderId="0" xfId="57" applyFont="1" applyAlignment="1" applyProtection="1">
      <alignment horizontal="left"/>
      <protection locked="0"/>
    </xf>
    <xf numFmtId="0" fontId="8" fillId="0" borderId="0" xfId="36" applyFont="1" applyFill="1" applyBorder="1" applyProtection="1">
      <protection locked="0"/>
    </xf>
    <xf numFmtId="0" fontId="6" fillId="0" borderId="0" xfId="51" applyFont="1" applyFill="1" applyAlignment="1" applyProtection="1"/>
    <xf numFmtId="0" fontId="6" fillId="0" borderId="0" xfId="69" applyFont="1" applyAlignment="1">
      <alignment horizontal="left"/>
    </xf>
    <xf numFmtId="0" fontId="8" fillId="0" borderId="10" xfId="57" applyFont="1" applyFill="1" applyBorder="1" applyAlignment="1">
      <alignment horizontal="left"/>
    </xf>
    <xf numFmtId="3" fontId="8" fillId="0" borderId="0" xfId="57" applyNumberFormat="1" applyFont="1" applyFill="1" applyProtection="1">
      <protection locked="0"/>
    </xf>
    <xf numFmtId="3" fontId="8" fillId="0" borderId="0" xfId="57" applyNumberFormat="1" applyFont="1" applyFill="1" applyAlignment="1" applyProtection="1">
      <alignment horizontal="left" indent="1"/>
      <protection locked="0"/>
    </xf>
    <xf numFmtId="3" fontId="8" fillId="0" borderId="0" xfId="57" applyNumberFormat="1" applyFont="1" applyFill="1" applyAlignment="1" applyProtection="1">
      <alignment horizontal="left"/>
      <protection locked="0"/>
    </xf>
    <xf numFmtId="3" fontId="8" fillId="0" borderId="0" xfId="57" applyNumberFormat="1" applyFont="1" applyFill="1"/>
    <xf numFmtId="3" fontId="7" fillId="0" borderId="0" xfId="46" applyNumberFormat="1" applyFont="1" applyFill="1" applyAlignment="1" applyProtection="1">
      <alignment horizontal="right"/>
    </xf>
    <xf numFmtId="3" fontId="6" fillId="0" borderId="10" xfId="46" applyNumberFormat="1" applyFont="1" applyFill="1" applyBorder="1" applyAlignment="1" applyProtection="1">
      <alignment horizontal="right"/>
    </xf>
    <xf numFmtId="3" fontId="6" fillId="0" borderId="0" xfId="46" applyNumberFormat="1" applyFont="1" applyFill="1" applyBorder="1" applyAlignment="1" applyProtection="1">
      <alignment horizontal="right"/>
    </xf>
    <xf numFmtId="3" fontId="7" fillId="0" borderId="0" xfId="46" applyNumberFormat="1" applyFont="1" applyFill="1" applyAlignment="1">
      <alignment horizontal="left"/>
    </xf>
    <xf numFmtId="171" fontId="6" fillId="0" borderId="0" xfId="69" applyNumberFormat="1" applyFont="1" applyFill="1" applyAlignment="1" applyProtection="1">
      <alignment horizontal="left"/>
      <protection locked="0"/>
    </xf>
    <xf numFmtId="171" fontId="6" fillId="0" borderId="0" xfId="69" applyNumberFormat="1" applyFont="1" applyFill="1" applyBorder="1" applyAlignment="1" applyProtection="1">
      <alignment horizontal="left"/>
      <protection locked="0"/>
    </xf>
    <xf numFmtId="171" fontId="8" fillId="0" borderId="0" xfId="57" applyNumberFormat="1" applyFont="1" applyFill="1" applyAlignment="1" applyProtection="1">
      <alignment horizontal="left"/>
      <protection locked="0"/>
    </xf>
    <xf numFmtId="0" fontId="8" fillId="0" borderId="0" xfId="41" applyFont="1" applyFill="1" applyBorder="1" applyAlignment="1" applyProtection="1">
      <alignment horizontal="left"/>
      <protection locked="0"/>
    </xf>
    <xf numFmtId="0" fontId="8" fillId="0" borderId="0" xfId="56" applyFont="1" applyFill="1" applyAlignment="1" applyProtection="1">
      <alignment horizontal="left"/>
    </xf>
    <xf numFmtId="0" fontId="6" fillId="0" borderId="0" xfId="58" applyFont="1" applyFill="1" applyBorder="1" applyAlignment="1" applyProtection="1">
      <alignment horizontal="left"/>
    </xf>
    <xf numFmtId="0" fontId="8" fillId="0" borderId="0" xfId="41" applyFont="1" applyFill="1" applyAlignment="1" applyProtection="1">
      <alignment horizontal="left"/>
      <protection locked="0"/>
    </xf>
    <xf numFmtId="3" fontId="10" fillId="0" borderId="0" xfId="70" applyNumberFormat="1" applyFont="1" applyFill="1" applyBorder="1" applyProtection="1">
      <protection locked="0"/>
    </xf>
    <xf numFmtId="3" fontId="7" fillId="0" borderId="0" xfId="43" applyNumberFormat="1" applyFont="1" applyFill="1" applyAlignment="1">
      <alignment horizontal="center"/>
    </xf>
    <xf numFmtId="0" fontId="6" fillId="0" borderId="11" xfId="46" applyNumberFormat="1" applyFont="1" applyFill="1" applyBorder="1" applyAlignment="1" applyProtection="1">
      <alignment horizontal="right"/>
    </xf>
    <xf numFmtId="3" fontId="7" fillId="0" borderId="0" xfId="54" applyNumberFormat="1" applyFont="1" applyFill="1"/>
    <xf numFmtId="3" fontId="7" fillId="0" borderId="0" xfId="54" quotePrefix="1" applyNumberFormat="1" applyFont="1" applyFill="1" applyAlignment="1">
      <alignment horizontal="right"/>
    </xf>
    <xf numFmtId="3" fontId="9" fillId="0" borderId="0" xfId="40" applyNumberFormat="1" applyFont="1" applyFill="1" applyBorder="1" applyAlignment="1">
      <alignment horizontal="right"/>
    </xf>
    <xf numFmtId="0" fontId="9" fillId="0" borderId="0" xfId="40" applyFont="1" applyFill="1" applyBorder="1"/>
    <xf numFmtId="171" fontId="6" fillId="0" borderId="0" xfId="46" applyFont="1" applyFill="1" applyBorder="1" applyAlignment="1" applyProtection="1">
      <alignment horizontal="left"/>
    </xf>
    <xf numFmtId="0" fontId="32" fillId="0" borderId="0" xfId="0" applyFont="1"/>
    <xf numFmtId="0" fontId="33" fillId="0" borderId="0" xfId="0" applyFont="1" applyAlignment="1">
      <alignment horizontal="left"/>
    </xf>
    <xf numFmtId="15" fontId="1" fillId="0" borderId="0" xfId="0" applyNumberFormat="1" applyFont="1"/>
    <xf numFmtId="0" fontId="33" fillId="0" borderId="0" xfId="69" applyFont="1" applyFill="1" applyAlignment="1">
      <alignment horizontal="left"/>
    </xf>
    <xf numFmtId="0" fontId="1" fillId="0" borderId="0" xfId="0" applyFont="1"/>
    <xf numFmtId="3" fontId="34" fillId="19" borderId="11" xfId="0" applyNumberFormat="1" applyFont="1" applyFill="1" applyBorder="1" applyAlignment="1">
      <alignment horizontal="center"/>
    </xf>
    <xf numFmtId="3" fontId="34" fillId="19" borderId="11" xfId="0" applyNumberFormat="1" applyFont="1" applyFill="1" applyBorder="1" applyAlignment="1">
      <alignment horizontal="right"/>
    </xf>
    <xf numFmtId="3" fontId="34" fillId="0" borderId="0" xfId="0" applyNumberFormat="1" applyFont="1" applyAlignment="1">
      <alignment horizontal="center"/>
    </xf>
    <xf numFmtId="3" fontId="34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49" fontId="34" fillId="0" borderId="0" xfId="69" applyNumberFormat="1" applyFont="1" applyAlignment="1">
      <alignment horizontal="center"/>
    </xf>
    <xf numFmtId="0" fontId="35" fillId="0" borderId="0" xfId="71" applyFont="1" applyFill="1" applyAlignment="1" applyProtection="1">
      <alignment horizontal="left"/>
    </xf>
    <xf numFmtId="49" fontId="35" fillId="0" borderId="0" xfId="71" applyNumberFormat="1" applyFont="1" applyFill="1" applyAlignment="1" applyProtection="1">
      <alignment horizontal="left"/>
    </xf>
    <xf numFmtId="3" fontId="34" fillId="0" borderId="0" xfId="0" applyNumberFormat="1" applyFont="1" applyBorder="1" applyAlignment="1">
      <alignment horizontal="center"/>
    </xf>
    <xf numFmtId="3" fontId="34" fillId="0" borderId="0" xfId="0" applyNumberFormat="1" applyFont="1" applyBorder="1" applyAlignment="1">
      <alignment horizontal="right"/>
    </xf>
    <xf numFmtId="3" fontId="1" fillId="0" borderId="0" xfId="0" applyNumberFormat="1" applyFont="1" applyBorder="1" applyAlignment="1">
      <alignment horizontal="right"/>
    </xf>
    <xf numFmtId="0" fontId="1" fillId="0" borderId="0" xfId="0" applyFont="1" applyBorder="1"/>
    <xf numFmtId="3" fontId="36" fillId="0" borderId="0" xfId="0" applyNumberFormat="1" applyFont="1" applyBorder="1" applyAlignment="1">
      <alignment horizontal="left"/>
    </xf>
    <xf numFmtId="3" fontId="37" fillId="0" borderId="0" xfId="0" applyNumberFormat="1" applyFont="1" applyBorder="1" applyAlignment="1">
      <alignment horizontal="left"/>
    </xf>
    <xf numFmtId="0" fontId="39" fillId="0" borderId="0" xfId="72" applyFont="1" applyFill="1" applyBorder="1"/>
    <xf numFmtId="0" fontId="39" fillId="0" borderId="0" xfId="72" applyFont="1"/>
    <xf numFmtId="0" fontId="39" fillId="0" borderId="0" xfId="72" applyFont="1" applyAlignment="1">
      <alignment horizontal="right"/>
    </xf>
    <xf numFmtId="0" fontId="40" fillId="0" borderId="0" xfId="72" applyFont="1"/>
    <xf numFmtId="167" fontId="39" fillId="0" borderId="0" xfId="72" applyNumberFormat="1" applyFont="1"/>
    <xf numFmtId="167" fontId="39" fillId="0" borderId="0" xfId="72" applyNumberFormat="1" applyFont="1" applyAlignment="1">
      <alignment horizontal="right"/>
    </xf>
    <xf numFmtId="0" fontId="39" fillId="0" borderId="10" xfId="72" applyFont="1" applyBorder="1"/>
    <xf numFmtId="167" fontId="39" fillId="0" borderId="10" xfId="72" applyNumberFormat="1" applyFont="1" applyBorder="1"/>
    <xf numFmtId="167" fontId="39" fillId="0" borderId="10" xfId="72" applyNumberFormat="1" applyFont="1" applyBorder="1" applyAlignment="1">
      <alignment horizontal="right"/>
    </xf>
    <xf numFmtId="0" fontId="40" fillId="0" borderId="10" xfId="72" applyFont="1" applyBorder="1"/>
    <xf numFmtId="0" fontId="39" fillId="0" borderId="0" xfId="72" applyFont="1" applyBorder="1"/>
    <xf numFmtId="167" fontId="39" fillId="0" borderId="0" xfId="72" applyNumberFormat="1" applyFont="1" applyBorder="1"/>
    <xf numFmtId="167" fontId="39" fillId="0" borderId="0" xfId="72" applyNumberFormat="1" applyFont="1" applyBorder="1" applyAlignment="1">
      <alignment horizontal="right"/>
    </xf>
    <xf numFmtId="0" fontId="40" fillId="0" borderId="0" xfId="72" applyFont="1" applyBorder="1"/>
    <xf numFmtId="3" fontId="39" fillId="0" borderId="0" xfId="72" applyNumberFormat="1" applyFont="1" applyAlignment="1">
      <alignment horizontal="right"/>
    </xf>
    <xf numFmtId="0" fontId="39" fillId="0" borderId="0" xfId="72" applyFont="1" applyBorder="1" applyAlignment="1">
      <alignment horizontal="right"/>
    </xf>
    <xf numFmtId="0" fontId="39" fillId="0" borderId="11" xfId="72" applyFont="1" applyBorder="1"/>
    <xf numFmtId="0" fontId="39" fillId="0" borderId="11" xfId="72" applyFont="1" applyBorder="1" applyAlignment="1">
      <alignment horizontal="right"/>
    </xf>
    <xf numFmtId="0" fontId="40" fillId="0" borderId="11" xfId="72" applyFont="1" applyBorder="1"/>
    <xf numFmtId="0" fontId="41" fillId="0" borderId="0" xfId="72" applyFont="1" applyFill="1" applyBorder="1"/>
    <xf numFmtId="0" fontId="41" fillId="0" borderId="0" xfId="72" applyFont="1"/>
    <xf numFmtId="0" fontId="41" fillId="0" borderId="0" xfId="72" applyFont="1" applyAlignment="1">
      <alignment horizontal="right"/>
    </xf>
    <xf numFmtId="0" fontId="42" fillId="0" borderId="0" xfId="72" applyNumberFormat="1" applyFont="1" applyFill="1" applyBorder="1" applyAlignment="1">
      <alignment horizontal="left"/>
    </xf>
    <xf numFmtId="0" fontId="42" fillId="0" borderId="0" xfId="72" applyNumberFormat="1" applyFont="1" applyAlignment="1">
      <alignment horizontal="left"/>
    </xf>
    <xf numFmtId="0" fontId="1" fillId="0" borderId="0" xfId="73" applyFont="1"/>
    <xf numFmtId="0" fontId="1" fillId="0" borderId="0" xfId="69" applyFont="1"/>
    <xf numFmtId="0" fontId="6" fillId="18" borderId="0" xfId="69" applyFont="1" applyFill="1"/>
    <xf numFmtId="165" fontId="6" fillId="0" borderId="0" xfId="74" applyFont="1" applyFill="1" applyAlignment="1" applyProtection="1">
      <alignment horizontal="left"/>
    </xf>
    <xf numFmtId="3" fontId="6" fillId="0" borderId="0" xfId="75" applyNumberFormat="1" applyFont="1" applyFill="1" applyAlignment="1">
      <alignment horizontal="left"/>
    </xf>
    <xf numFmtId="0" fontId="1" fillId="0" borderId="10" xfId="69" applyFont="1" applyBorder="1"/>
    <xf numFmtId="0" fontId="32" fillId="0" borderId="0" xfId="73" applyFont="1" applyAlignment="1"/>
    <xf numFmtId="10" fontId="32" fillId="0" borderId="0" xfId="69" applyNumberFormat="1" applyFont="1" applyBorder="1" applyAlignment="1">
      <alignment wrapText="1"/>
    </xf>
    <xf numFmtId="0" fontId="32" fillId="0" borderId="0" xfId="69" applyFont="1" applyBorder="1" applyAlignment="1"/>
    <xf numFmtId="3" fontId="32" fillId="0" borderId="0" xfId="69" applyNumberFormat="1" applyFont="1" applyAlignment="1">
      <alignment horizontal="right"/>
    </xf>
    <xf numFmtId="10" fontId="1" fillId="0" borderId="0" xfId="69" applyNumberFormat="1" applyFont="1" applyBorder="1" applyAlignment="1">
      <alignment horizontal="left"/>
    </xf>
    <xf numFmtId="3" fontId="1" fillId="0" borderId="0" xfId="69" applyNumberFormat="1" applyFont="1" applyAlignment="1">
      <alignment horizontal="right"/>
    </xf>
    <xf numFmtId="10" fontId="1" fillId="0" borderId="0" xfId="69" applyNumberFormat="1" applyFont="1" applyAlignment="1">
      <alignment horizontal="left"/>
    </xf>
    <xf numFmtId="0" fontId="32" fillId="0" borderId="0" xfId="69" applyFont="1"/>
    <xf numFmtId="10" fontId="32" fillId="0" borderId="0" xfId="69" applyNumberFormat="1" applyFont="1" applyAlignment="1">
      <alignment horizontal="left"/>
    </xf>
    <xf numFmtId="10" fontId="32" fillId="0" borderId="0" xfId="69" applyNumberFormat="1" applyFont="1"/>
    <xf numFmtId="165" fontId="8" fillId="0" borderId="0" xfId="76" applyFont="1" applyFill="1"/>
    <xf numFmtId="3" fontId="8" fillId="0" borderId="0" xfId="41" applyNumberFormat="1" applyFont="1" applyFill="1" applyAlignment="1">
      <alignment horizontal="right"/>
    </xf>
    <xf numFmtId="3" fontId="8" fillId="0" borderId="0" xfId="76" applyNumberFormat="1" applyFont="1" applyFill="1"/>
    <xf numFmtId="3" fontId="8" fillId="0" borderId="0" xfId="69" applyNumberFormat="1" applyFont="1" applyFill="1" applyBorder="1" applyAlignment="1">
      <alignment horizontal="right"/>
    </xf>
    <xf numFmtId="0" fontId="8" fillId="0" borderId="11" xfId="41" applyNumberFormat="1" applyFont="1" applyFill="1" applyBorder="1"/>
    <xf numFmtId="0" fontId="8" fillId="0" borderId="11" xfId="41" applyNumberFormat="1" applyFont="1" applyFill="1" applyBorder="1" applyAlignment="1">
      <alignment horizontal="left"/>
    </xf>
    <xf numFmtId="0" fontId="1" fillId="0" borderId="0" xfId="69" applyFont="1" applyBorder="1"/>
    <xf numFmtId="0" fontId="6" fillId="0" borderId="0" xfId="75" applyFont="1" applyFill="1"/>
    <xf numFmtId="165" fontId="6" fillId="0" borderId="0" xfId="74" applyFont="1" applyFill="1" applyBorder="1" applyAlignment="1" applyProtection="1">
      <alignment horizontal="left"/>
    </xf>
    <xf numFmtId="0" fontId="9" fillId="0" borderId="0" xfId="41" applyFont="1" applyAlignment="1" applyProtection="1">
      <alignment horizontal="left"/>
      <protection locked="0"/>
    </xf>
    <xf numFmtId="0" fontId="8" fillId="0" borderId="0" xfId="41" applyFont="1"/>
    <xf numFmtId="0" fontId="8" fillId="0" borderId="0" xfId="36" applyFont="1" applyBorder="1" applyAlignment="1">
      <alignment horizontal="right"/>
    </xf>
    <xf numFmtId="0" fontId="8" fillId="0" borderId="0" xfId="36" applyFont="1" applyBorder="1"/>
    <xf numFmtId="0" fontId="9" fillId="0" borderId="0" xfId="71" applyFont="1" applyFill="1" applyAlignment="1" applyProtection="1">
      <alignment horizontal="left"/>
    </xf>
    <xf numFmtId="0" fontId="8" fillId="0" borderId="0" xfId="41" applyFont="1" applyAlignment="1">
      <alignment horizontal="left"/>
    </xf>
    <xf numFmtId="0" fontId="8" fillId="0" borderId="0" xfId="41" applyFont="1" applyAlignment="1">
      <alignment horizontal="right"/>
    </xf>
    <xf numFmtId="0" fontId="6" fillId="0" borderId="0" xfId="75" applyFont="1" applyFill="1" applyAlignment="1">
      <alignment horizontal="left"/>
    </xf>
    <xf numFmtId="0" fontId="6" fillId="0" borderId="10" xfId="69" applyFont="1" applyFill="1" applyBorder="1" applyAlignment="1">
      <alignment horizontal="left" indent="1"/>
    </xf>
    <xf numFmtId="0" fontId="6" fillId="0" borderId="10" xfId="75" applyFont="1" applyFill="1" applyBorder="1"/>
    <xf numFmtId="3" fontId="6" fillId="0" borderId="10" xfId="75" applyNumberFormat="1" applyFont="1" applyFill="1" applyBorder="1" applyAlignment="1">
      <alignment horizontal="left"/>
    </xf>
    <xf numFmtId="0" fontId="7" fillId="0" borderId="0" xfId="75" applyFont="1" applyFill="1"/>
    <xf numFmtId="3" fontId="7" fillId="0" borderId="0" xfId="75" applyNumberFormat="1" applyFont="1" applyFill="1" applyAlignment="1">
      <alignment horizontal="right"/>
    </xf>
    <xf numFmtId="3" fontId="32" fillId="0" borderId="0" xfId="69" applyNumberFormat="1" applyFont="1" applyBorder="1"/>
    <xf numFmtId="3" fontId="6" fillId="0" borderId="0" xfId="75" applyNumberFormat="1" applyFont="1" applyFill="1" applyAlignment="1">
      <alignment horizontal="right"/>
    </xf>
    <xf numFmtId="3" fontId="6" fillId="0" borderId="0" xfId="75" applyNumberFormat="1" applyFont="1" applyFill="1" applyBorder="1" applyAlignment="1">
      <alignment horizontal="right"/>
    </xf>
    <xf numFmtId="3" fontId="1" fillId="0" borderId="0" xfId="69" applyNumberFormat="1" applyFont="1" applyBorder="1"/>
    <xf numFmtId="0" fontId="6" fillId="0" borderId="0" xfId="75" applyFont="1" applyFill="1" applyAlignment="1">
      <alignment horizontal="left" indent="1"/>
    </xf>
    <xf numFmtId="0" fontId="6" fillId="0" borderId="0" xfId="75" applyFont="1" applyFill="1" applyBorder="1"/>
    <xf numFmtId="3" fontId="6" fillId="0" borderId="0" xfId="69" applyNumberFormat="1" applyFont="1" applyFill="1" applyBorder="1" applyAlignment="1">
      <alignment horizontal="right"/>
    </xf>
    <xf numFmtId="3" fontId="7" fillId="0" borderId="0" xfId="69" applyNumberFormat="1" applyFont="1" applyFill="1" applyAlignment="1">
      <alignment horizontal="right"/>
    </xf>
    <xf numFmtId="0" fontId="6" fillId="0" borderId="0" xfId="75" applyFont="1" applyFill="1" applyBorder="1" applyAlignment="1">
      <alignment horizontal="left"/>
    </xf>
    <xf numFmtId="0" fontId="6" fillId="0" borderId="11" xfId="75" applyFont="1" applyFill="1" applyBorder="1"/>
    <xf numFmtId="0" fontId="6" fillId="0" borderId="11" xfId="75" applyFont="1" applyFill="1" applyBorder="1" applyAlignment="1">
      <alignment horizontal="left"/>
    </xf>
    <xf numFmtId="165" fontId="6" fillId="0" borderId="10" xfId="74" applyFont="1" applyFill="1" applyBorder="1" applyAlignment="1" applyProtection="1">
      <alignment horizontal="left"/>
    </xf>
    <xf numFmtId="165" fontId="7" fillId="0" borderId="0" xfId="74" applyFont="1" applyFill="1" applyAlignment="1" applyProtection="1">
      <alignment horizontal="left" wrapText="1"/>
    </xf>
    <xf numFmtId="165" fontId="7" fillId="0" borderId="0" xfId="74" applyFont="1" applyFill="1" applyAlignment="1" applyProtection="1">
      <alignment horizontal="left"/>
    </xf>
    <xf numFmtId="0" fontId="6" fillId="0" borderId="0" xfId="75" applyFont="1" applyAlignment="1">
      <alignment horizontal="left"/>
    </xf>
    <xf numFmtId="0" fontId="6" fillId="0" borderId="0" xfId="38" applyNumberFormat="1" applyFont="1" applyFill="1" applyBorder="1" applyAlignment="1" applyProtection="1">
      <alignment horizontal="left"/>
    </xf>
    <xf numFmtId="0" fontId="1" fillId="0" borderId="0" xfId="70" applyNumberFormat="1" applyFont="1" applyFill="1"/>
    <xf numFmtId="3" fontId="6" fillId="0" borderId="0" xfId="38" applyNumberFormat="1" applyFont="1" applyFill="1" applyBorder="1" applyAlignment="1" applyProtection="1">
      <alignment horizontal="left"/>
    </xf>
    <xf numFmtId="0" fontId="6" fillId="0" borderId="10" xfId="38" applyFont="1" applyFill="1" applyBorder="1"/>
    <xf numFmtId="3" fontId="6" fillId="0" borderId="10" xfId="38" applyNumberFormat="1" applyFont="1" applyFill="1" applyBorder="1" applyAlignment="1">
      <alignment horizontal="right"/>
    </xf>
    <xf numFmtId="0" fontId="6" fillId="0" borderId="10" xfId="38" applyFont="1" applyFill="1" applyBorder="1" applyAlignment="1">
      <alignment horizontal="left"/>
    </xf>
    <xf numFmtId="0" fontId="6" fillId="0" borderId="0" xfId="38" applyFont="1" applyFill="1" applyAlignment="1" applyProtection="1">
      <alignment horizontal="left"/>
    </xf>
    <xf numFmtId="3" fontId="6" fillId="0" borderId="0" xfId="38" applyNumberFormat="1" applyFont="1" applyFill="1" applyAlignment="1">
      <alignment horizontal="right"/>
    </xf>
    <xf numFmtId="3" fontId="8" fillId="0" borderId="0" xfId="70" applyNumberFormat="1" applyFont="1" applyFill="1" applyAlignment="1">
      <alignment horizontal="right"/>
    </xf>
    <xf numFmtId="0" fontId="8" fillId="0" borderId="0" xfId="70" applyFont="1" applyFill="1" applyAlignment="1">
      <alignment horizontal="left"/>
    </xf>
    <xf numFmtId="0" fontId="6" fillId="0" borderId="0" xfId="38" applyFont="1" applyFill="1" applyBorder="1"/>
    <xf numFmtId="3" fontId="6" fillId="0" borderId="0" xfId="38" applyNumberFormat="1" applyFont="1" applyFill="1" applyBorder="1" applyAlignment="1">
      <alignment horizontal="right"/>
    </xf>
    <xf numFmtId="0" fontId="6" fillId="0" borderId="0" xfId="38" applyFont="1" applyFill="1" applyBorder="1" applyAlignment="1" applyProtection="1">
      <alignment horizontal="left"/>
    </xf>
    <xf numFmtId="3" fontId="6" fillId="0" borderId="0" xfId="92" applyNumberFormat="1" applyFont="1" applyFill="1" applyAlignment="1">
      <alignment horizontal="right"/>
    </xf>
    <xf numFmtId="3" fontId="6" fillId="0" borderId="0" xfId="93" applyNumberFormat="1" applyFont="1" applyFill="1" applyAlignment="1" applyProtection="1">
      <alignment horizontal="left"/>
    </xf>
    <xf numFmtId="3" fontId="6" fillId="0" borderId="0" xfId="93" applyNumberFormat="1" applyFont="1" applyFill="1" applyAlignment="1" applyProtection="1">
      <alignment horizontal="right"/>
    </xf>
    <xf numFmtId="0" fontId="6" fillId="0" borderId="11" xfId="38" applyFont="1" applyFill="1" applyBorder="1"/>
    <xf numFmtId="0" fontId="6" fillId="0" borderId="11" xfId="38" applyFont="1" applyFill="1" applyBorder="1" applyAlignment="1">
      <alignment horizontal="left"/>
    </xf>
    <xf numFmtId="169" fontId="7" fillId="0" borderId="0" xfId="38" applyNumberFormat="1" applyFont="1" applyFill="1" applyAlignment="1" applyProtection="1">
      <alignment horizontal="left"/>
    </xf>
    <xf numFmtId="2" fontId="6" fillId="0" borderId="0" xfId="38" applyNumberFormat="1" applyFont="1" applyFill="1" applyAlignment="1">
      <alignment horizontal="left"/>
    </xf>
    <xf numFmtId="0" fontId="6" fillId="0" borderId="0" xfId="70" applyFont="1" applyFill="1"/>
    <xf numFmtId="0" fontId="6" fillId="0" borderId="0" xfId="70" applyFont="1" applyFill="1" applyAlignment="1">
      <alignment horizontal="left"/>
    </xf>
    <xf numFmtId="165" fontId="8" fillId="0" borderId="0" xfId="89" applyFont="1" applyBorder="1" applyAlignment="1" applyProtection="1">
      <alignment horizontal="left"/>
    </xf>
    <xf numFmtId="0" fontId="6" fillId="0" borderId="10" xfId="70" applyFont="1" applyFill="1" applyBorder="1"/>
    <xf numFmtId="0" fontId="6" fillId="0" borderId="10" xfId="70" applyFont="1" applyFill="1" applyBorder="1" applyAlignment="1">
      <alignment horizontal="left"/>
    </xf>
    <xf numFmtId="165" fontId="8" fillId="0" borderId="0" xfId="88" applyFont="1" applyFill="1" applyAlignment="1" applyProtection="1">
      <alignment horizontal="left"/>
    </xf>
    <xf numFmtId="3" fontId="6" fillId="0" borderId="0" xfId="70" applyNumberFormat="1" applyFont="1" applyFill="1" applyAlignment="1">
      <alignment horizontal="right"/>
    </xf>
    <xf numFmtId="3" fontId="45" fillId="0" borderId="0" xfId="94" applyNumberFormat="1" applyFont="1" applyFill="1" applyBorder="1" applyAlignment="1"/>
    <xf numFmtId="0" fontId="8" fillId="0" borderId="0" xfId="95" applyFont="1" applyFill="1" applyAlignment="1" applyProtection="1">
      <alignment horizontal="left"/>
      <protection locked="0"/>
    </xf>
    <xf numFmtId="168" fontId="8" fillId="0" borderId="0" xfId="88" applyNumberFormat="1" applyFont="1" applyFill="1" applyAlignment="1" applyProtection="1">
      <alignment horizontal="left"/>
    </xf>
    <xf numFmtId="0" fontId="7" fillId="0" borderId="0" xfId="70" applyFont="1" applyFill="1"/>
    <xf numFmtId="165" fontId="9" fillId="0" borderId="0" xfId="88" applyFont="1" applyFill="1" applyAlignment="1" applyProtection="1">
      <alignment horizontal="left"/>
    </xf>
    <xf numFmtId="3" fontId="7" fillId="0" borderId="0" xfId="70" applyNumberFormat="1" applyFont="1" applyFill="1" applyAlignment="1">
      <alignment horizontal="right"/>
    </xf>
    <xf numFmtId="0" fontId="32" fillId="0" borderId="0" xfId="70" applyFont="1"/>
    <xf numFmtId="0" fontId="6" fillId="0" borderId="11" xfId="70" applyFont="1" applyFill="1" applyBorder="1"/>
    <xf numFmtId="0" fontId="6" fillId="0" borderId="11" xfId="70" applyFont="1" applyFill="1" applyBorder="1" applyAlignment="1">
      <alignment horizontal="left"/>
    </xf>
    <xf numFmtId="168" fontId="6" fillId="0" borderId="0" xfId="70" applyNumberFormat="1" applyFont="1" applyFill="1" applyBorder="1" applyAlignment="1">
      <alignment horizontal="left" vertical="center"/>
    </xf>
    <xf numFmtId="165" fontId="8" fillId="0" borderId="0" xfId="88" applyFont="1" applyFill="1" applyBorder="1"/>
    <xf numFmtId="165" fontId="8" fillId="0" borderId="0" xfId="88" applyFont="1" applyFill="1" applyBorder="1" applyAlignment="1">
      <alignment horizontal="right"/>
    </xf>
    <xf numFmtId="165" fontId="9" fillId="0" borderId="0" xfId="88" applyFont="1" applyFill="1" applyBorder="1" applyAlignment="1">
      <alignment wrapText="1"/>
    </xf>
    <xf numFmtId="3" fontId="6" fillId="0" borderId="0" xfId="70" applyNumberFormat="1" applyFont="1" applyFill="1"/>
    <xf numFmtId="0" fontId="7" fillId="0" borderId="0" xfId="70" applyFont="1" applyFill="1" applyAlignment="1">
      <alignment horizontal="left"/>
    </xf>
    <xf numFmtId="49" fontId="6" fillId="0" borderId="0" xfId="70" applyNumberFormat="1" applyFont="1" applyFill="1" applyAlignment="1">
      <alignment horizontal="left"/>
    </xf>
    <xf numFmtId="165" fontId="8" fillId="0" borderId="0" xfId="89" applyFont="1" applyFill="1" applyBorder="1"/>
    <xf numFmtId="165" fontId="8" fillId="0" borderId="0" xfId="89" applyFont="1" applyFill="1" applyBorder="1" applyAlignment="1">
      <alignment horizontal="left"/>
    </xf>
    <xf numFmtId="165" fontId="8" fillId="0" borderId="0" xfId="89" applyFont="1" applyFill="1" applyBorder="1" applyAlignment="1" applyProtection="1">
      <alignment horizontal="left"/>
    </xf>
    <xf numFmtId="165" fontId="8" fillId="0" borderId="0" xfId="88" applyFont="1" applyFill="1" applyBorder="1" applyAlignment="1" applyProtection="1">
      <alignment horizontal="left"/>
    </xf>
    <xf numFmtId="176" fontId="8" fillId="0" borderId="0" xfId="42" applyNumberFormat="1" applyFont="1" applyFill="1" applyBorder="1" applyAlignment="1">
      <alignment horizontal="right"/>
    </xf>
    <xf numFmtId="165" fontId="8" fillId="0" borderId="10" xfId="88" applyFont="1" applyFill="1" applyBorder="1" applyAlignment="1" applyProtection="1">
      <alignment horizontal="left"/>
    </xf>
    <xf numFmtId="165" fontId="8" fillId="0" borderId="10" xfId="88" applyFont="1" applyFill="1" applyBorder="1"/>
    <xf numFmtId="176" fontId="8" fillId="0" borderId="10" xfId="88" applyNumberFormat="1" applyFont="1" applyFill="1" applyBorder="1" applyAlignment="1">
      <alignment horizontal="right"/>
    </xf>
    <xf numFmtId="3" fontId="8" fillId="0" borderId="0" xfId="97" applyNumberFormat="1" applyFont="1" applyFill="1" applyBorder="1" applyAlignment="1">
      <alignment horizontal="right"/>
    </xf>
    <xf numFmtId="0" fontId="45" fillId="0" borderId="0" xfId="71" applyFont="1" applyFill="1" applyAlignment="1" applyProtection="1">
      <alignment horizontal="left"/>
    </xf>
    <xf numFmtId="3" fontId="8" fillId="0" borderId="0" xfId="89" applyNumberFormat="1" applyFont="1" applyFill="1" applyBorder="1"/>
    <xf numFmtId="3" fontId="8" fillId="0" borderId="0" xfId="88" applyNumberFormat="1" applyFont="1" applyFill="1" applyBorder="1" applyAlignment="1" applyProtection="1">
      <alignment horizontal="right"/>
    </xf>
    <xf numFmtId="165" fontId="8" fillId="0" borderId="0" xfId="88" applyFont="1" applyFill="1" applyBorder="1" applyAlignment="1">
      <alignment horizontal="left"/>
    </xf>
    <xf numFmtId="177" fontId="8" fillId="0" borderId="0" xfId="70" applyNumberFormat="1" applyFont="1" applyFill="1" applyAlignment="1">
      <alignment horizontal="left"/>
    </xf>
    <xf numFmtId="165" fontId="9" fillId="0" borderId="0" xfId="89" applyFont="1" applyFill="1" applyBorder="1"/>
    <xf numFmtId="3" fontId="9" fillId="0" borderId="0" xfId="97" applyNumberFormat="1" applyFont="1" applyFill="1" applyBorder="1" applyAlignment="1">
      <alignment horizontal="right"/>
    </xf>
    <xf numFmtId="165" fontId="9" fillId="0" borderId="0" xfId="89" applyFont="1" applyFill="1" applyBorder="1" applyAlignment="1" applyProtection="1">
      <alignment horizontal="left"/>
    </xf>
    <xf numFmtId="3" fontId="9" fillId="0" borderId="0" xfId="89" applyNumberFormat="1" applyFont="1" applyFill="1" applyBorder="1"/>
    <xf numFmtId="3" fontId="9" fillId="0" borderId="0" xfId="88" applyNumberFormat="1" applyFont="1" applyFill="1" applyBorder="1" applyAlignment="1" applyProtection="1">
      <alignment horizontal="right"/>
    </xf>
    <xf numFmtId="49" fontId="8" fillId="0" borderId="0" xfId="88" applyNumberFormat="1" applyFont="1" applyFill="1" applyBorder="1" applyAlignment="1" applyProtection="1">
      <alignment horizontal="right"/>
    </xf>
    <xf numFmtId="165" fontId="8" fillId="0" borderId="11" xfId="89" applyFont="1" applyFill="1" applyBorder="1"/>
    <xf numFmtId="49" fontId="8" fillId="0" borderId="11" xfId="88" applyNumberFormat="1" applyFont="1" applyFill="1" applyBorder="1" applyAlignment="1" applyProtection="1">
      <alignment horizontal="right"/>
    </xf>
    <xf numFmtId="165" fontId="8" fillId="0" borderId="11" xfId="89" applyFont="1" applyFill="1" applyBorder="1" applyAlignment="1">
      <alignment horizontal="left"/>
    </xf>
    <xf numFmtId="165" fontId="8" fillId="0" borderId="10" xfId="88" applyFont="1" applyFill="1" applyBorder="1" applyAlignment="1">
      <alignment horizontal="right"/>
    </xf>
    <xf numFmtId="168" fontId="6" fillId="0" borderId="10" xfId="70" applyNumberFormat="1" applyFont="1" applyFill="1" applyBorder="1" applyAlignment="1">
      <alignment horizontal="left" vertical="center"/>
    </xf>
    <xf numFmtId="165" fontId="9" fillId="0" borderId="0" xfId="89" applyFont="1" applyBorder="1" applyAlignment="1" applyProtection="1">
      <alignment horizontal="left" wrapText="1"/>
    </xf>
    <xf numFmtId="49" fontId="8" fillId="0" borderId="0" xfId="89" applyNumberFormat="1" applyFont="1" applyFill="1" applyBorder="1" applyAlignment="1">
      <alignment horizontal="left"/>
    </xf>
    <xf numFmtId="0" fontId="46" fillId="0" borderId="0" xfId="57" applyFont="1" applyAlignment="1" applyProtection="1">
      <alignment horizontal="left"/>
      <protection locked="0"/>
    </xf>
    <xf numFmtId="0" fontId="47" fillId="0" borderId="0" xfId="0" applyFont="1"/>
    <xf numFmtId="0" fontId="46" fillId="0" borderId="0" xfId="71" applyFont="1" applyFill="1" applyAlignment="1" applyProtection="1">
      <alignment horizontal="left"/>
    </xf>
    <xf numFmtId="49" fontId="46" fillId="0" borderId="0" xfId="71" applyNumberFormat="1" applyFont="1" applyFill="1" applyAlignment="1" applyProtection="1">
      <alignment horizontal="left"/>
    </xf>
    <xf numFmtId="165" fontId="46" fillId="0" borderId="0" xfId="74" applyFont="1" applyFill="1" applyAlignment="1" applyProtection="1">
      <alignment horizontal="left" wrapText="1"/>
    </xf>
    <xf numFmtId="0" fontId="46" fillId="0" borderId="0" xfId="41" applyFont="1" applyAlignment="1" applyProtection="1">
      <alignment horizontal="left"/>
      <protection locked="0"/>
    </xf>
    <xf numFmtId="49" fontId="7" fillId="0" borderId="0" xfId="70" applyNumberFormat="1" applyFont="1" applyFill="1" applyAlignment="1">
      <alignment horizontal="left"/>
    </xf>
    <xf numFmtId="0" fontId="9" fillId="0" borderId="0" xfId="71" applyFont="1" applyFill="1" applyAlignment="1">
      <alignment horizontal="left"/>
    </xf>
    <xf numFmtId="49" fontId="7" fillId="0" borderId="0" xfId="75" applyNumberFormat="1" applyFont="1" applyFill="1" applyAlignment="1">
      <alignment horizontal="left"/>
    </xf>
    <xf numFmtId="0" fontId="9" fillId="0" borderId="0" xfId="41" applyFont="1" applyFill="1" applyAlignment="1">
      <alignment horizontal="left"/>
    </xf>
    <xf numFmtId="49" fontId="9" fillId="0" borderId="0" xfId="40" applyNumberFormat="1" applyFont="1" applyFill="1" applyAlignment="1">
      <alignment horizontal="left"/>
    </xf>
    <xf numFmtId="49" fontId="9" fillId="0" borderId="0" xfId="39" applyNumberFormat="1" applyFont="1" applyFill="1" applyBorder="1" applyAlignment="1">
      <alignment horizontal="left"/>
    </xf>
    <xf numFmtId="49" fontId="7" fillId="0" borderId="0" xfId="38" applyNumberFormat="1" applyFont="1" applyFill="1" applyAlignment="1">
      <alignment horizontal="left"/>
    </xf>
    <xf numFmtId="171" fontId="7" fillId="0" borderId="0" xfId="46" applyFont="1" applyFill="1" applyAlignment="1" applyProtection="1">
      <alignment horizontal="left"/>
    </xf>
    <xf numFmtId="49" fontId="9" fillId="0" borderId="0" xfId="37" applyNumberFormat="1" applyFont="1" applyFill="1" applyBorder="1" applyAlignment="1">
      <alignment horizontal="left"/>
    </xf>
    <xf numFmtId="49" fontId="9" fillId="0" borderId="0" xfId="36" applyNumberFormat="1" applyFont="1" applyFill="1" applyBorder="1" applyAlignment="1">
      <alignment horizontal="left"/>
    </xf>
    <xf numFmtId="49" fontId="7" fillId="0" borderId="0" xfId="69" applyNumberFormat="1" applyFont="1" applyFill="1" applyAlignment="1">
      <alignment horizontal="left"/>
    </xf>
    <xf numFmtId="49" fontId="9" fillId="0" borderId="0" xfId="89" applyNumberFormat="1" applyFont="1" applyFill="1" applyBorder="1" applyAlignment="1">
      <alignment horizontal="left"/>
    </xf>
    <xf numFmtId="0" fontId="8" fillId="0" borderId="0" xfId="90" applyFont="1" applyFill="1"/>
    <xf numFmtId="0" fontId="8" fillId="0" borderId="0" xfId="90" applyFont="1" applyFill="1" applyAlignment="1">
      <alignment horizontal="right"/>
    </xf>
    <xf numFmtId="0" fontId="8" fillId="0" borderId="0" xfId="90" applyFont="1" applyFill="1" applyAlignment="1">
      <alignment horizontal="left"/>
    </xf>
    <xf numFmtId="3" fontId="8" fillId="0" borderId="0" xfId="90" applyNumberFormat="1" applyFont="1" applyFill="1"/>
    <xf numFmtId="0" fontId="6" fillId="0" borderId="0" xfId="90" applyFont="1" applyFill="1" applyAlignment="1">
      <alignment horizontal="left"/>
    </xf>
    <xf numFmtId="0" fontId="8" fillId="0" borderId="0" xfId="98" applyFont="1" applyFill="1" applyBorder="1" applyAlignment="1" applyProtection="1">
      <alignment horizontal="left"/>
      <protection locked="0"/>
    </xf>
    <xf numFmtId="0" fontId="6" fillId="0" borderId="0" xfId="99" applyFont="1" applyFill="1" applyAlignment="1" applyProtection="1">
      <alignment horizontal="left"/>
    </xf>
    <xf numFmtId="0" fontId="8" fillId="0" borderId="0" xfId="98" applyFont="1" applyFill="1" applyBorder="1" applyAlignment="1" applyProtection="1">
      <protection locked="0"/>
    </xf>
    <xf numFmtId="3" fontId="8" fillId="0" borderId="0" xfId="90" applyNumberFormat="1" applyFont="1" applyFill="1" applyAlignment="1">
      <alignment horizontal="right"/>
    </xf>
    <xf numFmtId="0" fontId="8" fillId="0" borderId="10" xfId="90" applyFont="1" applyFill="1" applyBorder="1"/>
    <xf numFmtId="3" fontId="6" fillId="0" borderId="10" xfId="100" applyNumberFormat="1" applyFont="1" applyFill="1" applyBorder="1" applyAlignment="1">
      <alignment horizontal="right"/>
    </xf>
    <xf numFmtId="0" fontId="8" fillId="0" borderId="10" xfId="90" applyFont="1" applyFill="1" applyBorder="1" applyAlignment="1">
      <alignment horizontal="left" indent="1"/>
    </xf>
    <xf numFmtId="0" fontId="8" fillId="0" borderId="0" xfId="90" applyFont="1" applyBorder="1" applyAlignment="1">
      <alignment horizontal="left"/>
    </xf>
    <xf numFmtId="3" fontId="8" fillId="0" borderId="0" xfId="90" applyNumberFormat="1" applyFont="1" applyBorder="1" applyAlignment="1">
      <alignment horizontal="right"/>
    </xf>
    <xf numFmtId="3" fontId="6" fillId="0" borderId="0" xfId="100" applyNumberFormat="1" applyFont="1" applyFill="1" applyBorder="1" applyAlignment="1">
      <alignment horizontal="right"/>
    </xf>
    <xf numFmtId="178" fontId="6" fillId="0" borderId="0" xfId="100" applyNumberFormat="1" applyFont="1" applyFill="1" applyBorder="1" applyAlignment="1">
      <alignment horizontal="right"/>
    </xf>
    <xf numFmtId="0" fontId="8" fillId="0" borderId="0" xfId="90" applyFont="1" applyFill="1" applyBorder="1" applyAlignment="1">
      <alignment horizontal="left"/>
    </xf>
    <xf numFmtId="0" fontId="9" fillId="0" borderId="0" xfId="90" applyFont="1" applyBorder="1" applyAlignment="1">
      <alignment horizontal="left"/>
    </xf>
    <xf numFmtId="0" fontId="6" fillId="0" borderId="0" xfId="69" applyFont="1" applyBorder="1"/>
    <xf numFmtId="3" fontId="6" fillId="0" borderId="0" xfId="69" applyNumberFormat="1" applyFont="1" applyBorder="1" applyAlignment="1">
      <alignment horizontal="right"/>
    </xf>
    <xf numFmtId="0" fontId="8" fillId="0" borderId="0" xfId="90" applyFont="1" applyFill="1" applyBorder="1"/>
    <xf numFmtId="0" fontId="9" fillId="0" borderId="0" xfId="90" applyFont="1" applyBorder="1"/>
    <xf numFmtId="0" fontId="8" fillId="0" borderId="0" xfId="90" applyFont="1" applyBorder="1"/>
    <xf numFmtId="0" fontId="9" fillId="0" borderId="0" xfId="90" applyFont="1" applyFill="1"/>
    <xf numFmtId="3" fontId="9" fillId="0" borderId="0" xfId="90" applyNumberFormat="1" applyFont="1" applyBorder="1" applyAlignment="1">
      <alignment horizontal="right"/>
    </xf>
    <xf numFmtId="3" fontId="7" fillId="0" borderId="0" xfId="100" applyNumberFormat="1" applyFont="1" applyFill="1" applyBorder="1" applyAlignment="1">
      <alignment horizontal="right"/>
    </xf>
    <xf numFmtId="178" fontId="7" fillId="0" borderId="0" xfId="100" applyNumberFormat="1" applyFont="1" applyFill="1" applyBorder="1" applyAlignment="1">
      <alignment horizontal="right"/>
    </xf>
    <xf numFmtId="0" fontId="8" fillId="0" borderId="11" xfId="90" applyFont="1" applyFill="1" applyBorder="1"/>
    <xf numFmtId="0" fontId="8" fillId="0" borderId="11" xfId="90" applyFont="1" applyFill="1" applyBorder="1" applyAlignment="1">
      <alignment horizontal="left"/>
    </xf>
    <xf numFmtId="178" fontId="8" fillId="0" borderId="0" xfId="90" applyNumberFormat="1" applyFont="1" applyFill="1"/>
    <xf numFmtId="0" fontId="7" fillId="0" borderId="0" xfId="99" applyFont="1" applyFill="1" applyAlignment="1" applyProtection="1">
      <alignment horizontal="left"/>
    </xf>
    <xf numFmtId="49" fontId="8" fillId="0" borderId="0" xfId="90" applyNumberFormat="1" applyFont="1" applyFill="1" applyAlignment="1">
      <alignment horizontal="left"/>
    </xf>
    <xf numFmtId="49" fontId="9" fillId="0" borderId="0" xfId="90" applyNumberFormat="1" applyFont="1" applyFill="1" applyAlignment="1">
      <alignment horizontal="left"/>
    </xf>
  </cellXfs>
  <cellStyles count="102">
    <cellStyle name="_CD_Peru" xfId="77"/>
    <cellStyle name="=C:\WINNT\SYSTEM32\COMMAND.COM" xfId="1"/>
    <cellStyle name="20% - Énfasis1" xfId="2"/>
    <cellStyle name="20% - Énfasis2" xfId="3"/>
    <cellStyle name="20% - Énfasis3" xfId="4"/>
    <cellStyle name="20% - Énfasis4" xfId="5"/>
    <cellStyle name="20% - Énfasis5" xfId="6"/>
    <cellStyle name="20% - Énfasis6" xfId="7"/>
    <cellStyle name="40% - Énfasis1" xfId="8"/>
    <cellStyle name="40% - Énfasis2" xfId="9"/>
    <cellStyle name="40% - Énfasis3" xfId="10"/>
    <cellStyle name="40% - Énfasis4" xfId="11"/>
    <cellStyle name="40% - Énfasis5" xfId="12"/>
    <cellStyle name="40% - Énfasis6" xfId="13"/>
    <cellStyle name="60% - Énfasis1" xfId="14"/>
    <cellStyle name="60% - Énfasis2" xfId="15"/>
    <cellStyle name="60% - Énfasis3" xfId="16"/>
    <cellStyle name="60% - Énfasis4" xfId="17"/>
    <cellStyle name="60% - Énfasis5" xfId="18"/>
    <cellStyle name="60% - Énfasis6" xfId="19"/>
    <cellStyle name="ANCLAS,REZONES Y SUS PARTES,DE FUNDICION,DE HIERRO O DE ACERO" xfId="69"/>
    <cellStyle name="ANCLAS,REZONES Y SUS PARTES,DE FUNDICION,DE HIERRO O DE ACERO 2" xfId="70"/>
    <cellStyle name="ANCLAS,REZONES Y SUS PARTES,DE FUNDICION,DE HIERRO O DE ACERO 2 2" xfId="78"/>
    <cellStyle name="ANCLAS,REZONES Y SUS PARTES,DE FUNDICION,DE HIERRO O DE ACERO 3" xfId="101"/>
    <cellStyle name="bolet" xfId="79"/>
    <cellStyle name="Buena" xfId="20"/>
    <cellStyle name="Cálculo" xfId="21"/>
    <cellStyle name="Celda de comprobación" xfId="22"/>
    <cellStyle name="Celda vinculada" xfId="23"/>
    <cellStyle name="Comma" xfId="24" builtinId="3"/>
    <cellStyle name="Comma [0] 2" xfId="96"/>
    <cellStyle name="Comma 2" xfId="80"/>
    <cellStyle name="Comma0" xfId="81"/>
    <cellStyle name="Currency 2" xfId="82"/>
    <cellStyle name="Currency0" xfId="83"/>
    <cellStyle name="Date" xfId="84"/>
    <cellStyle name="Diseño" xfId="85"/>
    <cellStyle name="Encabezado 4" xfId="25"/>
    <cellStyle name="Énfasis1" xfId="26"/>
    <cellStyle name="Énfasis2" xfId="27"/>
    <cellStyle name="Énfasis3" xfId="28"/>
    <cellStyle name="Énfasis4" xfId="29"/>
    <cellStyle name="Énfasis5" xfId="30"/>
    <cellStyle name="Énfasis6" xfId="31"/>
    <cellStyle name="Entrada" xfId="32"/>
    <cellStyle name="Fixed" xfId="86"/>
    <cellStyle name="Incorrecto" xfId="33"/>
    <cellStyle name="MES" xfId="87"/>
    <cellStyle name="Millares_Petroleo" xfId="34"/>
    <cellStyle name="Neutral" xfId="35" builtinId="28" customBuiltin="1"/>
    <cellStyle name="Normal" xfId="0" builtinId="0"/>
    <cellStyle name="Normal 2" xfId="72"/>
    <cellStyle name="Normal 3" xfId="73"/>
    <cellStyle name="Normal__CN-Arg" xfId="94"/>
    <cellStyle name="Normal_ARG96-01" xfId="71"/>
    <cellStyle name="Normal_ARG96-03" xfId="88"/>
    <cellStyle name="Normal_ARG96-04" xfId="89"/>
    <cellStyle name="Normal_ARG96-07" xfId="36"/>
    <cellStyle name="Normal_ARG96-08" xfId="37"/>
    <cellStyle name="Normal_ARG96-09" xfId="38"/>
    <cellStyle name="Normal_ARG96-10" xfId="39"/>
    <cellStyle name="Normal_ARG96-11" xfId="40"/>
    <cellStyle name="Normal_ARG96-14" xfId="90"/>
    <cellStyle name="Normal_ARG96-15" xfId="41"/>
    <cellStyle name="Normal_ARG96-16" xfId="75"/>
    <cellStyle name="Normal_ARG97-03" xfId="42"/>
    <cellStyle name="Normal_ARG976-04" xfId="97"/>
    <cellStyle name="Normal_BOL96-16" xfId="76"/>
    <cellStyle name="Normal_BOL96-17" xfId="74"/>
    <cellStyle name="Normal_C07" xfId="43"/>
    <cellStyle name="Normal_C16" xfId="44"/>
    <cellStyle name="Normal_C20" xfId="45"/>
    <cellStyle name="Normal_C21" xfId="46"/>
    <cellStyle name="Normal_CHL96-01" xfId="47"/>
    <cellStyle name="Normal_CRI96-11" xfId="48"/>
    <cellStyle name="Normal_CRI96-12" xfId="49"/>
    <cellStyle name="Normal_CriMonet" xfId="50"/>
    <cellStyle name="Normal_CUA96-03" xfId="51"/>
    <cellStyle name="Normal_CUA96-04" xfId="52"/>
    <cellStyle name="Normal_CUA96-07" xfId="92"/>
    <cellStyle name="Normal_CUA96-08" xfId="99"/>
    <cellStyle name="Normal_Cuad_A-13_Deuda" xfId="100"/>
    <cellStyle name="Normal_CubBal" xfId="93"/>
    <cellStyle name="Normal_CubExpD" xfId="53"/>
    <cellStyle name="Normal_CubImpD" xfId="54"/>
    <cellStyle name="Normal_CubTurismo" xfId="55"/>
    <cellStyle name="Normal_ECU96-15" xfId="56"/>
    <cellStyle name="Normal_MEX96-06" xfId="57"/>
    <cellStyle name="Normal_MEX96-14" xfId="98"/>
    <cellStyle name="Normal_MEX96-15" xfId="58"/>
    <cellStyle name="Normal_URY_1-2" xfId="95"/>
    <cellStyle name="Notas" xfId="59"/>
    <cellStyle name="Salida" xfId="60"/>
    <cellStyle name="Style 1" xfId="91"/>
    <cellStyle name="Texto de advertencia" xfId="61"/>
    <cellStyle name="Texto explicativo" xfId="62"/>
    <cellStyle name="Título" xfId="63"/>
    <cellStyle name="Título 1" xfId="64"/>
    <cellStyle name="Título 2" xfId="65"/>
    <cellStyle name="Título 3" xfId="66"/>
    <cellStyle name="Título_Petroleo" xfId="67"/>
    <cellStyle name="Total" xfId="68" builtinId="25" customBuiltin="1"/>
  </cellStyles>
  <dxfs count="1">
    <dxf>
      <fill>
        <patternFill>
          <bgColor indexed="43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_Fiscal_OG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CD%20I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CD%20F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__txt_24sept1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_BP2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CD%20BP%2027sep13-v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_CN_AL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_DE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CD%20DE%2027SEP1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ET"/>
      <sheetName val="AER"/>
      <sheetName val="GC_r"/>
      <sheetName val="DP"/>
      <sheetName val="SPNF_r"/>
      <sheetName val="IT"/>
      <sheetName val="PIB"/>
      <sheetName val="Ar_ANC"/>
      <sheetName val="Ar_spnf"/>
      <sheetName val="Bo_GG"/>
      <sheetName val="Bo_SPNF"/>
      <sheetName val="Br_GC"/>
      <sheetName val="Br_SPNF"/>
      <sheetName val="Cl_SPNF"/>
      <sheetName val="Cl_GC"/>
      <sheetName val="Co_SPNF"/>
      <sheetName val="Co_GC"/>
      <sheetName val="Cr_GC"/>
      <sheetName val="Cr_SPNF"/>
      <sheetName val="Cu_GC"/>
      <sheetName val="Ec_Gc"/>
      <sheetName val="Ec_SPNF"/>
      <sheetName val="Sv_GC"/>
      <sheetName val="Sv_SPNF"/>
      <sheetName val="Gt_GC"/>
      <sheetName val="Ht_gc"/>
      <sheetName val="Hn_gc"/>
      <sheetName val="Mx_GF"/>
      <sheetName val="Mx_SPNF"/>
      <sheetName val="Ni_gc"/>
      <sheetName val="Ni_SPNF"/>
      <sheetName val="Pa_gc"/>
      <sheetName val="Pa_SPNF"/>
      <sheetName val="Py_gc"/>
      <sheetName val="Py_SPNF"/>
      <sheetName val="Pe_gc"/>
      <sheetName val="Pe_SPNF"/>
      <sheetName val="do_gc"/>
      <sheetName val="Uy_gc"/>
      <sheetName val="Uy_SPNF"/>
      <sheetName val="Ve_gc"/>
      <sheetName val="Ve_SPNF"/>
      <sheetName val="BS_GC"/>
      <sheetName val="BB_SPNF"/>
      <sheetName val="BZ_GC"/>
      <sheetName val="GY_GC"/>
      <sheetName val="JM_GC"/>
      <sheetName val="SR_GC"/>
      <sheetName val="TT_GC"/>
      <sheetName val="UMCO_GC"/>
      <sheetName val="AG_GC"/>
      <sheetName val="DM_GC"/>
      <sheetName val="GR_GC"/>
      <sheetName val="KN_GF"/>
      <sheetName val="VG_GC"/>
      <sheetName val="LC_GC"/>
    </sheetNames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v_IT"/>
      <sheetName val="Gt_IT"/>
      <sheetName val="Ht_IT"/>
      <sheetName val="Hn_IT"/>
      <sheetName val="Ni_IT"/>
      <sheetName val="Pa_IT"/>
      <sheetName val="Bs_IT"/>
      <sheetName val="Bb_IT"/>
      <sheetName val="Bz_IT"/>
      <sheetName val="Gy_IT"/>
      <sheetName val="Jm_IT"/>
      <sheetName val="Sr_IT"/>
      <sheetName val="TT_IT"/>
      <sheetName val="UMCO_IT"/>
      <sheetName val="Ag_IT"/>
      <sheetName val="Dm_IT"/>
      <sheetName val="Gr_IT"/>
      <sheetName val="Kn_IT"/>
      <sheetName val="Vc_IT"/>
      <sheetName val="Lc_IT"/>
    </sheetNames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v_BF"/>
      <sheetName val="Gt_BF"/>
      <sheetName val="Ht_BF"/>
      <sheetName val="Hn_BF"/>
      <sheetName val="Ni_BF"/>
      <sheetName val="Pa_BF"/>
      <sheetName val="Bs_BF"/>
      <sheetName val="Bb_BF"/>
      <sheetName val="Bz_BF"/>
      <sheetName val="Gy_BF"/>
      <sheetName val="Jm_BF"/>
      <sheetName val="Sr_BF"/>
      <sheetName val="Tt_BF"/>
      <sheetName val="Umco_BF"/>
      <sheetName val="Ag_BF"/>
      <sheetName val="Dm_BF"/>
      <sheetName val="Gr_BF"/>
      <sheetName val="Kn_BF"/>
      <sheetName val="Vt_BF"/>
      <sheetName val="Lc_BF"/>
    </sheetNames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N"/>
      <sheetName val="F"/>
      <sheetName val="P"/>
      <sheetName val="L"/>
      <sheetName val="U"/>
      <sheetName val="T"/>
      <sheetName val="__txt_24sept13"/>
    </sheetNames>
    <definedNames>
      <definedName name="F_01_E" refersTo="='F'!$C$2"/>
      <definedName name="F_01_I" refersTo="='F'!$F$2"/>
      <definedName name="N_406_E" refersTo="='N'!$C$407"/>
      <definedName name="N_406_I" refersTo="='N'!$F$407"/>
    </definedNames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r"/>
      <sheetName val="bo"/>
      <sheetName val="br"/>
      <sheetName val="cl"/>
      <sheetName val="co"/>
      <sheetName val="cr"/>
      <sheetName val="ec"/>
      <sheetName val="sv"/>
      <sheetName val="gt"/>
      <sheetName val="ht"/>
      <sheetName val="hn"/>
      <sheetName val="mx"/>
      <sheetName val="ni"/>
      <sheetName val="pa"/>
      <sheetName val="py"/>
      <sheetName val="pe"/>
      <sheetName val="do"/>
      <sheetName val="uy"/>
      <sheetName val="ve"/>
      <sheetName val="at"/>
      <sheetName val="bs"/>
      <sheetName val="bb"/>
      <sheetName val="bz"/>
      <sheetName val="cu"/>
      <sheetName val="dm"/>
      <sheetName val="gr"/>
      <sheetName val="gy"/>
      <sheetName val="jm"/>
      <sheetName val="kn"/>
      <sheetName val="vc"/>
      <sheetName val="lc"/>
      <sheetName val="sr"/>
      <sheetName val="tt"/>
      <sheetName val="umco"/>
    </sheetNames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v_BP"/>
      <sheetName val="Gt_BP"/>
      <sheetName val="Ht_BP"/>
      <sheetName val="Hn_BP"/>
      <sheetName val="Ni_BP"/>
      <sheetName val="Pa_BP"/>
      <sheetName val="Bs_BP"/>
      <sheetName val="Bb_BP"/>
      <sheetName val="Bz_BP"/>
      <sheetName val="Gy_BP"/>
      <sheetName val="Jm_BP"/>
      <sheetName val="Sr_BP"/>
      <sheetName val="Tt_BP"/>
      <sheetName val="Umco_BP"/>
      <sheetName val="Ag_BP"/>
      <sheetName val="Dm_BP"/>
      <sheetName val="Gr_BP"/>
      <sheetName val="Kn_BP"/>
      <sheetName val="Vc_BP"/>
      <sheetName val="Lc_BP"/>
    </sheetNames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r"/>
      <sheetName val="BS"/>
      <sheetName val="BB"/>
      <sheetName val="BZ"/>
      <sheetName val="Bo"/>
      <sheetName val="BR"/>
      <sheetName val="Cl"/>
      <sheetName val="Co"/>
      <sheetName val="CR"/>
      <sheetName val="CU"/>
      <sheetName val="Ec"/>
      <sheetName val="SV"/>
      <sheetName val="GT"/>
      <sheetName val="GY"/>
      <sheetName val="HT"/>
      <sheetName val="HN"/>
      <sheetName val="JM"/>
      <sheetName val="MX"/>
      <sheetName val="NI"/>
      <sheetName val="PA"/>
      <sheetName val="PY"/>
      <sheetName val="PE"/>
      <sheetName val="DOM"/>
      <sheetName val="SUR"/>
      <sheetName val="TTO"/>
      <sheetName val="UY"/>
      <sheetName val="Ve"/>
      <sheetName val="UMCO"/>
      <sheetName val="AG"/>
      <sheetName val="DM"/>
      <sheetName val="GR"/>
      <sheetName val="KN"/>
      <sheetName val="VCT"/>
      <sheetName val="LCA"/>
      <sheetName val="MNC"/>
    </sheetNames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ER"/>
      <sheetName val="Reg"/>
      <sheetName val="Tri"/>
      <sheetName val="Atg"/>
      <sheetName val="Arg"/>
      <sheetName val="Bhs"/>
      <sheetName val="Brb"/>
      <sheetName val="Blz"/>
      <sheetName val="Bol"/>
      <sheetName val="Bra"/>
      <sheetName val="Chl"/>
      <sheetName val="Col"/>
      <sheetName val="Cri"/>
      <sheetName val="Cub"/>
      <sheetName val="Dma"/>
      <sheetName val="Ecu"/>
      <sheetName val="Slv"/>
      <sheetName val="Grd"/>
      <sheetName val="Gtm"/>
      <sheetName val="Guy"/>
      <sheetName val="Hti"/>
      <sheetName val="Hnd"/>
      <sheetName val="Jam"/>
      <sheetName val="Mex"/>
      <sheetName val="Nic"/>
      <sheetName val="Pan"/>
      <sheetName val="Pry"/>
      <sheetName val="Per"/>
      <sheetName val="Dom"/>
      <sheetName val="Kna"/>
      <sheetName val="Vct"/>
      <sheetName val="Lca"/>
      <sheetName val="Sur"/>
      <sheetName val="Tto"/>
      <sheetName val="Ury"/>
      <sheetName val="Ven"/>
      <sheetName val="UMCO"/>
      <sheetName val="Txt"/>
    </sheetNames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Sv_DE"/>
      <sheetName val="Gt_DE"/>
      <sheetName val="Ht_DE"/>
      <sheetName val="Hn_DE"/>
      <sheetName val="Ni_DE"/>
      <sheetName val="Pa_DE"/>
      <sheetName val="Bs_DE"/>
      <sheetName val="Bb_DE"/>
      <sheetName val="Bz_DE"/>
      <sheetName val="Dm_DE"/>
      <sheetName val="Gr_DE"/>
      <sheetName val="Gy_DE"/>
      <sheetName val="Jm_DE"/>
      <sheetName val="Kn_DE"/>
      <sheetName val="Vc_DE"/>
      <sheetName val="Lc_DE"/>
      <sheetName val="Sr_DE"/>
      <sheetName val="Tt_DE"/>
      <sheetName val="Ag_DE"/>
      <sheetName val="Umco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2"/>
  <sheetViews>
    <sheetView tabSelected="1" workbookViewId="0">
      <selection activeCell="B15" sqref="B15"/>
    </sheetView>
  </sheetViews>
  <sheetFormatPr defaultColWidth="9.28515625" defaultRowHeight="10.199999999999999"/>
  <cols>
    <col min="1" max="1" width="13.28515625" style="231" bestFit="1" customWidth="1"/>
    <col min="2" max="2" width="66.140625" style="231" customWidth="1"/>
    <col min="3" max="3" width="67" style="231" bestFit="1" customWidth="1"/>
    <col min="4" max="16384" width="9.28515625" style="231"/>
  </cols>
  <sheetData>
    <row r="1" spans="1:3" s="227" customFormat="1" ht="13.2" customHeight="1">
      <c r="B1" s="228"/>
      <c r="C1" s="228"/>
    </row>
    <row r="2" spans="1:3">
      <c r="A2" s="229">
        <f ca="1">NOW()</f>
        <v>41548.793950925923</v>
      </c>
      <c r="B2" s="230" t="s">
        <v>288</v>
      </c>
      <c r="C2" s="230" t="s">
        <v>289</v>
      </c>
    </row>
    <row r="3" spans="1:3">
      <c r="A3" s="232"/>
      <c r="B3" s="233"/>
      <c r="C3" s="233"/>
    </row>
    <row r="4" spans="1:3">
      <c r="A4" s="234"/>
      <c r="B4" s="235"/>
      <c r="C4" s="236"/>
    </row>
    <row r="5" spans="1:3" ht="15.9" customHeight="1">
      <c r="A5" s="237">
        <v>1</v>
      </c>
      <c r="B5" s="238" t="s">
        <v>290</v>
      </c>
      <c r="C5" s="238" t="s">
        <v>291</v>
      </c>
    </row>
    <row r="6" spans="1:3" ht="15.9" customHeight="1">
      <c r="A6" s="237">
        <v>2</v>
      </c>
      <c r="B6" s="238" t="s">
        <v>292</v>
      </c>
      <c r="C6" s="238" t="s">
        <v>292</v>
      </c>
    </row>
    <row r="7" spans="1:3" ht="15.9" customHeight="1">
      <c r="A7" s="237">
        <v>3</v>
      </c>
      <c r="B7" s="238" t="s">
        <v>293</v>
      </c>
      <c r="C7" s="239" t="s">
        <v>294</v>
      </c>
    </row>
    <row r="8" spans="1:3" ht="15.9" customHeight="1">
      <c r="A8" s="237">
        <v>4</v>
      </c>
      <c r="B8" s="238" t="s">
        <v>680</v>
      </c>
      <c r="C8" s="393" t="s">
        <v>35</v>
      </c>
    </row>
    <row r="9" spans="1:3" ht="15.9" customHeight="1">
      <c r="A9" s="237">
        <v>5</v>
      </c>
      <c r="B9" s="238" t="s">
        <v>681</v>
      </c>
      <c r="C9" s="393" t="s">
        <v>190</v>
      </c>
    </row>
    <row r="10" spans="1:3" ht="15.9" customHeight="1">
      <c r="A10" s="237">
        <v>6</v>
      </c>
      <c r="B10" s="238" t="s">
        <v>13</v>
      </c>
      <c r="C10" s="394" t="s">
        <v>34</v>
      </c>
    </row>
    <row r="11" spans="1:3" ht="15.9" customHeight="1">
      <c r="A11" s="237">
        <v>7</v>
      </c>
      <c r="B11" s="238" t="s">
        <v>58</v>
      </c>
      <c r="C11" s="394" t="s">
        <v>62</v>
      </c>
    </row>
    <row r="12" spans="1:3" ht="15.9" customHeight="1">
      <c r="A12" s="237">
        <v>8</v>
      </c>
      <c r="B12" s="238" t="s">
        <v>295</v>
      </c>
      <c r="C12" s="395" t="s">
        <v>296</v>
      </c>
    </row>
    <row r="13" spans="1:3" ht="15.9" customHeight="1">
      <c r="A13" s="237">
        <v>9</v>
      </c>
      <c r="B13" s="238" t="s">
        <v>297</v>
      </c>
      <c r="C13" s="396" t="s">
        <v>298</v>
      </c>
    </row>
    <row r="14" spans="1:3" ht="15.9" customHeight="1">
      <c r="A14" s="237">
        <v>10</v>
      </c>
      <c r="B14" s="238" t="s">
        <v>299</v>
      </c>
      <c r="C14" s="395" t="s">
        <v>300</v>
      </c>
    </row>
    <row r="15" spans="1:3" ht="15.9" customHeight="1">
      <c r="A15" s="237">
        <v>11</v>
      </c>
      <c r="B15" s="238" t="s">
        <v>301</v>
      </c>
      <c r="C15" s="395" t="s">
        <v>302</v>
      </c>
    </row>
    <row r="16" spans="1:3" ht="15.9" customHeight="1">
      <c r="A16" s="237">
        <v>12</v>
      </c>
      <c r="B16" s="238" t="s">
        <v>36</v>
      </c>
      <c r="C16" s="395" t="s">
        <v>37</v>
      </c>
    </row>
    <row r="17" spans="1:3" ht="15.9" customHeight="1">
      <c r="A17" s="237">
        <v>13</v>
      </c>
      <c r="B17" s="238" t="s">
        <v>531</v>
      </c>
      <c r="C17" s="397" t="s">
        <v>530</v>
      </c>
    </row>
    <row r="18" spans="1:3" ht="15.9" customHeight="1">
      <c r="A18" s="237">
        <v>14</v>
      </c>
      <c r="B18" s="238" t="s">
        <v>486</v>
      </c>
      <c r="C18" s="398" t="s">
        <v>485</v>
      </c>
    </row>
    <row r="19" spans="1:3" ht="15.9" customHeight="1">
      <c r="A19" s="237"/>
    </row>
    <row r="20" spans="1:3" ht="15.9" customHeight="1">
      <c r="C20" s="238"/>
    </row>
    <row r="21" spans="1:3" ht="15.9" customHeight="1">
      <c r="A21" s="237"/>
      <c r="B21" s="238"/>
      <c r="C21" s="238"/>
    </row>
    <row r="22" spans="1:3">
      <c r="A22" s="237"/>
      <c r="B22" s="238"/>
      <c r="C22" s="238"/>
    </row>
    <row r="23" spans="1:3" s="243" customFormat="1">
      <c r="A23" s="240"/>
      <c r="B23" s="241"/>
      <c r="C23" s="242"/>
    </row>
    <row r="24" spans="1:3" s="243" customFormat="1" ht="15">
      <c r="A24" s="240"/>
      <c r="B24" s="244"/>
      <c r="C24" s="245"/>
    </row>
    <row r="25" spans="1:3" s="243" customFormat="1" ht="15">
      <c r="A25" s="240"/>
      <c r="B25" s="244"/>
      <c r="C25" s="245"/>
    </row>
    <row r="26" spans="1:3" s="243" customFormat="1" ht="15">
      <c r="A26" s="240"/>
      <c r="B26" s="244"/>
      <c r="C26" s="245"/>
    </row>
    <row r="27" spans="1:3" s="243" customFormat="1" ht="15">
      <c r="A27" s="240"/>
      <c r="B27" s="244"/>
      <c r="C27" s="245"/>
    </row>
    <row r="28" spans="1:3" s="243" customFormat="1" ht="15">
      <c r="A28" s="240"/>
      <c r="B28" s="244"/>
      <c r="C28" s="245"/>
    </row>
    <row r="29" spans="1:3" s="243" customFormat="1" ht="15">
      <c r="A29" s="240"/>
      <c r="B29" s="244"/>
      <c r="C29" s="245"/>
    </row>
    <row r="30" spans="1:3" s="243" customFormat="1" ht="15">
      <c r="A30" s="240"/>
      <c r="B30" s="244"/>
      <c r="C30" s="245"/>
    </row>
    <row r="31" spans="1:3" s="243" customFormat="1" ht="15">
      <c r="A31" s="240"/>
      <c r="B31" s="244"/>
      <c r="C31" s="245"/>
    </row>
    <row r="32" spans="1:3" s="243" customFormat="1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10"/>
  <sheetViews>
    <sheetView showGridLines="0" zoomScale="110" zoomScaleNormal="110" workbookViewId="0"/>
  </sheetViews>
  <sheetFormatPr defaultColWidth="11.7109375" defaultRowHeight="10.199999999999999"/>
  <cols>
    <col min="1" max="1" width="49.5703125" style="247" customWidth="1"/>
    <col min="2" max="2" width="2.140625" style="249" customWidth="1"/>
    <col min="3" max="11" width="7.28515625" style="248" customWidth="1"/>
    <col min="12" max="12" width="2.5703125" style="247" customWidth="1"/>
    <col min="13" max="13" width="49.28515625" style="247" bestFit="1" customWidth="1"/>
    <col min="14" max="16384" width="11.7109375" style="246"/>
  </cols>
  <sheetData>
    <row r="1" spans="1:13" s="268" customFormat="1" ht="13.2" customHeight="1">
      <c r="A1" s="269">
        <v>1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</row>
    <row r="2" spans="1:13" s="265" customFormat="1">
      <c r="A2" s="266" t="s">
        <v>450</v>
      </c>
      <c r="B2" s="266"/>
      <c r="C2" s="267"/>
      <c r="D2" s="267"/>
      <c r="E2" s="267"/>
      <c r="F2" s="267"/>
      <c r="G2" s="267"/>
      <c r="H2" s="267"/>
      <c r="I2" s="267"/>
      <c r="J2" s="267"/>
      <c r="K2" s="267"/>
      <c r="L2" s="266"/>
      <c r="M2" s="266" t="s">
        <v>449</v>
      </c>
    </row>
    <row r="4" spans="1:13">
      <c r="A4" s="262"/>
      <c r="B4" s="264"/>
      <c r="C4" s="263">
        <v>2004</v>
      </c>
      <c r="D4" s="263">
        <v>2005</v>
      </c>
      <c r="E4" s="263">
        <v>2006</v>
      </c>
      <c r="F4" s="263">
        <v>2007</v>
      </c>
      <c r="G4" s="263">
        <v>2008</v>
      </c>
      <c r="H4" s="263">
        <v>2009</v>
      </c>
      <c r="I4" s="263">
        <v>2010</v>
      </c>
      <c r="J4" s="263">
        <v>2011</v>
      </c>
      <c r="K4" s="263">
        <v>2012</v>
      </c>
      <c r="L4" s="262" t="s">
        <v>448</v>
      </c>
      <c r="M4" s="262"/>
    </row>
    <row r="5" spans="1:13">
      <c r="A5" s="256"/>
      <c r="B5" s="259"/>
      <c r="C5" s="261"/>
      <c r="D5" s="261"/>
      <c r="E5" s="261"/>
      <c r="F5" s="261"/>
      <c r="G5" s="261"/>
      <c r="H5" s="261"/>
      <c r="I5" s="261"/>
      <c r="J5" s="261"/>
      <c r="K5" s="261"/>
      <c r="L5" s="256"/>
      <c r="M5" s="256"/>
    </row>
    <row r="6" spans="1:13">
      <c r="B6" s="249" t="s">
        <v>447</v>
      </c>
    </row>
    <row r="7" spans="1:13">
      <c r="A7" s="247" t="s">
        <v>446</v>
      </c>
      <c r="C7" s="251">
        <v>5.7701810201678416</v>
      </c>
      <c r="D7" s="251">
        <v>11.202019554254994</v>
      </c>
      <c r="E7" s="251">
        <v>12.065729584106389</v>
      </c>
      <c r="F7" s="251">
        <v>7.2620611944603342</v>
      </c>
      <c r="G7" s="251">
        <v>4.1169015918116836</v>
      </c>
      <c r="H7" s="251">
        <v>1.4510865639889792</v>
      </c>
      <c r="I7" s="251">
        <v>2.3862584649504193</v>
      </c>
      <c r="J7" s="251">
        <v>2.8030510545945075</v>
      </c>
      <c r="K7" s="251">
        <v>3.017259931993288</v>
      </c>
      <c r="L7" s="250"/>
      <c r="M7" s="247" t="s">
        <v>445</v>
      </c>
    </row>
    <row r="8" spans="1:13">
      <c r="A8" s="247" t="s">
        <v>444</v>
      </c>
      <c r="C8" s="251">
        <v>5.5082499634809157</v>
      </c>
      <c r="D8" s="251">
        <v>11.000762681817712</v>
      </c>
      <c r="E8" s="251">
        <v>11.957232884967395</v>
      </c>
      <c r="F8" s="251">
        <v>7.2337503060581287</v>
      </c>
      <c r="G8" s="251">
        <v>4.1348532311544117</v>
      </c>
      <c r="H8" s="251">
        <v>1.485708971402766</v>
      </c>
      <c r="I8" s="251">
        <v>2.4110730353455345</v>
      </c>
      <c r="J8" s="251">
        <v>2.8163440819619634</v>
      </c>
      <c r="K8" s="251">
        <v>3.0373306504293707</v>
      </c>
      <c r="L8" s="250"/>
      <c r="M8" s="247" t="s">
        <v>443</v>
      </c>
    </row>
    <row r="9" spans="1:13">
      <c r="C9" s="251"/>
      <c r="D9" s="251"/>
      <c r="E9" s="251"/>
      <c r="F9" s="251"/>
      <c r="G9" s="251"/>
      <c r="H9" s="251"/>
      <c r="I9" s="251"/>
      <c r="J9" s="251"/>
      <c r="K9" s="251"/>
      <c r="L9" s="250"/>
    </row>
    <row r="10" spans="1:13">
      <c r="A10" s="247" t="s">
        <v>442</v>
      </c>
      <c r="C10" s="251"/>
      <c r="D10" s="251"/>
      <c r="E10" s="251"/>
      <c r="F10" s="251"/>
      <c r="G10" s="251"/>
      <c r="H10" s="251"/>
      <c r="I10" s="251"/>
      <c r="J10" s="251"/>
      <c r="K10" s="251"/>
      <c r="L10" s="250"/>
      <c r="M10" s="247" t="s">
        <v>441</v>
      </c>
    </row>
    <row r="11" spans="1:13">
      <c r="A11" s="247" t="s">
        <v>440</v>
      </c>
      <c r="C11" s="251">
        <v>0.2058757225638308</v>
      </c>
      <c r="D11" s="251">
        <v>-11.642037390686077</v>
      </c>
      <c r="E11" s="251">
        <v>-6.0455532516099142</v>
      </c>
      <c r="F11" s="251">
        <v>18.038430243475002</v>
      </c>
      <c r="G11" s="251">
        <v>0.63630097035898281</v>
      </c>
      <c r="H11" s="251">
        <v>-0.21602824174087321</v>
      </c>
      <c r="I11" s="251">
        <v>-5.9509979934523223</v>
      </c>
      <c r="J11" s="251">
        <v>4.4186177081578792</v>
      </c>
      <c r="K11" s="251">
        <v>-1.1076459834390762</v>
      </c>
      <c r="L11" s="250"/>
      <c r="M11" s="247" t="s">
        <v>439</v>
      </c>
    </row>
    <row r="12" spans="1:13">
      <c r="A12" s="247" t="s">
        <v>438</v>
      </c>
      <c r="C12" s="251">
        <v>-11.813689491240897</v>
      </c>
      <c r="D12" s="251">
        <v>0.25543643057404086</v>
      </c>
      <c r="E12" s="251">
        <v>6.5312624452409374</v>
      </c>
      <c r="F12" s="251">
        <v>4.0373831775700975</v>
      </c>
      <c r="G12" s="251">
        <v>3.2339202299676684</v>
      </c>
      <c r="H12" s="251">
        <v>-3.306648103028198</v>
      </c>
      <c r="I12" s="251">
        <v>7.4154067674585988</v>
      </c>
      <c r="J12" s="251">
        <v>1.4410187667560415</v>
      </c>
      <c r="K12" s="251">
        <v>2.0151965642550396</v>
      </c>
      <c r="L12" s="250"/>
      <c r="M12" s="247" t="s">
        <v>437</v>
      </c>
    </row>
    <row r="13" spans="1:13">
      <c r="A13" s="247" t="s">
        <v>436</v>
      </c>
      <c r="C13" s="251">
        <v>3.0245880199097019</v>
      </c>
      <c r="D13" s="251">
        <v>1.2916554906186262</v>
      </c>
      <c r="E13" s="251">
        <v>4.6587636329534332</v>
      </c>
      <c r="F13" s="251">
        <v>9.648740837506331</v>
      </c>
      <c r="G13" s="251">
        <v>5.2205712016414552</v>
      </c>
      <c r="H13" s="251">
        <v>0.92154303417257832</v>
      </c>
      <c r="I13" s="251">
        <v>1.0798597584729341</v>
      </c>
      <c r="J13" s="251">
        <v>3.943392736017759</v>
      </c>
      <c r="K13" s="251">
        <v>2.2676712247500896</v>
      </c>
      <c r="L13" s="250"/>
      <c r="M13" s="247" t="s">
        <v>435</v>
      </c>
    </row>
    <row r="14" spans="1:13">
      <c r="A14" s="247" t="s">
        <v>434</v>
      </c>
      <c r="C14" s="251">
        <v>-2.4889602203192474</v>
      </c>
      <c r="D14" s="251">
        <v>-1.6493438729155097</v>
      </c>
      <c r="E14" s="251">
        <v>3.4331517022249347</v>
      </c>
      <c r="F14" s="251">
        <v>7.8777869529314648</v>
      </c>
      <c r="G14" s="251">
        <v>0.61236987140231847</v>
      </c>
      <c r="H14" s="251">
        <v>0.79123554473523594</v>
      </c>
      <c r="I14" s="251">
        <v>-1.6606280193236733</v>
      </c>
      <c r="J14" s="251">
        <v>2.6711697881486085</v>
      </c>
      <c r="K14" s="251">
        <v>3.9922248803827776</v>
      </c>
      <c r="L14" s="250"/>
      <c r="M14" s="247" t="s">
        <v>433</v>
      </c>
    </row>
    <row r="15" spans="1:13">
      <c r="A15" s="247" t="s">
        <v>432</v>
      </c>
      <c r="C15" s="251">
        <v>9.9856539409574054</v>
      </c>
      <c r="D15" s="251">
        <v>18.871572576815375</v>
      </c>
      <c r="E15" s="251">
        <v>37.705769741080395</v>
      </c>
      <c r="F15" s="251">
        <v>-8.6127547666009168</v>
      </c>
      <c r="G15" s="251">
        <v>2.4460431654676151</v>
      </c>
      <c r="H15" s="251">
        <v>0.57584269662922516</v>
      </c>
      <c r="I15" s="251">
        <v>-7.4675324675324672</v>
      </c>
      <c r="J15" s="251">
        <v>-7.2816449726466725</v>
      </c>
      <c r="K15" s="251">
        <v>18.014242115971513</v>
      </c>
      <c r="L15" s="250"/>
      <c r="M15" s="247" t="s">
        <v>431</v>
      </c>
    </row>
    <row r="16" spans="1:13">
      <c r="A16" s="247" t="s">
        <v>430</v>
      </c>
      <c r="C16" s="251"/>
      <c r="D16" s="251"/>
      <c r="E16" s="251"/>
      <c r="F16" s="251"/>
      <c r="G16" s="251"/>
      <c r="H16" s="251"/>
      <c r="I16" s="251"/>
      <c r="J16" s="251"/>
      <c r="K16" s="251"/>
      <c r="L16" s="250"/>
      <c r="M16" s="247" t="s">
        <v>429</v>
      </c>
    </row>
    <row r="17" spans="1:13">
      <c r="A17" s="247" t="s">
        <v>428</v>
      </c>
      <c r="C17" s="251">
        <v>0.79385821850306293</v>
      </c>
      <c r="D17" s="251">
        <v>4.7232734438799051</v>
      </c>
      <c r="E17" s="251">
        <v>22.679962403342536</v>
      </c>
      <c r="F17" s="251">
        <v>0.62436639601315402</v>
      </c>
      <c r="G17" s="251">
        <v>-0.84835131725138346</v>
      </c>
      <c r="H17" s="251">
        <v>2.1746355823560215</v>
      </c>
      <c r="I17" s="251">
        <v>3.1265393373298034</v>
      </c>
      <c r="J17" s="251">
        <v>6.2924143151975143</v>
      </c>
      <c r="K17" s="251">
        <v>4.9160173306992405</v>
      </c>
      <c r="L17" s="250"/>
      <c r="M17" s="247" t="s">
        <v>427</v>
      </c>
    </row>
    <row r="18" spans="1:13">
      <c r="A18" s="247" t="s">
        <v>426</v>
      </c>
      <c r="C18" s="251">
        <v>4.4803785269115881</v>
      </c>
      <c r="D18" s="251">
        <v>8.1922623326225121</v>
      </c>
      <c r="E18" s="251">
        <v>9.1483635911403951</v>
      </c>
      <c r="F18" s="251">
        <v>6.4005194951861855</v>
      </c>
      <c r="G18" s="251">
        <v>6.6443772223106823</v>
      </c>
      <c r="H18" s="251">
        <v>2.4583229659119299</v>
      </c>
      <c r="I18" s="251">
        <v>2.5693331390548302</v>
      </c>
      <c r="J18" s="251">
        <v>3.6319727246898248</v>
      </c>
      <c r="K18" s="251">
        <v>2.8444139821795833</v>
      </c>
      <c r="L18" s="250"/>
      <c r="M18" s="247" t="s">
        <v>425</v>
      </c>
    </row>
    <row r="19" spans="1:13">
      <c r="A19" s="247" t="s">
        <v>424</v>
      </c>
      <c r="C19" s="251"/>
      <c r="D19" s="251"/>
      <c r="E19" s="251"/>
      <c r="F19" s="251"/>
      <c r="G19" s="251"/>
      <c r="H19" s="251"/>
      <c r="I19" s="251"/>
      <c r="J19" s="251"/>
      <c r="K19" s="251"/>
      <c r="L19" s="250"/>
      <c r="M19" s="247" t="s">
        <v>423</v>
      </c>
    </row>
    <row r="20" spans="1:13">
      <c r="A20" s="247" t="s">
        <v>422</v>
      </c>
      <c r="C20" s="251">
        <v>4.8915309316888367</v>
      </c>
      <c r="D20" s="251">
        <v>0.9929366583507182</v>
      </c>
      <c r="E20" s="251">
        <v>2.8148003523897458</v>
      </c>
      <c r="F20" s="251">
        <v>8.1281648332460108</v>
      </c>
      <c r="G20" s="251">
        <v>3.5082761404925389</v>
      </c>
      <c r="H20" s="251">
        <v>0.86196809547953723</v>
      </c>
      <c r="I20" s="251">
        <v>3.433874709976803</v>
      </c>
      <c r="J20" s="251">
        <v>2.3702706744429314</v>
      </c>
      <c r="K20" s="251">
        <v>3.7141187641516415</v>
      </c>
      <c r="L20" s="250"/>
      <c r="M20" s="247" t="s">
        <v>421</v>
      </c>
    </row>
    <row r="21" spans="1:13">
      <c r="A21" s="247" t="s">
        <v>420</v>
      </c>
      <c r="C21" s="251">
        <v>14.320685392964695</v>
      </c>
      <c r="D21" s="251">
        <v>30.243638640258563</v>
      </c>
      <c r="E21" s="251">
        <v>8.0207661975811853</v>
      </c>
      <c r="F21" s="251">
        <v>14.646077782535905</v>
      </c>
      <c r="G21" s="251">
        <v>7.5019581218302545</v>
      </c>
      <c r="H21" s="251">
        <v>3.1688272306875875</v>
      </c>
      <c r="I21" s="251">
        <v>4.9189262007984791</v>
      </c>
      <c r="J21" s="251">
        <v>0.61573120268938464</v>
      </c>
      <c r="K21" s="251">
        <v>0.4373651360820574</v>
      </c>
      <c r="L21" s="250"/>
      <c r="M21" s="247" t="s">
        <v>419</v>
      </c>
    </row>
    <row r="22" spans="1:13">
      <c r="C22" s="251"/>
      <c r="D22" s="251"/>
      <c r="E22" s="251"/>
      <c r="F22" s="251"/>
      <c r="G22" s="251"/>
      <c r="H22" s="251"/>
      <c r="I22" s="251"/>
      <c r="J22" s="251"/>
      <c r="K22" s="251"/>
      <c r="L22" s="250"/>
    </row>
    <row r="23" spans="1:13">
      <c r="A23" s="247" t="s">
        <v>418</v>
      </c>
      <c r="C23" s="251"/>
      <c r="D23" s="251"/>
      <c r="E23" s="251"/>
      <c r="F23" s="251"/>
      <c r="G23" s="251"/>
      <c r="H23" s="251"/>
      <c r="I23" s="251"/>
      <c r="J23" s="251"/>
      <c r="K23" s="251"/>
      <c r="L23" s="250"/>
      <c r="M23" s="247" t="s">
        <v>417</v>
      </c>
    </row>
    <row r="24" spans="1:13">
      <c r="A24" s="247" t="s">
        <v>416</v>
      </c>
      <c r="C24" s="251">
        <v>3.7064957583595293</v>
      </c>
      <c r="D24" s="251">
        <v>3.6149939541710197</v>
      </c>
      <c r="E24" s="251">
        <v>14.986708053407295</v>
      </c>
      <c r="F24" s="251">
        <v>4.4048707402219556</v>
      </c>
      <c r="G24" s="251">
        <v>-0.28926896396775925</v>
      </c>
      <c r="H24" s="251">
        <v>1.1857818837314182</v>
      </c>
      <c r="I24" s="251">
        <v>5.8761308281141345</v>
      </c>
      <c r="J24" s="251">
        <v>0.52660637290988799</v>
      </c>
      <c r="K24" s="251" t="s">
        <v>6</v>
      </c>
      <c r="L24" s="250"/>
      <c r="M24" s="247" t="s">
        <v>415</v>
      </c>
    </row>
    <row r="25" spans="1:13">
      <c r="A25" s="247" t="s">
        <v>414</v>
      </c>
      <c r="C25" s="251">
        <v>8.5624953754571678</v>
      </c>
      <c r="D25" s="251">
        <v>10.400184071476804</v>
      </c>
      <c r="E25" s="251">
        <v>7.8893024230476616</v>
      </c>
      <c r="F25" s="251">
        <v>10.465019534725517</v>
      </c>
      <c r="G25" s="251">
        <v>2.5567247615915889</v>
      </c>
      <c r="H25" s="251">
        <v>1.7314629258517122</v>
      </c>
      <c r="I25" s="251">
        <v>2.2370183594673465</v>
      </c>
      <c r="J25" s="251">
        <v>-1.1607025873031751</v>
      </c>
      <c r="K25" s="251" t="s">
        <v>6</v>
      </c>
      <c r="L25" s="250"/>
      <c r="M25" s="247" t="s">
        <v>413</v>
      </c>
    </row>
    <row r="26" spans="1:13">
      <c r="A26" s="247" t="s">
        <v>412</v>
      </c>
      <c r="C26" s="251">
        <v>1.5398640895730509</v>
      </c>
      <c r="D26" s="251">
        <v>0.37822497420019197</v>
      </c>
      <c r="E26" s="251">
        <v>18.710450154986557</v>
      </c>
      <c r="F26" s="251">
        <v>1.5151711983233174</v>
      </c>
      <c r="G26" s="251">
        <v>-1.7659855820500781</v>
      </c>
      <c r="H26" s="251">
        <v>0.89018194450476429</v>
      </c>
      <c r="I26" s="251">
        <v>7.8639063441508172</v>
      </c>
      <c r="J26" s="251">
        <v>1.4001779650534063</v>
      </c>
      <c r="K26" s="251" t="s">
        <v>6</v>
      </c>
      <c r="L26" s="250"/>
      <c r="M26" s="247" t="s">
        <v>411</v>
      </c>
    </row>
    <row r="27" spans="1:13">
      <c r="A27" s="247" t="s">
        <v>403</v>
      </c>
      <c r="C27" s="251">
        <v>13.477949319262606</v>
      </c>
      <c r="D27" s="251">
        <v>32.990815154994245</v>
      </c>
      <c r="E27" s="251">
        <v>25.976604653170465</v>
      </c>
      <c r="F27" s="251">
        <v>2.3813602878190787</v>
      </c>
      <c r="G27" s="251">
        <v>21.937751004016071</v>
      </c>
      <c r="H27" s="251">
        <v>-19.046246740771235</v>
      </c>
      <c r="I27" s="251">
        <v>-0.7275184328865425</v>
      </c>
      <c r="J27" s="251">
        <v>7.1295081235893454</v>
      </c>
      <c r="K27" s="251" t="s">
        <v>6</v>
      </c>
      <c r="L27" s="250"/>
      <c r="M27" s="247" t="s">
        <v>402</v>
      </c>
    </row>
    <row r="28" spans="1:13">
      <c r="A28" s="247" t="s">
        <v>410</v>
      </c>
      <c r="C28" s="251">
        <v>19.043662334065338</v>
      </c>
      <c r="D28" s="251">
        <v>47.49970917188773</v>
      </c>
      <c r="E28" s="251">
        <v>1.323869077798423</v>
      </c>
      <c r="F28" s="251">
        <v>13.797397976203696</v>
      </c>
      <c r="G28" s="251">
        <v>11.571459281987151</v>
      </c>
      <c r="H28" s="251">
        <v>3.1161324224908027</v>
      </c>
      <c r="I28" s="251">
        <v>13.800132497579387</v>
      </c>
      <c r="J28" s="251">
        <v>3.9011538518949562</v>
      </c>
      <c r="K28" s="251" t="s">
        <v>6</v>
      </c>
      <c r="L28" s="250"/>
      <c r="M28" s="247" t="s">
        <v>409</v>
      </c>
    </row>
    <row r="29" spans="1:13">
      <c r="A29" s="247" t="s">
        <v>408</v>
      </c>
      <c r="C29" s="251">
        <v>12.977538875023997</v>
      </c>
      <c r="D29" s="251">
        <v>25.767959973567443</v>
      </c>
      <c r="E29" s="251">
        <v>20.44195577439838</v>
      </c>
      <c r="F29" s="251">
        <v>-1.1093107316465178</v>
      </c>
      <c r="G29" s="251">
        <v>7.3733299722712475</v>
      </c>
      <c r="H29" s="251">
        <v>-14.939546895175493</v>
      </c>
      <c r="I29" s="251">
        <v>35.67958820363495</v>
      </c>
      <c r="J29" s="251">
        <v>-1.933023113891208</v>
      </c>
      <c r="K29" s="251" t="s">
        <v>6</v>
      </c>
      <c r="L29" s="250"/>
      <c r="M29" s="247" t="s">
        <v>407</v>
      </c>
    </row>
    <row r="30" spans="1:13">
      <c r="C30" s="251"/>
      <c r="D30" s="251"/>
      <c r="E30" s="251"/>
      <c r="F30" s="251"/>
      <c r="G30" s="251"/>
      <c r="H30" s="251"/>
      <c r="I30" s="251"/>
      <c r="J30" s="251"/>
      <c r="K30" s="251"/>
      <c r="L30" s="250"/>
    </row>
    <row r="31" spans="1:13">
      <c r="A31" s="247" t="s">
        <v>406</v>
      </c>
      <c r="B31" s="249" t="s">
        <v>405</v>
      </c>
      <c r="C31" s="251"/>
      <c r="D31" s="251"/>
      <c r="E31" s="251"/>
      <c r="F31" s="251"/>
      <c r="G31" s="251"/>
      <c r="H31" s="251"/>
      <c r="I31" s="251"/>
      <c r="J31" s="251"/>
      <c r="K31" s="251"/>
      <c r="L31" s="250"/>
      <c r="M31" s="247" t="s">
        <v>404</v>
      </c>
    </row>
    <row r="32" spans="1:13">
      <c r="A32" s="247" t="s">
        <v>403</v>
      </c>
      <c r="C32" s="251">
        <v>8.8006177525325224</v>
      </c>
      <c r="D32" s="251">
        <v>10.774602638601625</v>
      </c>
      <c r="E32" s="251">
        <v>11.728570616005914</v>
      </c>
      <c r="F32" s="251">
        <v>10.181968343241712</v>
      </c>
      <c r="G32" s="251">
        <v>14.843929875341249</v>
      </c>
      <c r="H32" s="251">
        <v>10.935167523886246</v>
      </c>
      <c r="I32" s="251">
        <v>10.557108528729692</v>
      </c>
      <c r="J32" s="251">
        <v>8.3009011437872964</v>
      </c>
      <c r="K32" s="251" t="s">
        <v>6</v>
      </c>
      <c r="L32" s="250"/>
      <c r="M32" s="247" t="s">
        <v>402</v>
      </c>
    </row>
    <row r="33" spans="1:13">
      <c r="A33" s="247" t="s">
        <v>401</v>
      </c>
      <c r="C33" s="251">
        <v>9.104258827840745</v>
      </c>
      <c r="D33" s="251">
        <v>11.10337258874678</v>
      </c>
      <c r="E33" s="251">
        <v>11.320933583603511</v>
      </c>
      <c r="F33" s="251">
        <v>11.014681691909713</v>
      </c>
      <c r="G33" s="251" t="s">
        <v>6</v>
      </c>
      <c r="H33" s="251" t="s">
        <v>6</v>
      </c>
      <c r="I33" s="251" t="s">
        <v>6</v>
      </c>
      <c r="J33" s="251" t="s">
        <v>6</v>
      </c>
      <c r="K33" s="251" t="s">
        <v>6</v>
      </c>
      <c r="L33" s="250"/>
      <c r="M33" s="247" t="s">
        <v>400</v>
      </c>
    </row>
    <row r="34" spans="1:13">
      <c r="A34" s="247" t="s">
        <v>399</v>
      </c>
      <c r="C34" s="251">
        <v>-0.30364107530822187</v>
      </c>
      <c r="D34" s="251">
        <v>-0.32876995014515586</v>
      </c>
      <c r="E34" s="251">
        <v>0.40763703240240412</v>
      </c>
      <c r="F34" s="251">
        <v>-0.83271334866799984</v>
      </c>
      <c r="G34" s="251" t="s">
        <v>6</v>
      </c>
      <c r="H34" s="251" t="s">
        <v>6</v>
      </c>
      <c r="I34" s="251" t="s">
        <v>6</v>
      </c>
      <c r="J34" s="251" t="s">
        <v>6</v>
      </c>
      <c r="K34" s="251" t="s">
        <v>6</v>
      </c>
      <c r="L34" s="250"/>
      <c r="M34" s="247" t="s">
        <v>398</v>
      </c>
    </row>
    <row r="35" spans="1:13">
      <c r="C35" s="251"/>
      <c r="D35" s="251"/>
      <c r="E35" s="251"/>
      <c r="F35" s="251"/>
      <c r="G35" s="251"/>
      <c r="H35" s="251"/>
      <c r="I35" s="251"/>
      <c r="J35" s="251"/>
      <c r="K35" s="251"/>
      <c r="L35" s="250"/>
    </row>
    <row r="36" spans="1:13">
      <c r="A36" s="247" t="s">
        <v>397</v>
      </c>
      <c r="B36" s="249" t="s">
        <v>396</v>
      </c>
      <c r="C36" s="251"/>
      <c r="D36" s="251"/>
      <c r="E36" s="251"/>
      <c r="F36" s="251"/>
      <c r="G36" s="251"/>
      <c r="H36" s="251"/>
      <c r="I36" s="251"/>
      <c r="J36" s="251"/>
      <c r="K36" s="251"/>
      <c r="L36" s="250"/>
      <c r="M36" s="247" t="s">
        <v>395</v>
      </c>
    </row>
    <row r="37" spans="1:13">
      <c r="A37" s="247" t="s">
        <v>394</v>
      </c>
      <c r="C37" s="260">
        <v>116</v>
      </c>
      <c r="D37" s="260">
        <v>140.19999999999999</v>
      </c>
      <c r="E37" s="260">
        <v>-215</v>
      </c>
      <c r="F37" s="260">
        <v>488</v>
      </c>
      <c r="G37" s="260" t="s">
        <v>6</v>
      </c>
      <c r="H37" s="260" t="s">
        <v>6</v>
      </c>
      <c r="I37" s="260" t="s">
        <v>6</v>
      </c>
      <c r="J37" s="260" t="s">
        <v>6</v>
      </c>
      <c r="K37" s="260" t="s">
        <v>6</v>
      </c>
      <c r="L37" s="250"/>
      <c r="M37" s="247" t="s">
        <v>393</v>
      </c>
    </row>
    <row r="38" spans="1:13">
      <c r="A38" s="247" t="s">
        <v>392</v>
      </c>
      <c r="C38" s="260">
        <v>-2918</v>
      </c>
      <c r="D38" s="260">
        <v>-5235</v>
      </c>
      <c r="E38" s="260">
        <v>-6331</v>
      </c>
      <c r="F38" s="260">
        <v>-6253</v>
      </c>
      <c r="G38" s="260" t="s">
        <v>6</v>
      </c>
      <c r="H38" s="260" t="s">
        <v>6</v>
      </c>
      <c r="I38" s="260" t="s">
        <v>6</v>
      </c>
      <c r="J38" s="260" t="s">
        <v>6</v>
      </c>
      <c r="K38" s="260" t="s">
        <v>6</v>
      </c>
      <c r="L38" s="250"/>
      <c r="M38" s="247" t="s">
        <v>391</v>
      </c>
    </row>
    <row r="39" spans="1:13">
      <c r="A39" s="247" t="s">
        <v>390</v>
      </c>
      <c r="C39" s="260">
        <v>2180</v>
      </c>
      <c r="D39" s="260">
        <v>2369.3000000000002</v>
      </c>
      <c r="E39" s="260">
        <v>3167</v>
      </c>
      <c r="F39" s="260">
        <v>3830</v>
      </c>
      <c r="G39" s="260" t="s">
        <v>1</v>
      </c>
      <c r="H39" s="260" t="s">
        <v>1</v>
      </c>
      <c r="I39" s="260" t="s">
        <v>1</v>
      </c>
      <c r="J39" s="260" t="s">
        <v>1</v>
      </c>
      <c r="K39" s="260" t="s">
        <v>1</v>
      </c>
      <c r="L39" s="250"/>
      <c r="M39" s="247" t="s">
        <v>389</v>
      </c>
    </row>
    <row r="40" spans="1:13">
      <c r="A40" s="247" t="s">
        <v>388</v>
      </c>
      <c r="C40" s="260">
        <v>5098</v>
      </c>
      <c r="D40" s="260">
        <v>7604.3</v>
      </c>
      <c r="E40" s="260">
        <v>9498</v>
      </c>
      <c r="F40" s="260">
        <v>10083</v>
      </c>
      <c r="G40" s="260" t="s">
        <v>1</v>
      </c>
      <c r="H40" s="260" t="s">
        <v>1</v>
      </c>
      <c r="I40" s="260" t="s">
        <v>1</v>
      </c>
      <c r="J40" s="260" t="s">
        <v>1</v>
      </c>
      <c r="K40" s="260" t="s">
        <v>1</v>
      </c>
      <c r="L40" s="250"/>
      <c r="M40" s="247" t="s">
        <v>387</v>
      </c>
    </row>
    <row r="41" spans="1:13">
      <c r="A41" s="247" t="s">
        <v>386</v>
      </c>
      <c r="C41" s="260">
        <v>2710</v>
      </c>
      <c r="D41" s="260">
        <v>6375</v>
      </c>
      <c r="E41" s="260">
        <v>6456</v>
      </c>
      <c r="F41" s="260">
        <v>7900</v>
      </c>
      <c r="G41" s="260" t="s">
        <v>1</v>
      </c>
      <c r="H41" s="260" t="s">
        <v>1</v>
      </c>
      <c r="I41" s="260" t="s">
        <v>1</v>
      </c>
      <c r="J41" s="260" t="s">
        <v>1</v>
      </c>
      <c r="K41" s="260" t="s">
        <v>1</v>
      </c>
      <c r="L41" s="250"/>
      <c r="M41" s="247" t="s">
        <v>385</v>
      </c>
    </row>
    <row r="42" spans="1:13">
      <c r="A42" s="247" t="s">
        <v>384</v>
      </c>
      <c r="C42" s="260">
        <v>-650</v>
      </c>
      <c r="D42" s="260">
        <v>-633.20000000000005</v>
      </c>
      <c r="E42" s="260">
        <v>-618</v>
      </c>
      <c r="F42" s="260">
        <v>-960</v>
      </c>
      <c r="G42" s="260" t="s">
        <v>6</v>
      </c>
      <c r="H42" s="260" t="s">
        <v>6</v>
      </c>
      <c r="I42" s="260" t="s">
        <v>6</v>
      </c>
      <c r="J42" s="260" t="s">
        <v>6</v>
      </c>
      <c r="K42" s="260" t="s">
        <v>6</v>
      </c>
      <c r="L42" s="250"/>
      <c r="M42" s="247" t="s">
        <v>383</v>
      </c>
    </row>
    <row r="43" spans="1:13">
      <c r="A43" s="247" t="s">
        <v>382</v>
      </c>
      <c r="C43" s="260">
        <v>974</v>
      </c>
      <c r="D43" s="260">
        <v>-367.2</v>
      </c>
      <c r="E43" s="260">
        <v>277.7</v>
      </c>
      <c r="F43" s="260">
        <v>-199</v>
      </c>
      <c r="G43" s="260" t="s">
        <v>6</v>
      </c>
      <c r="H43" s="260" t="s">
        <v>6</v>
      </c>
      <c r="I43" s="260" t="s">
        <v>6</v>
      </c>
      <c r="J43" s="260" t="s">
        <v>6</v>
      </c>
      <c r="K43" s="260" t="s">
        <v>6</v>
      </c>
      <c r="L43" s="250"/>
      <c r="M43" s="247" t="s">
        <v>381</v>
      </c>
    </row>
    <row r="44" spans="1:13">
      <c r="C44" s="251"/>
      <c r="D44" s="251"/>
      <c r="E44" s="251"/>
      <c r="F44" s="251"/>
      <c r="G44" s="251"/>
      <c r="H44" s="251"/>
      <c r="I44" s="251"/>
      <c r="J44" s="251"/>
      <c r="K44" s="251"/>
      <c r="L44" s="250"/>
    </row>
    <row r="45" spans="1:13">
      <c r="A45" s="247" t="s">
        <v>380</v>
      </c>
      <c r="C45" s="251"/>
      <c r="D45" s="251"/>
      <c r="E45" s="251"/>
      <c r="F45" s="251"/>
      <c r="G45" s="251"/>
      <c r="H45" s="251"/>
      <c r="I45" s="251"/>
      <c r="J45" s="251"/>
      <c r="K45" s="251"/>
      <c r="L45" s="250"/>
      <c r="M45" s="247" t="s">
        <v>379</v>
      </c>
    </row>
    <row r="46" spans="1:13">
      <c r="A46" s="247" t="s">
        <v>378</v>
      </c>
      <c r="C46" s="251">
        <v>101.43214558423988</v>
      </c>
      <c r="D46" s="251">
        <v>100</v>
      </c>
      <c r="E46" s="251">
        <v>101.13619017449234</v>
      </c>
      <c r="F46" s="251">
        <v>104.94404836523597</v>
      </c>
      <c r="G46" s="251">
        <v>120.12106761940467</v>
      </c>
      <c r="H46" s="251">
        <v>113.54916116669047</v>
      </c>
      <c r="I46" s="251">
        <v>112.64673722651024</v>
      </c>
      <c r="J46" s="251">
        <v>121.09516738790118</v>
      </c>
      <c r="K46" s="251">
        <v>119.60344847929288</v>
      </c>
      <c r="L46" s="250"/>
      <c r="M46" s="247" t="s">
        <v>377</v>
      </c>
    </row>
    <row r="47" spans="1:13">
      <c r="A47" s="247" t="s">
        <v>376</v>
      </c>
      <c r="C47" s="251"/>
      <c r="D47" s="251"/>
      <c r="E47" s="251"/>
      <c r="F47" s="251"/>
      <c r="G47" s="251"/>
      <c r="H47" s="251"/>
      <c r="I47" s="251"/>
      <c r="J47" s="251"/>
      <c r="K47" s="251"/>
      <c r="L47" s="250"/>
      <c r="M47" s="247" t="s">
        <v>375</v>
      </c>
    </row>
    <row r="48" spans="1:13">
      <c r="A48" s="247" t="s">
        <v>374</v>
      </c>
      <c r="C48" s="251">
        <v>102.691055441457</v>
      </c>
      <c r="D48" s="251">
        <v>100</v>
      </c>
      <c r="E48" s="251">
        <v>126.304730292646</v>
      </c>
      <c r="F48" s="251">
        <v>132.89471873097699</v>
      </c>
      <c r="G48" s="251" t="s">
        <v>6</v>
      </c>
      <c r="H48" s="251" t="s">
        <v>6</v>
      </c>
      <c r="I48" s="251" t="s">
        <v>6</v>
      </c>
      <c r="J48" s="251" t="s">
        <v>6</v>
      </c>
      <c r="K48" s="251" t="s">
        <v>6</v>
      </c>
      <c r="L48" s="250"/>
      <c r="M48" s="247" t="s">
        <v>373</v>
      </c>
    </row>
    <row r="49" spans="1:13">
      <c r="A49" s="247" t="s">
        <v>372</v>
      </c>
      <c r="C49" s="260">
        <v>150</v>
      </c>
      <c r="D49" s="260">
        <v>-633.20000000000005</v>
      </c>
      <c r="E49" s="260">
        <v>-618</v>
      </c>
      <c r="F49" s="260">
        <v>-960</v>
      </c>
      <c r="G49" s="260" t="s">
        <v>6</v>
      </c>
      <c r="H49" s="260" t="s">
        <v>6</v>
      </c>
      <c r="I49" s="260" t="s">
        <v>6</v>
      </c>
      <c r="J49" s="260" t="s">
        <v>6</v>
      </c>
      <c r="K49" s="260" t="s">
        <v>6</v>
      </c>
      <c r="L49" s="250"/>
      <c r="M49" s="247" t="s">
        <v>371</v>
      </c>
    </row>
    <row r="50" spans="1:13">
      <c r="A50" s="247" t="s">
        <v>370</v>
      </c>
      <c r="C50" s="260">
        <v>5806</v>
      </c>
      <c r="D50" s="260">
        <v>5898.2</v>
      </c>
      <c r="E50" s="260">
        <v>7793.7</v>
      </c>
      <c r="F50" s="260">
        <v>8908.2000000000007</v>
      </c>
      <c r="G50" s="260" t="s">
        <v>6</v>
      </c>
      <c r="H50" s="260" t="s">
        <v>6</v>
      </c>
      <c r="I50" s="260" t="s">
        <v>6</v>
      </c>
      <c r="J50" s="260" t="s">
        <v>6</v>
      </c>
      <c r="K50" s="260" t="s">
        <v>6</v>
      </c>
      <c r="L50" s="250"/>
      <c r="M50" s="247" t="s">
        <v>369</v>
      </c>
    </row>
    <row r="51" spans="1:13">
      <c r="C51" s="251"/>
      <c r="D51" s="251"/>
      <c r="E51" s="251"/>
      <c r="F51" s="251"/>
      <c r="G51" s="251"/>
      <c r="H51" s="251"/>
      <c r="I51" s="251"/>
      <c r="J51" s="251"/>
      <c r="K51" s="251"/>
      <c r="L51" s="250"/>
    </row>
    <row r="52" spans="1:13">
      <c r="A52" s="247" t="s">
        <v>368</v>
      </c>
      <c r="B52" s="249" t="s">
        <v>367</v>
      </c>
      <c r="C52" s="251"/>
      <c r="D52" s="251"/>
      <c r="E52" s="251"/>
      <c r="F52" s="251"/>
      <c r="G52" s="251"/>
      <c r="H52" s="251"/>
      <c r="I52" s="251"/>
      <c r="J52" s="251"/>
      <c r="K52" s="251"/>
      <c r="L52" s="250"/>
      <c r="M52" s="247" t="s">
        <v>366</v>
      </c>
    </row>
    <row r="53" spans="1:13">
      <c r="A53" s="247" t="s">
        <v>365</v>
      </c>
      <c r="C53" s="251">
        <v>70.984300423258176</v>
      </c>
      <c r="D53" s="251">
        <v>72.102875791553771</v>
      </c>
      <c r="E53" s="251">
        <v>72.120635015101698</v>
      </c>
      <c r="F53" s="251">
        <v>73.741686876050764</v>
      </c>
      <c r="G53" s="251">
        <v>74.7</v>
      </c>
      <c r="H53" s="251">
        <v>75.400000000000006</v>
      </c>
      <c r="I53" s="251">
        <v>74.900000000000006</v>
      </c>
      <c r="J53" s="251">
        <v>76.099999999999994</v>
      </c>
      <c r="K53" s="251" t="s">
        <v>6</v>
      </c>
      <c r="L53" s="250"/>
      <c r="M53" s="247" t="s">
        <v>364</v>
      </c>
    </row>
    <row r="54" spans="1:13" ht="11.25" customHeight="1">
      <c r="A54" s="256" t="s">
        <v>363</v>
      </c>
      <c r="B54" s="259"/>
      <c r="C54" s="258">
        <v>1.9</v>
      </c>
      <c r="D54" s="258">
        <v>1.9</v>
      </c>
      <c r="E54" s="258">
        <v>1.9</v>
      </c>
      <c r="F54" s="258">
        <v>1.8</v>
      </c>
      <c r="G54" s="258">
        <v>1.6</v>
      </c>
      <c r="H54" s="258">
        <v>1.7</v>
      </c>
      <c r="I54" s="258">
        <v>2.5</v>
      </c>
      <c r="J54" s="258">
        <v>3.2</v>
      </c>
      <c r="K54" s="258">
        <v>3.8</v>
      </c>
      <c r="L54" s="257"/>
      <c r="M54" s="256" t="s">
        <v>362</v>
      </c>
    </row>
    <row r="55" spans="1:13">
      <c r="A55" s="256"/>
      <c r="B55" s="259"/>
      <c r="C55" s="258"/>
      <c r="D55" s="258"/>
      <c r="E55" s="258"/>
      <c r="F55" s="258"/>
      <c r="G55" s="258"/>
      <c r="H55" s="258"/>
      <c r="I55" s="258"/>
      <c r="J55" s="258"/>
      <c r="K55" s="258"/>
      <c r="L55" s="257"/>
      <c r="M55" s="256"/>
    </row>
    <row r="56" spans="1:13">
      <c r="A56" s="256" t="s">
        <v>361</v>
      </c>
      <c r="B56" s="259" t="s">
        <v>360</v>
      </c>
      <c r="C56" s="258"/>
      <c r="D56" s="258"/>
      <c r="E56" s="258"/>
      <c r="F56" s="258"/>
      <c r="G56" s="258"/>
      <c r="H56" s="258"/>
      <c r="I56" s="258"/>
      <c r="J56" s="258"/>
      <c r="K56" s="258"/>
      <c r="L56" s="257"/>
      <c r="M56" s="256" t="s">
        <v>359</v>
      </c>
    </row>
    <row r="57" spans="1:13">
      <c r="A57" s="247" t="s">
        <v>358</v>
      </c>
      <c r="C57" s="251"/>
      <c r="D57" s="251"/>
      <c r="E57" s="251"/>
      <c r="F57" s="251"/>
      <c r="G57" s="251"/>
      <c r="H57" s="251"/>
      <c r="I57" s="251"/>
      <c r="J57" s="251"/>
      <c r="K57" s="251"/>
      <c r="L57" s="250"/>
      <c r="M57" s="247" t="s">
        <v>357</v>
      </c>
    </row>
    <row r="58" spans="1:13">
      <c r="A58" s="247" t="s">
        <v>356</v>
      </c>
      <c r="C58" s="251">
        <v>2.9175050301810668</v>
      </c>
      <c r="D58" s="251">
        <v>3.7145650048875822</v>
      </c>
      <c r="E58" s="251">
        <v>5.7492931196984065</v>
      </c>
      <c r="F58" s="251">
        <v>10.606060606060597</v>
      </c>
      <c r="G58" s="251">
        <v>-8.058017727639033E-2</v>
      </c>
      <c r="H58" s="251">
        <v>-8.0645161290315848E-2</v>
      </c>
      <c r="I58" s="251">
        <v>1.5334947538337307</v>
      </c>
      <c r="J58" s="251">
        <v>1.2920691889936275</v>
      </c>
      <c r="K58" s="251">
        <v>2.0040759662944385</v>
      </c>
      <c r="L58" s="250"/>
      <c r="M58" s="247" t="s">
        <v>355</v>
      </c>
    </row>
    <row r="59" spans="1:13">
      <c r="A59" s="247" t="s">
        <v>354</v>
      </c>
      <c r="C59" s="251"/>
      <c r="D59" s="251"/>
      <c r="E59" s="251"/>
      <c r="F59" s="251"/>
      <c r="G59" s="251"/>
      <c r="H59" s="251"/>
      <c r="I59" s="251"/>
      <c r="J59" s="251"/>
      <c r="K59" s="251"/>
      <c r="L59" s="250"/>
      <c r="M59" s="247" t="s">
        <v>353</v>
      </c>
    </row>
    <row r="60" spans="1:13">
      <c r="A60" s="247" t="s">
        <v>352</v>
      </c>
      <c r="C60" s="251">
        <v>1</v>
      </c>
      <c r="D60" s="251">
        <v>1</v>
      </c>
      <c r="E60" s="251">
        <v>1</v>
      </c>
      <c r="F60" s="251">
        <v>1</v>
      </c>
      <c r="G60" s="251">
        <v>1</v>
      </c>
      <c r="H60" s="251">
        <v>1</v>
      </c>
      <c r="I60" s="251">
        <v>1</v>
      </c>
      <c r="J60" s="251">
        <v>1</v>
      </c>
      <c r="K60" s="251" t="s">
        <v>1</v>
      </c>
      <c r="L60" s="250"/>
      <c r="M60" s="247" t="s">
        <v>351</v>
      </c>
    </row>
    <row r="61" spans="1:13">
      <c r="A61" s="247" t="s">
        <v>350</v>
      </c>
      <c r="C61" s="251"/>
      <c r="D61" s="251"/>
      <c r="E61" s="251"/>
      <c r="F61" s="251"/>
      <c r="G61" s="251"/>
      <c r="H61" s="251"/>
      <c r="I61" s="251"/>
      <c r="J61" s="251"/>
      <c r="K61" s="251"/>
      <c r="L61" s="250"/>
      <c r="M61" s="247" t="s">
        <v>349</v>
      </c>
    </row>
    <row r="62" spans="1:13" ht="11.25" customHeight="1">
      <c r="A62" s="247" t="s">
        <v>348</v>
      </c>
      <c r="C62" s="251">
        <v>26</v>
      </c>
      <c r="D62" s="251">
        <v>26</v>
      </c>
      <c r="E62" s="251">
        <v>24</v>
      </c>
      <c r="F62" s="251">
        <v>24</v>
      </c>
      <c r="G62" s="251">
        <v>24</v>
      </c>
      <c r="H62" s="251">
        <v>24</v>
      </c>
      <c r="I62" s="251">
        <v>24</v>
      </c>
      <c r="J62" s="251">
        <v>24</v>
      </c>
      <c r="K62" s="251" t="s">
        <v>1</v>
      </c>
      <c r="L62" s="250"/>
      <c r="M62" s="247" t="s">
        <v>347</v>
      </c>
    </row>
    <row r="63" spans="1:13" ht="11.25" customHeight="1">
      <c r="A63" s="247" t="s">
        <v>346</v>
      </c>
      <c r="C63" s="251">
        <v>6.3318127598796403</v>
      </c>
      <c r="D63" s="251">
        <v>12.977488714154717</v>
      </c>
      <c r="E63" s="251">
        <v>11.577255895922821</v>
      </c>
      <c r="F63" s="251">
        <v>-1.5080997185799028</v>
      </c>
      <c r="G63" s="251">
        <v>0.14054813773716202</v>
      </c>
      <c r="H63" s="251">
        <v>4.561403508771944</v>
      </c>
      <c r="I63" s="251">
        <v>3.0201342281878985</v>
      </c>
      <c r="J63" s="251">
        <v>0.21593158442170246</v>
      </c>
      <c r="K63" s="251">
        <v>0.33670033670034627</v>
      </c>
      <c r="L63" s="250"/>
      <c r="M63" s="247" t="s">
        <v>345</v>
      </c>
    </row>
    <row r="64" spans="1:13" ht="11.25" customHeight="1">
      <c r="C64" s="251"/>
      <c r="D64" s="251"/>
      <c r="E64" s="251"/>
      <c r="F64" s="251"/>
      <c r="G64" s="251"/>
      <c r="H64" s="251"/>
      <c r="I64" s="251"/>
      <c r="J64" s="251"/>
      <c r="K64" s="251"/>
      <c r="L64" s="250"/>
    </row>
    <row r="65" spans="1:13" ht="11.25" customHeight="1">
      <c r="A65" s="247" t="s">
        <v>344</v>
      </c>
      <c r="C65" s="251"/>
      <c r="D65" s="251"/>
      <c r="E65" s="251"/>
      <c r="F65" s="251"/>
      <c r="G65" s="251"/>
      <c r="H65" s="251"/>
      <c r="I65" s="251"/>
      <c r="J65" s="251"/>
      <c r="K65" s="251"/>
      <c r="L65" s="250"/>
      <c r="M65" s="247" t="s">
        <v>343</v>
      </c>
    </row>
    <row r="66" spans="1:13" ht="11.25" customHeight="1">
      <c r="A66" s="247" t="s">
        <v>342</v>
      </c>
      <c r="C66" s="251">
        <v>33.845509514959559</v>
      </c>
      <c r="D66" s="251">
        <v>43.997017151379566</v>
      </c>
      <c r="E66" s="251">
        <v>43.230381282824261</v>
      </c>
      <c r="F66" s="251">
        <v>45.995467855217086</v>
      </c>
      <c r="G66" s="251">
        <v>49.128375489260925</v>
      </c>
      <c r="H66" s="251">
        <v>49.068431139163714</v>
      </c>
      <c r="I66" s="251">
        <v>45.428273936384372</v>
      </c>
      <c r="J66" s="251">
        <v>46.655969479678966</v>
      </c>
      <c r="K66" s="251">
        <v>38.951229643815175</v>
      </c>
      <c r="L66" s="250"/>
      <c r="M66" s="247" t="s">
        <v>341</v>
      </c>
    </row>
    <row r="67" spans="1:13" ht="11.25" customHeight="1">
      <c r="A67" s="247" t="s">
        <v>340</v>
      </c>
      <c r="C67" s="251">
        <v>23.265188597754101</v>
      </c>
      <c r="D67" s="251">
        <v>28.733368039433632</v>
      </c>
      <c r="E67" s="251">
        <v>30.028629391578026</v>
      </c>
      <c r="F67" s="251">
        <v>27.715020920216503</v>
      </c>
      <c r="G67" s="251">
        <v>23.310199651350196</v>
      </c>
      <c r="H67" s="251">
        <v>21.405118445789942</v>
      </c>
      <c r="I67" s="251">
        <v>17.792968622480149</v>
      </c>
      <c r="J67" s="251">
        <v>24.049827439009363</v>
      </c>
      <c r="K67" s="251" t="s">
        <v>1</v>
      </c>
      <c r="L67" s="250"/>
      <c r="M67" s="247" t="s">
        <v>339</v>
      </c>
    </row>
    <row r="68" spans="1:13" ht="11.25" customHeight="1">
      <c r="A68" s="247" t="s">
        <v>338</v>
      </c>
      <c r="C68" s="251">
        <v>37.562495092008483</v>
      </c>
      <c r="D68" s="251">
        <v>48.558055332779908</v>
      </c>
      <c r="E68" s="251">
        <v>46.442181900915763</v>
      </c>
      <c r="F68" s="251">
        <v>49.232470360182653</v>
      </c>
      <c r="G68" s="251">
        <v>56.035588593230933</v>
      </c>
      <c r="H68" s="251">
        <v>53.926787342693402</v>
      </c>
      <c r="I68" s="251">
        <v>48.988764184676647</v>
      </c>
      <c r="J68" s="251">
        <v>48.42883254264018</v>
      </c>
      <c r="K68" s="251">
        <v>43.211788809642833</v>
      </c>
      <c r="L68" s="250"/>
      <c r="M68" s="247" t="s">
        <v>337</v>
      </c>
    </row>
    <row r="69" spans="1:13" ht="11.25" customHeight="1">
      <c r="A69" s="247" t="s">
        <v>336</v>
      </c>
      <c r="C69" s="251">
        <v>30.22537497055205</v>
      </c>
      <c r="D69" s="251">
        <v>38.920077479023909</v>
      </c>
      <c r="E69" s="251">
        <v>33.631003166296949</v>
      </c>
      <c r="F69" s="251">
        <v>38.323584216669282</v>
      </c>
      <c r="G69" s="251">
        <v>45.14521593263823</v>
      </c>
      <c r="H69" s="251">
        <v>42.955214364496882</v>
      </c>
      <c r="I69" s="251">
        <v>39.983851566233298</v>
      </c>
      <c r="J69" s="251">
        <v>40.15634127215354</v>
      </c>
      <c r="K69" s="251">
        <v>34.524230284511347</v>
      </c>
      <c r="L69" s="250"/>
      <c r="M69" s="247" t="s">
        <v>335</v>
      </c>
    </row>
    <row r="70" spans="1:13" ht="11.25" customHeight="1">
      <c r="A70" s="247" t="s">
        <v>334</v>
      </c>
      <c r="C70" s="251">
        <v>0.71722116064183439</v>
      </c>
      <c r="D70" s="251">
        <v>1.2194035240761845</v>
      </c>
      <c r="E70" s="251">
        <v>1.2342870143905351</v>
      </c>
      <c r="F70" s="251">
        <v>1.4214143840992706</v>
      </c>
      <c r="G70" s="251">
        <v>1.3699305989540504</v>
      </c>
      <c r="H70" s="251">
        <v>1.0583355522940994</v>
      </c>
      <c r="I70" s="251">
        <v>1.3182394911595565</v>
      </c>
      <c r="J70" s="251" t="s">
        <v>1</v>
      </c>
      <c r="K70" s="251" t="s">
        <v>1</v>
      </c>
      <c r="L70" s="250"/>
      <c r="M70" s="247" t="s">
        <v>333</v>
      </c>
    </row>
    <row r="71" spans="1:13" ht="11.25" customHeight="1">
      <c r="A71" s="247" t="s">
        <v>332</v>
      </c>
      <c r="C71" s="251">
        <v>5.9864408554302013</v>
      </c>
      <c r="D71" s="251">
        <v>7.1851007649412102</v>
      </c>
      <c r="E71" s="251">
        <v>9.1405494567999543</v>
      </c>
      <c r="F71" s="251">
        <v>8.3134824481772451</v>
      </c>
      <c r="G71" s="251">
        <v>8.1389994408446533</v>
      </c>
      <c r="H71" s="251">
        <v>8.2379421833059734</v>
      </c>
      <c r="I71" s="251">
        <v>6.0555072097440288</v>
      </c>
      <c r="J71" s="251">
        <v>5.7489407900553839</v>
      </c>
      <c r="K71" s="251">
        <v>5.8258292087050201</v>
      </c>
      <c r="L71" s="250"/>
      <c r="M71" s="247" t="s">
        <v>331</v>
      </c>
    </row>
    <row r="72" spans="1:13" ht="11.25" customHeight="1">
      <c r="A72" s="247" t="s">
        <v>330</v>
      </c>
      <c r="C72" s="251">
        <v>-2.9997644164070887</v>
      </c>
      <c r="D72" s="251">
        <v>-3.3416346573241591</v>
      </c>
      <c r="E72" s="251">
        <v>-1.9775136037009651</v>
      </c>
      <c r="F72" s="251">
        <v>-1.815588120866295</v>
      </c>
      <c r="G72" s="251">
        <v>-5.537282505015952</v>
      </c>
      <c r="H72" s="251">
        <v>-3.8000206512355867</v>
      </c>
      <c r="I72" s="251">
        <v>-2.2434943792941953</v>
      </c>
      <c r="J72" s="251" t="s">
        <v>1</v>
      </c>
      <c r="K72" s="251" t="s">
        <v>1</v>
      </c>
      <c r="L72" s="250"/>
      <c r="M72" s="247" t="s">
        <v>329</v>
      </c>
    </row>
    <row r="73" spans="1:13" ht="11.25" customHeight="1">
      <c r="A73" s="247" t="s">
        <v>328</v>
      </c>
      <c r="C73" s="251">
        <v>-3.7169855770489231</v>
      </c>
      <c r="D73" s="251">
        <v>-4.5610381814003436</v>
      </c>
      <c r="E73" s="251">
        <v>-3.2118006180915004</v>
      </c>
      <c r="F73" s="251">
        <v>-3.2370025049655653</v>
      </c>
      <c r="G73" s="251">
        <v>-6.9072131039700029</v>
      </c>
      <c r="H73" s="251">
        <v>-4.8583562035296861</v>
      </c>
      <c r="I73" s="251">
        <v>-3.5617338704537516</v>
      </c>
      <c r="J73" s="251">
        <v>-1.7</v>
      </c>
      <c r="K73" s="251">
        <v>-3.8</v>
      </c>
      <c r="L73" s="250"/>
      <c r="M73" s="247" t="s">
        <v>327</v>
      </c>
    </row>
    <row r="74" spans="1:13" ht="11.25" customHeight="1">
      <c r="C74" s="251"/>
      <c r="D74" s="251"/>
      <c r="E74" s="251"/>
      <c r="F74" s="251"/>
      <c r="G74" s="251"/>
      <c r="H74" s="251"/>
      <c r="I74" s="251"/>
      <c r="J74" s="251"/>
      <c r="K74" s="251"/>
      <c r="L74" s="250"/>
    </row>
    <row r="75" spans="1:13">
      <c r="A75" s="247" t="s">
        <v>326</v>
      </c>
      <c r="B75" s="249" t="s">
        <v>325</v>
      </c>
      <c r="C75" s="251"/>
      <c r="D75" s="251"/>
      <c r="E75" s="251"/>
      <c r="F75" s="251"/>
      <c r="G75" s="251"/>
      <c r="H75" s="251"/>
      <c r="I75" s="251"/>
      <c r="J75" s="251"/>
      <c r="K75" s="251"/>
      <c r="L75" s="250"/>
      <c r="M75" s="247" t="s">
        <v>324</v>
      </c>
    </row>
    <row r="76" spans="1:13">
      <c r="A76" s="247" t="s">
        <v>323</v>
      </c>
      <c r="C76" s="251">
        <v>31.636424555268199</v>
      </c>
      <c r="D76" s="251">
        <v>31.56387768502017</v>
      </c>
      <c r="E76" s="251">
        <v>25.956339064289342</v>
      </c>
      <c r="F76" s="251">
        <v>24.577715817547979</v>
      </c>
      <c r="G76" s="251">
        <v>31.055334726829287</v>
      </c>
      <c r="H76" s="251">
        <v>24.467678504347713</v>
      </c>
      <c r="I76" s="251">
        <v>22.972609524283286</v>
      </c>
      <c r="J76" s="251" t="s">
        <v>1</v>
      </c>
      <c r="K76" s="251" t="s">
        <v>1</v>
      </c>
      <c r="L76" s="250"/>
      <c r="M76" s="247" t="s">
        <v>322</v>
      </c>
    </row>
    <row r="77" spans="1:13">
      <c r="A77" s="247" t="s">
        <v>321</v>
      </c>
      <c r="C77" s="251">
        <v>37.992241406389063</v>
      </c>
      <c r="D77" s="251">
        <v>45.866710439921206</v>
      </c>
      <c r="E77" s="251">
        <v>38.070030411733917</v>
      </c>
      <c r="F77" s="251">
        <v>36.831507800675375</v>
      </c>
      <c r="G77" s="251">
        <v>41.509870426255176</v>
      </c>
      <c r="H77" s="251">
        <v>41.337433511709357</v>
      </c>
      <c r="I77" s="251">
        <v>40.555074446354787</v>
      </c>
      <c r="J77" s="251" t="s">
        <v>6</v>
      </c>
      <c r="K77" s="251" t="s">
        <v>6</v>
      </c>
      <c r="L77" s="250"/>
      <c r="M77" s="247" t="s">
        <v>321</v>
      </c>
    </row>
    <row r="78" spans="1:13">
      <c r="A78" s="252"/>
      <c r="B78" s="255"/>
      <c r="C78" s="254"/>
      <c r="D78" s="254"/>
      <c r="E78" s="254"/>
      <c r="F78" s="254"/>
      <c r="G78" s="254"/>
      <c r="H78" s="254"/>
      <c r="I78" s="254"/>
      <c r="J78" s="254"/>
      <c r="K78" s="254"/>
      <c r="L78" s="253"/>
      <c r="M78" s="252"/>
    </row>
    <row r="79" spans="1:13">
      <c r="C79" s="251"/>
      <c r="D79" s="251"/>
      <c r="E79" s="251"/>
      <c r="F79" s="251"/>
      <c r="G79" s="251"/>
      <c r="H79" s="251"/>
      <c r="I79" s="251"/>
      <c r="J79" s="251"/>
      <c r="K79" s="251"/>
      <c r="L79" s="250"/>
    </row>
    <row r="80" spans="1:13">
      <c r="A80" s="247" t="s">
        <v>14</v>
      </c>
      <c r="C80" s="251"/>
      <c r="D80" s="251"/>
      <c r="E80" s="251"/>
      <c r="F80" s="251"/>
      <c r="G80" s="251"/>
      <c r="H80" s="251"/>
      <c r="I80" s="251"/>
      <c r="J80" s="251"/>
      <c r="K80" s="251"/>
      <c r="L80" s="250"/>
    </row>
    <row r="81" spans="1:12" s="246" customFormat="1">
      <c r="A81" s="247" t="s">
        <v>320</v>
      </c>
      <c r="B81" s="249"/>
      <c r="C81" s="251"/>
      <c r="D81" s="251"/>
      <c r="E81" s="251"/>
      <c r="F81" s="251"/>
      <c r="G81" s="251"/>
      <c r="H81" s="251"/>
      <c r="I81" s="251"/>
      <c r="J81" s="251"/>
      <c r="K81" s="251"/>
      <c r="L81" s="250"/>
    </row>
    <row r="82" spans="1:12" s="246" customFormat="1">
      <c r="A82" s="247" t="s">
        <v>319</v>
      </c>
      <c r="B82" s="249"/>
      <c r="C82" s="251"/>
      <c r="D82" s="251"/>
      <c r="E82" s="251"/>
      <c r="F82" s="251"/>
      <c r="G82" s="251"/>
      <c r="H82" s="251"/>
      <c r="I82" s="251"/>
      <c r="J82" s="251"/>
      <c r="K82" s="251"/>
      <c r="L82" s="250"/>
    </row>
    <row r="83" spans="1:12" s="246" customFormat="1">
      <c r="A83" s="247" t="s">
        <v>318</v>
      </c>
      <c r="B83" s="249"/>
      <c r="C83" s="251"/>
      <c r="D83" s="251"/>
      <c r="E83" s="251"/>
      <c r="F83" s="251"/>
      <c r="G83" s="251"/>
      <c r="H83" s="251"/>
      <c r="I83" s="251"/>
      <c r="J83" s="251"/>
      <c r="K83" s="251"/>
      <c r="L83" s="250"/>
    </row>
    <row r="84" spans="1:12" s="246" customFormat="1">
      <c r="A84" s="247" t="s">
        <v>317</v>
      </c>
      <c r="B84" s="249"/>
      <c r="C84" s="251"/>
      <c r="D84" s="251"/>
      <c r="E84" s="251"/>
      <c r="F84" s="251"/>
      <c r="G84" s="251"/>
      <c r="H84" s="251"/>
      <c r="I84" s="251"/>
      <c r="J84" s="251"/>
      <c r="K84" s="251"/>
      <c r="L84" s="250"/>
    </row>
    <row r="85" spans="1:12" s="246" customFormat="1">
      <c r="A85" s="247" t="s">
        <v>316</v>
      </c>
      <c r="B85" s="249"/>
      <c r="C85" s="251"/>
      <c r="D85" s="251"/>
      <c r="E85" s="251"/>
      <c r="F85" s="251"/>
      <c r="G85" s="251"/>
      <c r="H85" s="251"/>
      <c r="I85" s="251"/>
      <c r="J85" s="251"/>
      <c r="K85" s="251"/>
      <c r="L85" s="250"/>
    </row>
    <row r="86" spans="1:12" s="246" customFormat="1">
      <c r="A86" s="247" t="s">
        <v>315</v>
      </c>
      <c r="B86" s="249"/>
      <c r="C86" s="251"/>
      <c r="D86" s="251"/>
      <c r="E86" s="251"/>
      <c r="F86" s="251"/>
      <c r="G86" s="251"/>
      <c r="H86" s="251"/>
      <c r="I86" s="251"/>
      <c r="J86" s="251"/>
      <c r="K86" s="251"/>
      <c r="L86" s="250"/>
    </row>
    <row r="87" spans="1:12" s="246" customFormat="1">
      <c r="A87" s="247" t="s">
        <v>314</v>
      </c>
      <c r="B87" s="249"/>
      <c r="C87" s="251"/>
      <c r="D87" s="251"/>
      <c r="E87" s="251"/>
      <c r="F87" s="251"/>
      <c r="G87" s="251"/>
      <c r="H87" s="251"/>
      <c r="I87" s="251"/>
      <c r="J87" s="251"/>
      <c r="K87" s="251"/>
      <c r="L87" s="250"/>
    </row>
    <row r="88" spans="1:12" s="246" customFormat="1">
      <c r="A88" s="247" t="s">
        <v>313</v>
      </c>
      <c r="B88" s="249"/>
      <c r="C88" s="251"/>
      <c r="D88" s="251"/>
      <c r="E88" s="251"/>
      <c r="F88" s="251"/>
      <c r="G88" s="251"/>
      <c r="H88" s="251"/>
      <c r="I88" s="251"/>
      <c r="J88" s="251"/>
      <c r="K88" s="251"/>
      <c r="L88" s="250"/>
    </row>
    <row r="89" spans="1:12" s="246" customFormat="1">
      <c r="A89" s="247" t="s">
        <v>312</v>
      </c>
      <c r="B89" s="249"/>
      <c r="C89" s="251"/>
      <c r="D89" s="251"/>
      <c r="E89" s="251"/>
      <c r="F89" s="251"/>
      <c r="G89" s="251"/>
      <c r="H89" s="251"/>
      <c r="I89" s="251"/>
      <c r="J89" s="251"/>
      <c r="K89" s="251"/>
      <c r="L89" s="250"/>
    </row>
    <row r="90" spans="1:12" s="246" customFormat="1">
      <c r="A90" s="247"/>
      <c r="B90" s="249"/>
      <c r="C90" s="251"/>
      <c r="D90" s="251"/>
      <c r="E90" s="251"/>
      <c r="F90" s="251"/>
      <c r="G90" s="251"/>
      <c r="H90" s="251"/>
      <c r="I90" s="251"/>
      <c r="J90" s="251"/>
      <c r="K90" s="251"/>
      <c r="L90" s="250"/>
    </row>
    <row r="91" spans="1:12" s="246" customFormat="1">
      <c r="A91" s="247" t="s">
        <v>311</v>
      </c>
      <c r="B91" s="249"/>
      <c r="C91" s="251"/>
      <c r="D91" s="251"/>
      <c r="E91" s="251"/>
      <c r="F91" s="251"/>
      <c r="G91" s="251"/>
      <c r="H91" s="251"/>
      <c r="I91" s="251"/>
      <c r="J91" s="251"/>
      <c r="K91" s="251"/>
      <c r="L91" s="250"/>
    </row>
    <row r="92" spans="1:12" s="246" customFormat="1">
      <c r="A92" s="247" t="s">
        <v>310</v>
      </c>
      <c r="B92" s="249"/>
      <c r="C92" s="251"/>
      <c r="D92" s="251"/>
      <c r="E92" s="251"/>
      <c r="F92" s="251"/>
      <c r="G92" s="251"/>
      <c r="H92" s="251"/>
      <c r="I92" s="251"/>
      <c r="J92" s="251"/>
      <c r="K92" s="251"/>
      <c r="L92" s="250"/>
    </row>
    <row r="93" spans="1:12" s="246" customFormat="1">
      <c r="A93" s="247" t="s">
        <v>309</v>
      </c>
      <c r="B93" s="249"/>
      <c r="C93" s="251"/>
      <c r="D93" s="251"/>
      <c r="E93" s="251"/>
      <c r="F93" s="251"/>
      <c r="G93" s="251"/>
      <c r="H93" s="251"/>
      <c r="I93" s="251"/>
      <c r="J93" s="251"/>
      <c r="K93" s="251"/>
      <c r="L93" s="250"/>
    </row>
    <row r="94" spans="1:12" s="246" customFormat="1">
      <c r="A94" s="247" t="s">
        <v>308</v>
      </c>
      <c r="B94" s="249"/>
      <c r="C94" s="251"/>
      <c r="D94" s="251"/>
      <c r="E94" s="251"/>
      <c r="F94" s="251"/>
      <c r="G94" s="251"/>
      <c r="H94" s="251"/>
      <c r="I94" s="251"/>
      <c r="J94" s="251"/>
      <c r="K94" s="251"/>
      <c r="L94" s="250"/>
    </row>
    <row r="95" spans="1:12" s="246" customFormat="1">
      <c r="A95" s="247" t="s">
        <v>307</v>
      </c>
      <c r="B95" s="249"/>
      <c r="C95" s="251"/>
      <c r="D95" s="251"/>
      <c r="E95" s="251"/>
      <c r="F95" s="251"/>
      <c r="G95" s="251"/>
      <c r="H95" s="251"/>
      <c r="I95" s="251"/>
      <c r="J95" s="251"/>
      <c r="K95" s="251"/>
      <c r="L95" s="250"/>
    </row>
    <row r="96" spans="1:12" s="246" customFormat="1">
      <c r="A96" s="247" t="s">
        <v>306</v>
      </c>
      <c r="B96" s="249"/>
      <c r="C96" s="251"/>
      <c r="D96" s="251"/>
      <c r="E96" s="251"/>
      <c r="F96" s="251"/>
      <c r="G96" s="251"/>
      <c r="H96" s="251"/>
      <c r="I96" s="251"/>
      <c r="J96" s="251"/>
      <c r="K96" s="251"/>
      <c r="L96" s="250"/>
    </row>
    <row r="97" spans="1:13">
      <c r="A97" s="247" t="s">
        <v>305</v>
      </c>
      <c r="C97" s="251"/>
      <c r="D97" s="251"/>
      <c r="E97" s="251"/>
      <c r="F97" s="251"/>
      <c r="G97" s="251"/>
      <c r="H97" s="251"/>
      <c r="I97" s="251"/>
      <c r="J97" s="251"/>
      <c r="K97" s="251"/>
      <c r="L97" s="250"/>
    </row>
    <row r="98" spans="1:13">
      <c r="A98" s="247" t="s">
        <v>304</v>
      </c>
      <c r="C98" s="251"/>
      <c r="D98" s="251"/>
      <c r="E98" s="251"/>
      <c r="F98" s="251"/>
      <c r="G98" s="251"/>
      <c r="H98" s="251"/>
      <c r="I98" s="251"/>
      <c r="J98" s="251"/>
      <c r="K98" s="251"/>
      <c r="L98" s="250"/>
    </row>
    <row r="99" spans="1:13">
      <c r="A99" s="247" t="s">
        <v>303</v>
      </c>
      <c r="C99" s="251"/>
      <c r="D99" s="251"/>
      <c r="E99" s="251"/>
      <c r="F99" s="251"/>
      <c r="G99" s="251"/>
      <c r="H99" s="251"/>
      <c r="I99" s="251"/>
      <c r="J99" s="251"/>
      <c r="K99" s="251"/>
      <c r="L99" s="250"/>
    </row>
    <row r="100" spans="1:13">
      <c r="C100" s="251"/>
      <c r="D100" s="251"/>
      <c r="E100" s="251"/>
      <c r="F100" s="251"/>
      <c r="G100" s="251"/>
      <c r="H100" s="251"/>
      <c r="I100" s="251"/>
      <c r="J100" s="251"/>
      <c r="K100" s="251"/>
      <c r="L100" s="250"/>
    </row>
    <row r="101" spans="1:13">
      <c r="C101" s="251"/>
      <c r="D101" s="251"/>
      <c r="E101" s="251"/>
      <c r="F101" s="251"/>
      <c r="G101" s="251"/>
      <c r="H101" s="251"/>
      <c r="I101" s="251"/>
      <c r="J101" s="251"/>
      <c r="K101" s="251"/>
      <c r="L101" s="250"/>
    </row>
    <row r="106" spans="1:13">
      <c r="M106" s="246"/>
    </row>
    <row r="107" spans="1:13">
      <c r="M107" s="246"/>
    </row>
    <row r="108" spans="1:13">
      <c r="M108" s="246"/>
    </row>
    <row r="109" spans="1:13">
      <c r="M109" s="246"/>
    </row>
    <row r="110" spans="1:13">
      <c r="M110" s="246"/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22"/>
    <pageSetUpPr fitToPage="1"/>
  </sheetPr>
  <dimension ref="A1:P37"/>
  <sheetViews>
    <sheetView showGridLines="0" zoomScaleNormal="100" workbookViewId="0"/>
  </sheetViews>
  <sheetFormatPr defaultColWidth="11.7109375" defaultRowHeight="10.199999999999999"/>
  <cols>
    <col min="1" max="1" width="46.28515625" style="344" customWidth="1"/>
    <col min="2" max="14" width="8.5703125" style="343" customWidth="1"/>
    <col min="15" max="15" width="3" style="343" bestFit="1" customWidth="1"/>
    <col min="16" max="16" width="47" style="343" customWidth="1"/>
    <col min="17" max="17" width="47.7109375" style="343" customWidth="1"/>
    <col min="18" max="16384" width="11.7109375" style="343"/>
  </cols>
  <sheetData>
    <row r="1" spans="1:16" ht="13.2" customHeight="1">
      <c r="A1" s="399" t="s">
        <v>653</v>
      </c>
      <c r="B1" s="363"/>
      <c r="C1" s="363"/>
      <c r="D1" s="363"/>
      <c r="E1" s="363"/>
      <c r="F1" s="363"/>
      <c r="P1" s="365"/>
    </row>
    <row r="2" spans="1:16">
      <c r="A2" s="364" t="s">
        <v>7</v>
      </c>
      <c r="P2" s="198" t="s">
        <v>7</v>
      </c>
    </row>
    <row r="3" spans="1:16" ht="24" customHeight="1">
      <c r="A3" s="364" t="s">
        <v>292</v>
      </c>
      <c r="B3" s="363"/>
      <c r="C3" s="363"/>
      <c r="D3" s="363"/>
      <c r="E3" s="363"/>
      <c r="F3" s="363"/>
      <c r="P3" s="362" t="s">
        <v>652</v>
      </c>
    </row>
    <row r="4" spans="1:16" ht="24" customHeight="1">
      <c r="A4" s="359" t="s">
        <v>651</v>
      </c>
      <c r="B4" s="360"/>
      <c r="C4" s="360"/>
      <c r="D4" s="361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59" t="s">
        <v>650</v>
      </c>
    </row>
    <row r="5" spans="1:16">
      <c r="A5" s="347"/>
      <c r="B5" s="346"/>
      <c r="C5" s="346"/>
      <c r="D5" s="346"/>
      <c r="E5" s="346"/>
      <c r="F5" s="346"/>
      <c r="G5" s="346"/>
      <c r="H5" s="19"/>
      <c r="I5" s="19"/>
      <c r="J5" s="19"/>
      <c r="K5" s="19"/>
      <c r="L5" s="346"/>
      <c r="M5" s="346"/>
      <c r="N5" s="346"/>
      <c r="O5" s="346"/>
      <c r="P5" s="346"/>
    </row>
    <row r="6" spans="1:16">
      <c r="A6" s="358"/>
      <c r="B6" s="357">
        <v>2000</v>
      </c>
      <c r="C6" s="357">
        <v>2001</v>
      </c>
      <c r="D6" s="357">
        <v>2002</v>
      </c>
      <c r="E6" s="357">
        <v>2003</v>
      </c>
      <c r="F6" s="357">
        <v>2004</v>
      </c>
      <c r="G6" s="357">
        <v>2005</v>
      </c>
      <c r="H6" s="85">
        <v>2006</v>
      </c>
      <c r="I6" s="85">
        <v>2007</v>
      </c>
      <c r="J6" s="85">
        <v>2008</v>
      </c>
      <c r="K6" s="85">
        <v>2009</v>
      </c>
      <c r="L6" s="85">
        <v>2010</v>
      </c>
      <c r="M6" s="161">
        <v>2011</v>
      </c>
      <c r="N6" s="161">
        <v>2012</v>
      </c>
      <c r="O6" s="357" t="s">
        <v>448</v>
      </c>
      <c r="P6" s="357"/>
    </row>
    <row r="7" spans="1:16" ht="15.9" customHeight="1">
      <c r="H7" s="19"/>
      <c r="I7" s="19"/>
      <c r="J7" s="19"/>
      <c r="K7" s="19"/>
      <c r="L7" s="19"/>
      <c r="M7" s="19"/>
      <c r="N7" s="19"/>
    </row>
    <row r="8" spans="1:16" ht="15.9" customHeight="1">
      <c r="H8" s="19"/>
      <c r="I8" s="19"/>
      <c r="J8" s="19"/>
      <c r="K8" s="19"/>
      <c r="L8" s="19"/>
      <c r="M8" s="19"/>
      <c r="N8" s="19"/>
    </row>
    <row r="9" spans="1:16" ht="15.9" customHeight="1">
      <c r="H9" s="19"/>
      <c r="I9" s="19"/>
      <c r="J9" s="19"/>
      <c r="K9" s="19"/>
      <c r="L9" s="19"/>
      <c r="M9" s="19"/>
      <c r="N9" s="19"/>
    </row>
    <row r="10" spans="1:16" s="353" customFormat="1">
      <c r="A10" s="356" t="s">
        <v>649</v>
      </c>
      <c r="B10" s="349">
        <f>[8]CU!H7</f>
        <v>28574.3</v>
      </c>
      <c r="C10" s="349">
        <f>[8]CU!I7</f>
        <v>29484.400000000001</v>
      </c>
      <c r="D10" s="349">
        <f>[8]CU!J7</f>
        <v>29904.361111111099</v>
      </c>
      <c r="E10" s="349">
        <f>[8]CU!K7</f>
        <v>31038.7404033333</v>
      </c>
      <c r="F10" s="349">
        <f>[8]CU!L7</f>
        <v>32829.731910985603</v>
      </c>
      <c r="G10" s="349">
        <f>[8]CU!M7</f>
        <v>36507.324899263702</v>
      </c>
      <c r="H10" s="349">
        <f>[8]CU!N7</f>
        <v>40912.199999999997</v>
      </c>
      <c r="I10" s="349">
        <f>[8]CU!O7</f>
        <v>43883.269</v>
      </c>
      <c r="J10" s="349">
        <f>[8]CU!P7</f>
        <v>45689.9</v>
      </c>
      <c r="K10" s="349">
        <f>[8]CU!Q7</f>
        <v>46352.9</v>
      </c>
      <c r="L10" s="349">
        <f>[8]CU!R7</f>
        <v>47459</v>
      </c>
      <c r="M10" s="349">
        <f>[8]CU!S7</f>
        <v>48789.3</v>
      </c>
      <c r="N10" s="349">
        <f>[8]CU!T7</f>
        <v>50261.4</v>
      </c>
      <c r="O10" s="355"/>
      <c r="P10" s="354" t="s">
        <v>648</v>
      </c>
    </row>
    <row r="11" spans="1:16" ht="14.1" customHeight="1">
      <c r="A11" s="350" t="s">
        <v>647</v>
      </c>
      <c r="B11" s="349">
        <f>[8]CU!H8</f>
        <v>1907.1</v>
      </c>
      <c r="C11" s="349">
        <f>[8]CU!I8</f>
        <v>1924.1</v>
      </c>
      <c r="D11" s="349">
        <f>[8]CU!J8</f>
        <v>1875.6611111111099</v>
      </c>
      <c r="E11" s="349">
        <f>[8]CU!K8</f>
        <v>1920.6092433333299</v>
      </c>
      <c r="F11" s="349">
        <f>[8]CU!L8</f>
        <v>1924.56331149067</v>
      </c>
      <c r="G11" s="349">
        <f>[8]CU!M8</f>
        <v>1700.5049311595001</v>
      </c>
      <c r="H11" s="349">
        <f>[8]CU!N8</f>
        <v>1597.7</v>
      </c>
      <c r="I11" s="349">
        <f>[8]CU!O8</f>
        <v>1885.9</v>
      </c>
      <c r="J11" s="349">
        <f>[8]CU!P8</f>
        <v>1897.9</v>
      </c>
      <c r="K11" s="349">
        <f>[8]CU!Q8</f>
        <v>1893.8</v>
      </c>
      <c r="L11" s="349">
        <f>[8]CU!R8</f>
        <v>1781.1</v>
      </c>
      <c r="M11" s="349">
        <f>[8]CU!S8</f>
        <v>1859.8</v>
      </c>
      <c r="N11" s="349">
        <f>[8]CU!T8</f>
        <v>1839.2</v>
      </c>
      <c r="O11" s="349"/>
      <c r="P11" s="352" t="s">
        <v>646</v>
      </c>
    </row>
    <row r="12" spans="1:16" ht="14.1" customHeight="1">
      <c r="A12" s="350" t="s">
        <v>645</v>
      </c>
      <c r="B12" s="349">
        <f>[8]CU!H9</f>
        <v>427.4</v>
      </c>
      <c r="C12" s="349">
        <f>[8]CU!I9</f>
        <v>412.3</v>
      </c>
      <c r="D12" s="349">
        <f>[8]CU!J9</f>
        <v>275.5</v>
      </c>
      <c r="E12" s="349">
        <f>[8]CU!K9</f>
        <v>284.01260000000002</v>
      </c>
      <c r="F12" s="349">
        <f>[8]CU!L9</f>
        <v>250.46023331999999</v>
      </c>
      <c r="G12" s="349">
        <f>[8]CU!M9</f>
        <v>251.1</v>
      </c>
      <c r="H12" s="349">
        <f>[8]CU!N9</f>
        <v>267.5</v>
      </c>
      <c r="I12" s="349">
        <f>[8]CU!O9</f>
        <v>278.3</v>
      </c>
      <c r="J12" s="349">
        <f>[8]CU!P9</f>
        <v>287.3</v>
      </c>
      <c r="K12" s="349">
        <f>[8]CU!Q9</f>
        <v>277.8</v>
      </c>
      <c r="L12" s="349">
        <f>[8]CU!R9</f>
        <v>298.39999999999998</v>
      </c>
      <c r="M12" s="349">
        <f>[8]CU!S9</f>
        <v>302.7</v>
      </c>
      <c r="N12" s="349">
        <f>[8]CU!T9</f>
        <v>308.8</v>
      </c>
      <c r="O12" s="349"/>
      <c r="P12" s="348" t="s">
        <v>644</v>
      </c>
    </row>
    <row r="13" spans="1:16" ht="14.1" customHeight="1">
      <c r="A13" s="350" t="s">
        <v>643</v>
      </c>
      <c r="B13" s="349">
        <f>[8]CU!H10</f>
        <v>4809.5</v>
      </c>
      <c r="C13" s="349">
        <f>[8]CU!I10</f>
        <v>4780.6000000000004</v>
      </c>
      <c r="D13" s="349">
        <f>[8]CU!J10</f>
        <v>5128.7</v>
      </c>
      <c r="E13" s="349">
        <f>[8]CU!K10</f>
        <v>5046.4681399999999</v>
      </c>
      <c r="F13" s="349">
        <f>[8]CU!L10</f>
        <v>5199.1030107910001</v>
      </c>
      <c r="G13" s="349">
        <f>[8]CU!M10</f>
        <v>5266.2575102928004</v>
      </c>
      <c r="H13" s="349">
        <f>[8]CU!N10</f>
        <v>5511.6</v>
      </c>
      <c r="I13" s="349">
        <f>[8]CU!O10</f>
        <v>6043.4</v>
      </c>
      <c r="J13" s="349">
        <f>[8]CU!P10</f>
        <v>6358.9</v>
      </c>
      <c r="K13" s="349">
        <f>[8]CU!Q10</f>
        <v>6417.5</v>
      </c>
      <c r="L13" s="349">
        <f>[8]CU!R10</f>
        <v>6486.8</v>
      </c>
      <c r="M13" s="349">
        <f>[8]CU!S10</f>
        <v>6742.6</v>
      </c>
      <c r="N13" s="349">
        <f>[8]CU!T10</f>
        <v>6895.5</v>
      </c>
      <c r="O13" s="349"/>
      <c r="P13" s="348" t="s">
        <v>435</v>
      </c>
    </row>
    <row r="14" spans="1:16" ht="14.1" customHeight="1">
      <c r="A14" s="350" t="s">
        <v>642</v>
      </c>
      <c r="B14" s="349">
        <f>[8]CU!H11</f>
        <v>571.79999999999995</v>
      </c>
      <c r="C14" s="349">
        <f>[8]CU!I11</f>
        <v>577.9</v>
      </c>
      <c r="D14" s="349">
        <f>[8]CU!J11</f>
        <v>591.9</v>
      </c>
      <c r="E14" s="349">
        <f>[8]CU!K11</f>
        <v>610.41238999999996</v>
      </c>
      <c r="F14" s="349">
        <f>[8]CU!L11</f>
        <v>595.21946843299997</v>
      </c>
      <c r="G14" s="349">
        <f>[8]CU!M11</f>
        <v>585.4022526</v>
      </c>
      <c r="H14" s="349">
        <f>[8]CU!N11</f>
        <v>605.5</v>
      </c>
      <c r="I14" s="349">
        <f>[8]CU!O11</f>
        <v>653.20000000000005</v>
      </c>
      <c r="J14" s="349">
        <f>[8]CU!P11</f>
        <v>657.2</v>
      </c>
      <c r="K14" s="349">
        <f>[8]CU!Q11</f>
        <v>662.4</v>
      </c>
      <c r="L14" s="349">
        <f>[8]CU!R11</f>
        <v>651.4</v>
      </c>
      <c r="M14" s="349">
        <f>[8]CU!S11</f>
        <v>668.8</v>
      </c>
      <c r="N14" s="349">
        <f>[8]CU!T11</f>
        <v>695.5</v>
      </c>
      <c r="O14" s="349"/>
      <c r="P14" s="348" t="s">
        <v>641</v>
      </c>
    </row>
    <row r="15" spans="1:16" ht="14.1" customHeight="1">
      <c r="A15" s="350" t="s">
        <v>640</v>
      </c>
      <c r="B15" s="349">
        <f>[8]CU!H12</f>
        <v>1751.7</v>
      </c>
      <c r="C15" s="349">
        <f>[8]CU!I12</f>
        <v>1658.1</v>
      </c>
      <c r="D15" s="349">
        <f>[8]CU!J12</f>
        <v>1618.7</v>
      </c>
      <c r="E15" s="349">
        <f>[8]CU!K12</f>
        <v>1689.6354899999999</v>
      </c>
      <c r="F15" s="349">
        <f>[8]CU!L12</f>
        <v>1858.356642895</v>
      </c>
      <c r="G15" s="349">
        <f>[8]CU!M12</f>
        <v>2209.0577654949998</v>
      </c>
      <c r="H15" s="349">
        <f>[8]CU!N12</f>
        <v>3042</v>
      </c>
      <c r="I15" s="349">
        <f>[8]CU!O12</f>
        <v>2780</v>
      </c>
      <c r="J15" s="349">
        <f>[8]CU!P12</f>
        <v>2848</v>
      </c>
      <c r="K15" s="349">
        <f>[8]CU!Q12</f>
        <v>2864.4</v>
      </c>
      <c r="L15" s="349">
        <f>[8]CU!R12</f>
        <v>2650.5</v>
      </c>
      <c r="M15" s="349">
        <f>[8]CU!S12</f>
        <v>2457.5</v>
      </c>
      <c r="N15" s="349">
        <f>[8]CU!T12</f>
        <v>2900.2</v>
      </c>
      <c r="O15" s="349"/>
      <c r="P15" s="348" t="s">
        <v>639</v>
      </c>
    </row>
    <row r="16" spans="1:16" ht="14.1" customHeight="1">
      <c r="A16" s="350" t="s">
        <v>430</v>
      </c>
      <c r="B16" s="349"/>
      <c r="C16" s="349"/>
      <c r="D16" s="349"/>
      <c r="E16" s="349"/>
      <c r="F16" s="349"/>
      <c r="G16" s="349"/>
      <c r="H16" s="349"/>
      <c r="I16" s="349"/>
      <c r="J16" s="349"/>
      <c r="K16" s="349"/>
      <c r="L16" s="349"/>
      <c r="M16" s="349"/>
      <c r="N16" s="349"/>
      <c r="O16" s="349"/>
      <c r="P16" s="351" t="s">
        <v>638</v>
      </c>
    </row>
    <row r="17" spans="1:16" ht="14.1" customHeight="1">
      <c r="A17" s="350" t="s">
        <v>637</v>
      </c>
      <c r="B17" s="349">
        <f>[8]CU!H14</f>
        <v>7310.5</v>
      </c>
      <c r="C17" s="349">
        <f>[8]CU!I14</f>
        <v>7633.3</v>
      </c>
      <c r="D17" s="349">
        <f>[8]CU!J14</f>
        <v>7750</v>
      </c>
      <c r="E17" s="349">
        <f>[8]CU!K14</f>
        <v>8150.70136</v>
      </c>
      <c r="F17" s="349">
        <f>[8]CU!L14</f>
        <v>8215.4063726120003</v>
      </c>
      <c r="G17" s="349">
        <f>[8]CU!M14</f>
        <v>8603.4424801164005</v>
      </c>
      <c r="H17" s="349">
        <f>[8]CU!N14</f>
        <v>10554.7</v>
      </c>
      <c r="I17" s="349">
        <f>[8]CU!O14</f>
        <v>10620.6</v>
      </c>
      <c r="J17" s="349">
        <f>[8]CU!P14</f>
        <v>10530.5</v>
      </c>
      <c r="K17" s="349">
        <f>[8]CU!Q14</f>
        <v>10759.5</v>
      </c>
      <c r="L17" s="349">
        <f>[8]CU!R14</f>
        <v>11095.9</v>
      </c>
      <c r="M17" s="349">
        <f>[8]CU!S14</f>
        <v>11794.1</v>
      </c>
      <c r="N17" s="349">
        <f>[8]CU!T14</f>
        <v>12373.9</v>
      </c>
      <c r="O17" s="349"/>
      <c r="P17" s="351" t="s">
        <v>636</v>
      </c>
    </row>
    <row r="18" spans="1:16" ht="14.1" customHeight="1">
      <c r="A18" s="350" t="s">
        <v>635</v>
      </c>
      <c r="B18" s="349">
        <f>[8]CU!H15</f>
        <v>2504.6999999999998</v>
      </c>
      <c r="C18" s="349">
        <f>[8]CU!I15</f>
        <v>2715.6</v>
      </c>
      <c r="D18" s="349">
        <f>[8]CU!J15</f>
        <v>2801.5</v>
      </c>
      <c r="E18" s="349">
        <f>[8]CU!K15</f>
        <v>2870.7021</v>
      </c>
      <c r="F18" s="349">
        <f>[8]CU!L15</f>
        <v>2999.3204204600002</v>
      </c>
      <c r="G18" s="349">
        <f>[8]CU!M15</f>
        <v>3245.0326175</v>
      </c>
      <c r="H18" s="349">
        <f>[8]CU!N15</f>
        <v>3541.9</v>
      </c>
      <c r="I18" s="349">
        <f>[8]CU!O15</f>
        <v>3768.6</v>
      </c>
      <c r="J18" s="349">
        <f>[8]CU!P15</f>
        <v>4019</v>
      </c>
      <c r="K18" s="349">
        <f>[8]CU!Q15</f>
        <v>4117.8</v>
      </c>
      <c r="L18" s="349">
        <f>[8]CU!R15</f>
        <v>4223.6000000000004</v>
      </c>
      <c r="M18" s="349">
        <f>[8]CU!S15</f>
        <v>4377</v>
      </c>
      <c r="N18" s="349">
        <f>[8]CU!T15</f>
        <v>4501.5</v>
      </c>
      <c r="O18" s="349"/>
      <c r="P18" s="348" t="s">
        <v>634</v>
      </c>
    </row>
    <row r="19" spans="1:16" ht="14.1" customHeight="1">
      <c r="A19" s="348" t="s">
        <v>633</v>
      </c>
      <c r="B19" s="349"/>
      <c r="C19" s="349"/>
      <c r="D19" s="349"/>
      <c r="E19" s="349"/>
      <c r="F19" s="349"/>
      <c r="G19" s="349"/>
      <c r="H19" s="349"/>
      <c r="I19" s="349"/>
      <c r="J19" s="349"/>
      <c r="K19" s="349"/>
      <c r="L19" s="349"/>
      <c r="M19" s="349"/>
      <c r="N19" s="349"/>
      <c r="O19" s="349"/>
      <c r="P19" s="348" t="s">
        <v>632</v>
      </c>
    </row>
    <row r="20" spans="1:16" ht="14.1" customHeight="1">
      <c r="A20" s="348" t="s">
        <v>631</v>
      </c>
      <c r="B20" s="349">
        <f>[8]CU!H17</f>
        <v>1969.3</v>
      </c>
      <c r="C20" s="349">
        <f>[8]CU!I17</f>
        <v>2076.1</v>
      </c>
      <c r="D20" s="349">
        <f>[8]CU!J17</f>
        <v>2100</v>
      </c>
      <c r="E20" s="349">
        <f>[8]CU!K17</f>
        <v>2103.2946299999999</v>
      </c>
      <c r="F20" s="349">
        <f>[8]CU!L17</f>
        <v>2206.1779374110001</v>
      </c>
      <c r="G20" s="349">
        <f>[8]CU!M17</f>
        <v>2228.0838868999999</v>
      </c>
      <c r="H20" s="349">
        <f>[8]CU!N17</f>
        <v>2290.8000000000002</v>
      </c>
      <c r="I20" s="349">
        <f>[8]CU!O17</f>
        <v>2477</v>
      </c>
      <c r="J20" s="349">
        <f>[8]CU!P17</f>
        <v>2563.9</v>
      </c>
      <c r="K20" s="349">
        <f>[8]CU!Q17</f>
        <v>2586</v>
      </c>
      <c r="L20" s="349">
        <f>[8]CU!R17</f>
        <v>2674.8</v>
      </c>
      <c r="M20" s="349">
        <f>[8]CU!S17</f>
        <v>2738.2</v>
      </c>
      <c r="N20" s="349">
        <f>[8]CU!T17</f>
        <v>2839.9</v>
      </c>
      <c r="O20" s="349"/>
      <c r="P20" s="348" t="s">
        <v>630</v>
      </c>
    </row>
    <row r="21" spans="1:16" ht="14.1" customHeight="1">
      <c r="A21" s="350" t="s">
        <v>629</v>
      </c>
      <c r="B21" s="349">
        <f>[8]CU!H18</f>
        <v>6977.7</v>
      </c>
      <c r="C21" s="349">
        <f>[8]CU!I18</f>
        <v>7371.1</v>
      </c>
      <c r="D21" s="349">
        <f>[8]CU!J18</f>
        <v>7423.8</v>
      </c>
      <c r="E21" s="349">
        <f>[8]CU!K18</f>
        <v>7985.3654500000002</v>
      </c>
      <c r="F21" s="349">
        <f>[8]CU!L18</f>
        <v>9128.9245135729998</v>
      </c>
      <c r="G21" s="349">
        <f>[8]CU!M18</f>
        <v>11889.8434552</v>
      </c>
      <c r="H21" s="349">
        <f>[8]CU!N18</f>
        <v>12843.5</v>
      </c>
      <c r="I21" s="349">
        <f>[8]CU!O18</f>
        <v>14724.569</v>
      </c>
      <c r="J21" s="349">
        <f>[8]CU!P18</f>
        <v>15829.2</v>
      </c>
      <c r="K21" s="349">
        <f>[8]CU!Q18</f>
        <v>16330.8</v>
      </c>
      <c r="L21" s="349">
        <f>[8]CU!R18</f>
        <v>17134.099999999999</v>
      </c>
      <c r="M21" s="349">
        <f>[8]CU!S18</f>
        <v>17239.599999999999</v>
      </c>
      <c r="N21" s="349">
        <f>[8]CU!T18</f>
        <v>17315</v>
      </c>
      <c r="O21" s="349"/>
      <c r="P21" s="348" t="s">
        <v>628</v>
      </c>
    </row>
    <row r="22" spans="1:16" ht="14.1" customHeight="1">
      <c r="A22" s="350" t="s">
        <v>627</v>
      </c>
      <c r="B22" s="349">
        <f>[8]CU!H19</f>
        <v>344.6</v>
      </c>
      <c r="C22" s="349">
        <f>[8]CU!I19</f>
        <v>335.3</v>
      </c>
      <c r="D22" s="349">
        <f>[8]CU!J19</f>
        <v>338.6</v>
      </c>
      <c r="E22" s="349">
        <f>[8]CU!K19</f>
        <v>377.53899999999999</v>
      </c>
      <c r="F22" s="349">
        <f>[8]CU!L19</f>
        <v>452.2</v>
      </c>
      <c r="G22" s="349">
        <f>[8]CU!M19</f>
        <v>528.6</v>
      </c>
      <c r="H22" s="349">
        <f>[8]CU!N19</f>
        <v>657</v>
      </c>
      <c r="I22" s="349">
        <f>[8]CU!O19</f>
        <v>651.70000000000005</v>
      </c>
      <c r="J22" s="349">
        <f>[8]CU!P19</f>
        <v>698</v>
      </c>
      <c r="K22" s="349">
        <f>[8]CU!Q19</f>
        <v>442.9</v>
      </c>
      <c r="L22" s="349">
        <f>[8]CU!R19</f>
        <v>462.4</v>
      </c>
      <c r="M22" s="349">
        <f>[8]CU!S19</f>
        <v>609</v>
      </c>
      <c r="N22" s="349">
        <f>[8]CU!T19</f>
        <v>591.9</v>
      </c>
      <c r="O22" s="349"/>
      <c r="P22" s="348" t="s">
        <v>626</v>
      </c>
    </row>
    <row r="23" spans="1:16" ht="14.1" customHeight="1">
      <c r="A23" s="347"/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346"/>
      <c r="O23" s="346"/>
      <c r="P23" s="346"/>
    </row>
    <row r="24" spans="1:16" ht="14.1" customHeight="1"/>
    <row r="25" spans="1:16" ht="14.1" customHeight="1">
      <c r="A25" s="344" t="s">
        <v>14</v>
      </c>
    </row>
    <row r="26" spans="1:16" ht="14.1" customHeight="1">
      <c r="A26" s="76" t="s">
        <v>320</v>
      </c>
    </row>
    <row r="27" spans="1:16" ht="14.1" customHeight="1"/>
    <row r="28" spans="1:16" ht="14.1" customHeight="1">
      <c r="A28" s="345" t="s">
        <v>311</v>
      </c>
    </row>
    <row r="29" spans="1:16" ht="14.1" customHeight="1">
      <c r="A29" s="345" t="s">
        <v>625</v>
      </c>
    </row>
    <row r="30" spans="1:16" ht="14.1" customHeight="1">
      <c r="A30" s="343"/>
    </row>
    <row r="31" spans="1:16" ht="14.1" customHeight="1"/>
    <row r="32" spans="1:16" ht="14.1" customHeight="1"/>
    <row r="33" s="343" customFormat="1" ht="14.1" customHeight="1"/>
    <row r="34" s="343" customFormat="1" ht="14.1" customHeight="1"/>
    <row r="35" s="343" customFormat="1" ht="14.1" customHeight="1"/>
    <row r="36" s="343" customFormat="1" ht="14.1" customHeight="1"/>
    <row r="37" s="343" customFormat="1" ht="14.1" customHeight="1"/>
  </sheetData>
  <pageMargins left="0" right="0" top="1" bottom="0.5" header="0" footer="0"/>
  <pageSetup scale="84" orientation="landscape" r:id="rId1"/>
  <headerFooter alignWithMargins="0">
    <oddFooter xml:space="preserve">&amp;R&amp;A &amp;D &amp;T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T37"/>
  <sheetViews>
    <sheetView showGridLines="0" zoomScaleNormal="100" workbookViewId="0"/>
  </sheetViews>
  <sheetFormatPr defaultColWidth="10.42578125" defaultRowHeight="11.25" customHeight="1"/>
  <cols>
    <col min="1" max="1" width="34.7109375" style="367" customWidth="1"/>
    <col min="2" max="14" width="9.140625" style="366" customWidth="1"/>
    <col min="15" max="15" width="2.140625" style="366" customWidth="1"/>
    <col min="16" max="16" width="39.85546875" style="366" bestFit="1" customWidth="1"/>
    <col min="17" max="17" width="47.7109375" style="366" customWidth="1"/>
    <col min="18" max="16384" width="10.42578125" style="366"/>
  </cols>
  <sheetData>
    <row r="1" spans="1:20" ht="13.2" customHeight="1">
      <c r="A1" s="410" t="s">
        <v>679</v>
      </c>
      <c r="P1" s="392"/>
    </row>
    <row r="2" spans="1:20" ht="11.25" customHeight="1">
      <c r="A2" s="44" t="s">
        <v>7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198" t="s">
        <v>7</v>
      </c>
      <c r="Q2" s="360"/>
      <c r="R2" s="360"/>
      <c r="S2" s="360"/>
      <c r="T2" s="360"/>
    </row>
    <row r="3" spans="1:20" ht="24" customHeight="1">
      <c r="A3" s="382" t="s">
        <v>293</v>
      </c>
      <c r="B3" s="360"/>
      <c r="C3" s="360"/>
      <c r="D3" s="361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91" t="s">
        <v>294</v>
      </c>
      <c r="Q3" s="360"/>
      <c r="R3" s="360"/>
      <c r="S3" s="360"/>
      <c r="T3" s="360"/>
    </row>
    <row r="4" spans="1:20" ht="24" customHeight="1">
      <c r="A4" s="359" t="s">
        <v>651</v>
      </c>
      <c r="B4" s="360"/>
      <c r="C4" s="360"/>
      <c r="D4" s="361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59" t="s">
        <v>650</v>
      </c>
      <c r="Q4" s="360"/>
      <c r="R4" s="360"/>
      <c r="S4" s="360"/>
      <c r="T4" s="360"/>
    </row>
    <row r="5" spans="1:20" ht="11.25" customHeight="1">
      <c r="A5" s="390"/>
      <c r="B5" s="372"/>
      <c r="C5" s="372"/>
      <c r="D5" s="389"/>
      <c r="E5" s="372"/>
      <c r="F5" s="360"/>
      <c r="G5" s="360"/>
      <c r="H5" s="19"/>
      <c r="I5" s="19"/>
      <c r="J5" s="19"/>
      <c r="K5" s="19"/>
      <c r="L5" s="19"/>
      <c r="M5" s="19"/>
      <c r="N5" s="19"/>
      <c r="O5" s="360"/>
      <c r="P5" s="359"/>
      <c r="Q5" s="360"/>
      <c r="R5" s="360"/>
      <c r="S5" s="360"/>
      <c r="T5" s="360"/>
    </row>
    <row r="6" spans="1:20" ht="11.25" customHeight="1">
      <c r="A6" s="388"/>
      <c r="B6" s="387">
        <v>2000</v>
      </c>
      <c r="C6" s="387">
        <v>2001</v>
      </c>
      <c r="D6" s="387">
        <v>2002</v>
      </c>
      <c r="E6" s="54">
        <v>2003</v>
      </c>
      <c r="F6" s="54">
        <v>2004</v>
      </c>
      <c r="G6" s="54">
        <v>2005</v>
      </c>
      <c r="H6" s="85">
        <v>2006</v>
      </c>
      <c r="I6" s="85">
        <v>2007</v>
      </c>
      <c r="J6" s="85">
        <v>2008</v>
      </c>
      <c r="K6" s="85">
        <v>2009</v>
      </c>
      <c r="L6" s="85" t="s">
        <v>188</v>
      </c>
      <c r="M6" s="161">
        <v>2011</v>
      </c>
      <c r="N6" s="161">
        <v>2012</v>
      </c>
      <c r="O6" s="54"/>
      <c r="P6" s="386"/>
      <c r="Q6" s="360"/>
      <c r="R6" s="360"/>
      <c r="S6" s="360"/>
      <c r="T6" s="360"/>
    </row>
    <row r="7" spans="1:20" ht="15.9" customHeight="1">
      <c r="B7" s="385"/>
      <c r="C7" s="385"/>
      <c r="D7" s="385"/>
      <c r="E7" s="385"/>
      <c r="F7" s="385"/>
      <c r="G7" s="385"/>
      <c r="H7" s="385"/>
      <c r="I7" s="385"/>
      <c r="J7" s="385"/>
      <c r="K7" s="385"/>
      <c r="L7" s="385"/>
      <c r="M7" s="385"/>
      <c r="N7" s="385"/>
      <c r="O7" s="360"/>
      <c r="Q7" s="360"/>
      <c r="R7" s="360"/>
      <c r="S7" s="360"/>
      <c r="T7" s="360"/>
    </row>
    <row r="8" spans="1:20" ht="15.9" customHeight="1">
      <c r="B8" s="385"/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5"/>
      <c r="O8" s="360"/>
      <c r="Q8" s="360"/>
      <c r="R8" s="360"/>
      <c r="S8" s="360"/>
      <c r="T8" s="360"/>
    </row>
    <row r="9" spans="1:20" ht="15.9" customHeight="1">
      <c r="B9" s="385"/>
      <c r="C9" s="385"/>
      <c r="D9" s="385"/>
      <c r="E9" s="385"/>
      <c r="F9" s="385"/>
      <c r="G9" s="385"/>
      <c r="H9" s="385"/>
      <c r="I9" s="385"/>
      <c r="J9" s="385"/>
      <c r="K9" s="385"/>
      <c r="L9" s="385"/>
      <c r="M9" s="385"/>
      <c r="N9" s="385"/>
      <c r="O9" s="360"/>
      <c r="Q9" s="360"/>
      <c r="R9" s="360"/>
      <c r="S9" s="360"/>
      <c r="T9" s="360"/>
    </row>
    <row r="10" spans="1:20" s="380" customFormat="1" ht="11.25" customHeight="1">
      <c r="A10" s="382" t="s">
        <v>678</v>
      </c>
      <c r="B10" s="384">
        <f>[8]CU!H25</f>
        <v>33260.5</v>
      </c>
      <c r="C10" s="384">
        <f>[8]CU!I25</f>
        <v>33994.700000000004</v>
      </c>
      <c r="D10" s="384">
        <f>[8]CU!J25</f>
        <v>34085.361111111095</v>
      </c>
      <c r="E10" s="384">
        <f>[8]CU!K25</f>
        <v>35726.840403333299</v>
      </c>
      <c r="F10" s="384">
        <f>[8]CU!L25</f>
        <v>38126.2550870657</v>
      </c>
      <c r="G10" s="384">
        <f>[8]CU!M25</f>
        <v>43168.565132416799</v>
      </c>
      <c r="H10" s="384">
        <f>[8]CU!N25</f>
        <v>48935.232759581399</v>
      </c>
      <c r="I10" s="384">
        <f>[8]CU!O25</f>
        <v>51817</v>
      </c>
      <c r="J10" s="384">
        <f>[8]CU!P25</f>
        <v>54209</v>
      </c>
      <c r="K10" s="384">
        <f>[8]CU!Q25</f>
        <v>53598.3</v>
      </c>
      <c r="L10" s="384">
        <f>[8]CU!R25</f>
        <v>57290.79</v>
      </c>
      <c r="M10" s="384">
        <f>[8]CU!S25</f>
        <v>58431</v>
      </c>
      <c r="N10" s="384" t="str">
        <f>[8]CU!T25</f>
        <v>…</v>
      </c>
      <c r="O10" s="383"/>
      <c r="P10" s="382" t="s">
        <v>17</v>
      </c>
      <c r="Q10" s="381"/>
      <c r="S10" s="381"/>
      <c r="T10" s="381"/>
    </row>
    <row r="11" spans="1:20" ht="14.1" customHeight="1">
      <c r="A11" s="368" t="s">
        <v>677</v>
      </c>
      <c r="B11" s="377">
        <f>[8]CU!H26</f>
        <v>28574.3</v>
      </c>
      <c r="C11" s="377">
        <f>[8]CU!I26</f>
        <v>29484.400000000001</v>
      </c>
      <c r="D11" s="377">
        <f>[8]CU!J26</f>
        <v>29904.361111111099</v>
      </c>
      <c r="E11" s="377">
        <f>[8]CU!K26</f>
        <v>31038.7404033333</v>
      </c>
      <c r="F11" s="377">
        <f>[8]CU!L26</f>
        <v>32829.7550870657</v>
      </c>
      <c r="G11" s="377">
        <f>[8]CU!M26</f>
        <v>36507.265132416796</v>
      </c>
      <c r="H11" s="377">
        <f>[8]CU!N26</f>
        <v>40912.232759581399</v>
      </c>
      <c r="I11" s="377">
        <f>[8]CU!O26</f>
        <v>43883</v>
      </c>
      <c r="J11" s="377">
        <f>[8]CU!P26</f>
        <v>45690</v>
      </c>
      <c r="K11" s="377">
        <f>[8]CU!Q26</f>
        <v>46352</v>
      </c>
      <c r="L11" s="377">
        <f>[8]CU!R26</f>
        <v>47459.040000000001</v>
      </c>
      <c r="M11" s="377">
        <f>[8]CU!S26</f>
        <v>48789.3</v>
      </c>
      <c r="N11" s="377">
        <f>[8]CU!T26</f>
        <v>50261.4</v>
      </c>
      <c r="O11" s="376"/>
      <c r="P11" s="368" t="s">
        <v>676</v>
      </c>
      <c r="Q11" s="374"/>
      <c r="S11" s="374"/>
      <c r="T11" s="374"/>
    </row>
    <row r="12" spans="1:20" ht="14.1" customHeight="1">
      <c r="A12" s="368" t="s">
        <v>675</v>
      </c>
      <c r="B12" s="377">
        <f>[8]CU!H27</f>
        <v>4686.2</v>
      </c>
      <c r="C12" s="377">
        <f>[8]CU!I27</f>
        <v>4510.3</v>
      </c>
      <c r="D12" s="377">
        <f>[8]CU!J27</f>
        <v>4181</v>
      </c>
      <c r="E12" s="377">
        <f>[8]CU!K27</f>
        <v>4688.1000000000004</v>
      </c>
      <c r="F12" s="377">
        <f>[8]CU!L27</f>
        <v>5296.5</v>
      </c>
      <c r="G12" s="377">
        <f>[8]CU!M27</f>
        <v>6661.3</v>
      </c>
      <c r="H12" s="377">
        <f>[8]CU!N27</f>
        <v>8023</v>
      </c>
      <c r="I12" s="377">
        <f>[8]CU!O27</f>
        <v>7934</v>
      </c>
      <c r="J12" s="377">
        <f>[8]CU!P27</f>
        <v>8519</v>
      </c>
      <c r="K12" s="377">
        <f>[8]CU!Q27</f>
        <v>7246.3</v>
      </c>
      <c r="L12" s="377">
        <f>[8]CU!R27</f>
        <v>9831.75</v>
      </c>
      <c r="M12" s="377">
        <f>[8]CU!S27</f>
        <v>9641.7000000000007</v>
      </c>
      <c r="N12" s="377" t="str">
        <f>[8]CU!T27</f>
        <v>…</v>
      </c>
      <c r="O12" s="376"/>
      <c r="P12" s="368" t="s">
        <v>674</v>
      </c>
      <c r="Q12" s="374"/>
      <c r="S12" s="374"/>
      <c r="T12" s="374"/>
    </row>
    <row r="13" spans="1:20" ht="14.1" customHeight="1">
      <c r="A13" s="368"/>
      <c r="B13" s="377"/>
      <c r="C13" s="377"/>
      <c r="D13" s="377"/>
      <c r="E13" s="377"/>
      <c r="F13" s="377"/>
      <c r="G13" s="377"/>
      <c r="H13" s="377"/>
      <c r="I13" s="377"/>
      <c r="J13" s="377"/>
      <c r="K13" s="377"/>
      <c r="L13" s="377"/>
      <c r="M13" s="377"/>
      <c r="N13" s="377"/>
      <c r="O13" s="376"/>
      <c r="Q13" s="374"/>
      <c r="S13" s="374"/>
      <c r="T13" s="374"/>
    </row>
    <row r="14" spans="1:20" s="380" customFormat="1" ht="14.1" customHeight="1">
      <c r="A14" s="382" t="s">
        <v>673</v>
      </c>
      <c r="B14" s="384">
        <f>[8]CU!H29</f>
        <v>33260.501356509805</v>
      </c>
      <c r="C14" s="384">
        <f>[8]CU!I29</f>
        <v>33994.554381675</v>
      </c>
      <c r="D14" s="384">
        <f>[8]CU!J29</f>
        <v>34085.350521592598</v>
      </c>
      <c r="E14" s="384">
        <f>[8]CU!K29</f>
        <v>35726.7644057535</v>
      </c>
      <c r="F14" s="384">
        <f>[8]CU!L29</f>
        <v>38126.226339180903</v>
      </c>
      <c r="G14" s="384">
        <f>[8]CU!M29</f>
        <v>43168.6156957282</v>
      </c>
      <c r="H14" s="384">
        <f>[8]CU!N29</f>
        <v>48934.730696517603</v>
      </c>
      <c r="I14" s="384">
        <f>[8]CU!O29</f>
        <v>51816.800000000003</v>
      </c>
      <c r="J14" s="384">
        <f>[8]CU!P29</f>
        <v>54209</v>
      </c>
      <c r="K14" s="384">
        <f>[8]CU!Q29</f>
        <v>53597.899999999994</v>
      </c>
      <c r="L14" s="384">
        <f>[8]CU!R29</f>
        <v>57290.782960125587</v>
      </c>
      <c r="M14" s="384">
        <f>[8]CU!S29</f>
        <v>58431.3</v>
      </c>
      <c r="N14" s="384" t="str">
        <f>[8]CU!T29</f>
        <v>…</v>
      </c>
      <c r="O14" s="383"/>
      <c r="P14" s="382" t="s">
        <v>672</v>
      </c>
      <c r="Q14" s="381"/>
      <c r="S14" s="381"/>
      <c r="T14" s="381"/>
    </row>
    <row r="15" spans="1:20" ht="14.1" customHeight="1">
      <c r="A15" s="368" t="s">
        <v>671</v>
      </c>
      <c r="B15" s="377">
        <f>[8]CU!H30</f>
        <v>28108.001356509802</v>
      </c>
      <c r="C15" s="377">
        <f>[8]CU!I30</f>
        <v>29027.454381674997</v>
      </c>
      <c r="D15" s="377">
        <f>[8]CU!J30</f>
        <v>29306.9505215926</v>
      </c>
      <c r="E15" s="377">
        <f>[8]CU!K30</f>
        <v>30672.064405753499</v>
      </c>
      <c r="F15" s="377">
        <f>[8]CU!L30</f>
        <v>32108.9263391809</v>
      </c>
      <c r="G15" s="377">
        <f>[8]CU!M30</f>
        <v>34293.1156957282</v>
      </c>
      <c r="H15" s="377">
        <f>[8]CU!N30</f>
        <v>39941.730696517603</v>
      </c>
      <c r="I15" s="377">
        <f>[8]CU!O30</f>
        <v>41583</v>
      </c>
      <c r="J15" s="377">
        <f>[8]CU!P30</f>
        <v>42791</v>
      </c>
      <c r="K15" s="377">
        <f>[8]CU!Q30</f>
        <v>41824.1</v>
      </c>
      <c r="L15" s="377">
        <f>[8]CU!R30</f>
        <v>43892.182960125589</v>
      </c>
      <c r="M15" s="377">
        <f>[8]CU!S30</f>
        <v>44510</v>
      </c>
      <c r="N15" s="377" t="str">
        <f>[8]CU!T30</f>
        <v>…</v>
      </c>
      <c r="O15" s="376"/>
      <c r="P15" s="368" t="s">
        <v>670</v>
      </c>
      <c r="Q15" s="374"/>
      <c r="S15" s="374"/>
      <c r="T15" s="374"/>
    </row>
    <row r="16" spans="1:20" ht="14.1" customHeight="1">
      <c r="A16" s="368" t="s">
        <v>669</v>
      </c>
      <c r="B16" s="377">
        <f>[8]CU!H31</f>
        <v>24329.801356509801</v>
      </c>
      <c r="C16" s="377">
        <f>[8]CU!I31</f>
        <v>25219.354381674999</v>
      </c>
      <c r="D16" s="377">
        <f>[8]CU!J31</f>
        <v>25909.350521592602</v>
      </c>
      <c r="E16" s="377">
        <f>[8]CU!K31</f>
        <v>27601.864405753498</v>
      </c>
      <c r="F16" s="377">
        <f>[8]CU!L31</f>
        <v>28624.9263391809</v>
      </c>
      <c r="G16" s="377">
        <f>[8]CU!M31</f>
        <v>29659.715695728199</v>
      </c>
      <c r="H16" s="377">
        <f>[8]CU!N31</f>
        <v>34104.730696517603</v>
      </c>
      <c r="I16" s="377">
        <f>[8]CU!O31</f>
        <v>35607</v>
      </c>
      <c r="J16" s="377">
        <f>[8]CU!P31</f>
        <v>35504</v>
      </c>
      <c r="K16" s="377">
        <f>[8]CU!Q31</f>
        <v>35925</v>
      </c>
      <c r="L16" s="377">
        <f>[8]CU!R31</f>
        <v>38036</v>
      </c>
      <c r="M16" s="377">
        <f>[8]CU!S31</f>
        <v>38236.300000000003</v>
      </c>
      <c r="N16" s="377" t="str">
        <f>[8]CU!T31</f>
        <v>…</v>
      </c>
      <c r="O16" s="376"/>
      <c r="P16" s="368" t="s">
        <v>668</v>
      </c>
      <c r="Q16" s="374"/>
      <c r="S16" s="374"/>
      <c r="T16" s="374"/>
    </row>
    <row r="17" spans="1:20" ht="14.1" customHeight="1">
      <c r="A17" s="379" t="s">
        <v>667</v>
      </c>
      <c r="B17" s="377">
        <f>[8]CU!H32</f>
        <v>7380.9013565097903</v>
      </c>
      <c r="C17" s="377">
        <f>[8]CU!I32</f>
        <v>7622.65438167504</v>
      </c>
      <c r="D17" s="377">
        <f>[8]CU!J32</f>
        <v>7937.5505215925696</v>
      </c>
      <c r="E17" s="377">
        <f>[8]CU!K32</f>
        <v>8515.7644057534708</v>
      </c>
      <c r="F17" s="377">
        <f>[8]CU!L32</f>
        <v>9244.92633918094</v>
      </c>
      <c r="G17" s="377">
        <f>[8]CU!M32</f>
        <v>10206.415695728199</v>
      </c>
      <c r="H17" s="377">
        <f>[8]CU!N32</f>
        <v>11011.630696517601</v>
      </c>
      <c r="I17" s="377">
        <f>[8]CU!O32</f>
        <v>12164</v>
      </c>
      <c r="J17" s="377">
        <f>[8]CU!P32</f>
        <v>12475</v>
      </c>
      <c r="K17" s="377">
        <f>[8]CU!Q32</f>
        <v>12691</v>
      </c>
      <c r="L17" s="377">
        <f>[8]CU!R32</f>
        <v>12974.9</v>
      </c>
      <c r="M17" s="377">
        <f>[8]CU!S32</f>
        <v>12824.3</v>
      </c>
      <c r="N17" s="377" t="str">
        <f>[8]CU!T32</f>
        <v>…</v>
      </c>
      <c r="O17" s="376"/>
      <c r="P17" s="379" t="s">
        <v>666</v>
      </c>
      <c r="Q17" s="374"/>
      <c r="S17" s="374"/>
      <c r="T17" s="374"/>
    </row>
    <row r="18" spans="1:20" ht="14.1" customHeight="1">
      <c r="A18" s="368" t="s">
        <v>665</v>
      </c>
      <c r="B18" s="377">
        <f>[8]CU!H33</f>
        <v>16948.900000000001</v>
      </c>
      <c r="C18" s="377">
        <f>[8]CU!I33</f>
        <v>17596.7</v>
      </c>
      <c r="D18" s="377">
        <f>[8]CU!J33</f>
        <v>17971.8</v>
      </c>
      <c r="E18" s="377">
        <f>[8]CU!K33</f>
        <v>19086.099999999999</v>
      </c>
      <c r="F18" s="377">
        <f>[8]CU!L33</f>
        <v>19380</v>
      </c>
      <c r="G18" s="377">
        <f>[8]CU!M33</f>
        <v>19453.3</v>
      </c>
      <c r="H18" s="377">
        <f>[8]CU!N33</f>
        <v>23093.1</v>
      </c>
      <c r="I18" s="377">
        <f>[8]CU!O33</f>
        <v>23443</v>
      </c>
      <c r="J18" s="377">
        <f>[8]CU!P33</f>
        <v>23029</v>
      </c>
      <c r="K18" s="377">
        <f>[8]CU!Q33</f>
        <v>23234</v>
      </c>
      <c r="L18" s="377">
        <f>[8]CU!R33</f>
        <v>25061.1</v>
      </c>
      <c r="M18" s="377">
        <f>[8]CU!S33</f>
        <v>25412</v>
      </c>
      <c r="N18" s="377" t="str">
        <f>[8]CU!T33</f>
        <v>…</v>
      </c>
      <c r="O18" s="376"/>
      <c r="P18" s="379" t="s">
        <v>664</v>
      </c>
      <c r="Q18" s="374"/>
      <c r="S18" s="374"/>
      <c r="T18" s="374"/>
    </row>
    <row r="19" spans="1:20" ht="14.1" customHeight="1">
      <c r="A19" s="378" t="s">
        <v>663</v>
      </c>
      <c r="B19" s="377">
        <f>[8]CU!H34</f>
        <v>3778.2</v>
      </c>
      <c r="C19" s="377">
        <f>[8]CU!I34</f>
        <v>3808.1</v>
      </c>
      <c r="D19" s="377">
        <f>[8]CU!J34</f>
        <v>3397.6</v>
      </c>
      <c r="E19" s="377">
        <f>[8]CU!K34</f>
        <v>3070.2</v>
      </c>
      <c r="F19" s="377">
        <f>[8]CU!L34</f>
        <v>3484</v>
      </c>
      <c r="G19" s="377">
        <f>[8]CU!M34</f>
        <v>4633.3999999999996</v>
      </c>
      <c r="H19" s="377">
        <f>[8]CU!N34</f>
        <v>5837</v>
      </c>
      <c r="I19" s="377">
        <f>[8]CU!O34</f>
        <v>5976</v>
      </c>
      <c r="J19" s="377">
        <f>[8]CU!P34</f>
        <v>7287</v>
      </c>
      <c r="K19" s="377">
        <f>[8]CU!Q34</f>
        <v>5899.1</v>
      </c>
      <c r="L19" s="377">
        <f>[8]CU!R34</f>
        <v>5856.1829601255904</v>
      </c>
      <c r="M19" s="377">
        <f>[8]CU!S34</f>
        <v>6273.7</v>
      </c>
      <c r="N19" s="377" t="str">
        <f>[8]CU!T34</f>
        <v>…</v>
      </c>
      <c r="O19" s="376"/>
      <c r="P19" s="378" t="s">
        <v>662</v>
      </c>
      <c r="Q19" s="374"/>
      <c r="S19" s="374"/>
      <c r="T19" s="374"/>
    </row>
    <row r="20" spans="1:20" ht="14.1" customHeight="1">
      <c r="A20" s="368" t="s">
        <v>661</v>
      </c>
      <c r="B20" s="377">
        <f>[8]CU!H35</f>
        <v>3598.2</v>
      </c>
      <c r="C20" s="377">
        <f>[8]CU!I35</f>
        <v>3496.1</v>
      </c>
      <c r="D20" s="377">
        <f>[8]CU!J35</f>
        <v>3183.9</v>
      </c>
      <c r="E20" s="377">
        <f>[8]CU!K35</f>
        <v>2972.4</v>
      </c>
      <c r="F20" s="377">
        <f>[8]CU!L35</f>
        <v>3187</v>
      </c>
      <c r="G20" s="377">
        <f>[8]CU!M35</f>
        <v>3843.1</v>
      </c>
      <c r="H20" s="377">
        <f>[8]CU!N35</f>
        <v>5538.3</v>
      </c>
      <c r="I20" s="377">
        <f>[8]CU!O35</f>
        <v>5672</v>
      </c>
      <c r="J20" s="377">
        <f>[8]CU!P35</f>
        <v>6103.8</v>
      </c>
      <c r="K20" s="377">
        <f>[8]CU!Q35</f>
        <v>5717</v>
      </c>
      <c r="L20" s="377">
        <f>[8]CU!R35</f>
        <v>5546.2</v>
      </c>
      <c r="M20" s="377">
        <f>[8]CU!S35</f>
        <v>5817.3</v>
      </c>
      <c r="N20" s="377" t="str">
        <f>[8]CU!T35</f>
        <v>…</v>
      </c>
      <c r="O20" s="376"/>
      <c r="P20" s="368" t="s">
        <v>660</v>
      </c>
      <c r="Q20" s="374"/>
      <c r="S20" s="374"/>
      <c r="T20" s="374"/>
    </row>
    <row r="21" spans="1:20" ht="14.1" customHeight="1">
      <c r="A21" s="368" t="s">
        <v>659</v>
      </c>
      <c r="B21" s="377">
        <f>[8]CU!H36</f>
        <v>180</v>
      </c>
      <c r="C21" s="377">
        <f>[8]CU!I36</f>
        <v>312</v>
      </c>
      <c r="D21" s="377">
        <f>[8]CU!J36</f>
        <v>213.7</v>
      </c>
      <c r="E21" s="377">
        <f>[8]CU!K36</f>
        <v>97.8</v>
      </c>
      <c r="F21" s="377">
        <f>[8]CU!L36</f>
        <v>297</v>
      </c>
      <c r="G21" s="377">
        <f>[8]CU!M36</f>
        <v>790.3</v>
      </c>
      <c r="H21" s="377">
        <f>[8]CU!N36</f>
        <v>299</v>
      </c>
      <c r="I21" s="377">
        <f>[8]CU!O36</f>
        <v>304</v>
      </c>
      <c r="J21" s="377">
        <f>[8]CU!P36</f>
        <v>1183</v>
      </c>
      <c r="K21" s="377">
        <f>[8]CU!Q36</f>
        <v>182.1</v>
      </c>
      <c r="L21" s="377">
        <f>[8]CU!R36</f>
        <v>310</v>
      </c>
      <c r="M21" s="377">
        <f>[8]CU!S36</f>
        <v>456.44</v>
      </c>
      <c r="N21" s="377" t="str">
        <f>[8]CU!T36</f>
        <v>…</v>
      </c>
      <c r="O21" s="376"/>
      <c r="P21" s="368" t="s">
        <v>658</v>
      </c>
      <c r="Q21" s="374"/>
      <c r="S21" s="374"/>
      <c r="T21" s="374"/>
    </row>
    <row r="22" spans="1:20" ht="14.1" customHeight="1">
      <c r="A22" s="368" t="s">
        <v>657</v>
      </c>
      <c r="B22" s="377">
        <f>[8]CU!H37</f>
        <v>5152.5</v>
      </c>
      <c r="C22" s="377">
        <f>[8]CU!I37</f>
        <v>4967.1000000000004</v>
      </c>
      <c r="D22" s="377">
        <f>[8]CU!J37</f>
        <v>4778.3999999999996</v>
      </c>
      <c r="E22" s="377">
        <f>[8]CU!K37</f>
        <v>5054.7</v>
      </c>
      <c r="F22" s="377">
        <f>[8]CU!L37</f>
        <v>6017.3</v>
      </c>
      <c r="G22" s="377">
        <f>[8]CU!M37</f>
        <v>8875.5</v>
      </c>
      <c r="H22" s="377">
        <f>[8]CU!N37</f>
        <v>8993</v>
      </c>
      <c r="I22" s="377">
        <f>[8]CU!O37</f>
        <v>10233.799999999999</v>
      </c>
      <c r="J22" s="377">
        <f>[8]CU!P37</f>
        <v>11418</v>
      </c>
      <c r="K22" s="377">
        <f>[8]CU!Q37</f>
        <v>11773.8</v>
      </c>
      <c r="L22" s="377">
        <f>[8]CU!R37</f>
        <v>13398.6</v>
      </c>
      <c r="M22" s="377">
        <f>[8]CU!S37</f>
        <v>13921.3</v>
      </c>
      <c r="N22" s="377" t="str">
        <f>[8]CU!T37</f>
        <v>…</v>
      </c>
      <c r="O22" s="376"/>
      <c r="P22" s="375" t="s">
        <v>656</v>
      </c>
      <c r="Q22" s="374"/>
      <c r="S22" s="374"/>
      <c r="T22" s="374"/>
    </row>
    <row r="23" spans="1:20" ht="14.1" customHeight="1">
      <c r="A23" s="368" t="s">
        <v>655</v>
      </c>
      <c r="B23" s="374">
        <f>[8]CU!P38</f>
        <v>0</v>
      </c>
      <c r="C23" s="377">
        <f>[8]CU!Q38</f>
        <v>0</v>
      </c>
      <c r="D23" s="374">
        <f>[8]CU!R38</f>
        <v>0</v>
      </c>
      <c r="E23" s="374" t="str">
        <f>[8]CU!S38</f>
        <v>…</v>
      </c>
      <c r="F23" s="374" t="str">
        <f>[8]CU!T38</f>
        <v>…</v>
      </c>
      <c r="G23" s="374">
        <f>[8]CU!U38</f>
        <v>0</v>
      </c>
      <c r="H23" s="374">
        <f>[8]CU!V38</f>
        <v>0</v>
      </c>
      <c r="I23" s="374">
        <f>[8]CU!W38</f>
        <v>0</v>
      </c>
      <c r="J23" s="374">
        <f>[8]CU!X38</f>
        <v>0</v>
      </c>
      <c r="K23" s="374">
        <f>[8]CU!Y38</f>
        <v>0</v>
      </c>
      <c r="L23" s="374">
        <f>[8]CU!Z38</f>
        <v>0</v>
      </c>
      <c r="M23" s="374">
        <f>[8]CU!AA38</f>
        <v>0</v>
      </c>
      <c r="N23" s="374"/>
      <c r="O23" s="376"/>
      <c r="P23" s="375" t="s">
        <v>654</v>
      </c>
      <c r="Q23" s="374"/>
      <c r="S23" s="374"/>
      <c r="T23" s="374"/>
    </row>
    <row r="24" spans="1:20" ht="14.1" customHeight="1">
      <c r="A24" s="371"/>
      <c r="B24" s="373"/>
      <c r="C24" s="373"/>
      <c r="D24" s="373"/>
      <c r="E24" s="372"/>
      <c r="F24" s="372"/>
      <c r="G24" s="372"/>
      <c r="H24" s="372"/>
      <c r="I24" s="372"/>
      <c r="J24" s="372"/>
      <c r="K24" s="372"/>
      <c r="L24" s="372"/>
      <c r="M24" s="372"/>
      <c r="N24" s="372"/>
      <c r="O24" s="372"/>
      <c r="P24" s="371"/>
      <c r="Q24" s="360"/>
      <c r="R24" s="360"/>
      <c r="S24" s="360"/>
      <c r="T24" s="360"/>
    </row>
    <row r="25" spans="1:20" ht="14.1" customHeight="1">
      <c r="A25" s="369"/>
      <c r="B25" s="370"/>
      <c r="C25" s="370"/>
      <c r="D25" s="370"/>
      <c r="E25" s="360"/>
      <c r="F25" s="360"/>
      <c r="G25" s="360"/>
      <c r="H25" s="360"/>
      <c r="I25" s="360"/>
      <c r="J25" s="360"/>
      <c r="K25" s="360"/>
      <c r="L25" s="360"/>
      <c r="M25" s="360"/>
      <c r="N25" s="360"/>
      <c r="O25" s="360"/>
      <c r="P25" s="369"/>
      <c r="Q25" s="360"/>
      <c r="R25" s="360"/>
      <c r="S25" s="360"/>
      <c r="T25" s="360"/>
    </row>
    <row r="26" spans="1:20" ht="14.1" customHeight="1">
      <c r="A26" s="368" t="s">
        <v>14</v>
      </c>
      <c r="B26" s="360"/>
      <c r="C26" s="360"/>
      <c r="D26" s="360"/>
      <c r="E26" s="360"/>
      <c r="F26" s="360"/>
      <c r="G26" s="360"/>
      <c r="H26" s="360"/>
      <c r="I26" s="360"/>
      <c r="J26" s="360"/>
      <c r="K26" s="360"/>
      <c r="L26" s="360"/>
      <c r="M26" s="360"/>
      <c r="N26" s="360"/>
      <c r="O26" s="360"/>
      <c r="Q26" s="360"/>
      <c r="R26" s="360"/>
      <c r="S26" s="360"/>
      <c r="T26" s="360"/>
    </row>
    <row r="27" spans="1:20" ht="14.1" customHeight="1">
      <c r="A27" s="76" t="s">
        <v>320</v>
      </c>
    </row>
    <row r="28" spans="1:20" ht="14.1" customHeight="1"/>
    <row r="29" spans="1:20" ht="14.1" customHeight="1">
      <c r="A29" s="345" t="s">
        <v>311</v>
      </c>
    </row>
    <row r="30" spans="1:20" ht="14.1" customHeight="1">
      <c r="A30" s="345" t="s">
        <v>625</v>
      </c>
    </row>
    <row r="31" spans="1:20" ht="14.1" customHeight="1">
      <c r="A31" s="366"/>
    </row>
    <row r="32" spans="1:20" ht="14.1" customHeight="1"/>
    <row r="33" s="366" customFormat="1" ht="14.1" customHeight="1"/>
    <row r="34" s="366" customFormat="1" ht="14.1" customHeight="1"/>
    <row r="35" s="366" customFormat="1" ht="14.1" customHeight="1"/>
    <row r="36" s="366" customFormat="1" ht="14.1" customHeight="1"/>
    <row r="37" s="366" customFormat="1" ht="14.1" customHeight="1"/>
  </sheetData>
  <pageMargins left="0" right="0" top="1" bottom="0.5" header="0" footer="0"/>
  <pageSetup scale="86" orientation="landscape" r:id="rId1"/>
  <headerFooter alignWithMargins="0">
    <oddFooter xml:space="preserve">&amp;R&amp;A &amp;D &amp;T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63"/>
  <sheetViews>
    <sheetView showGridLines="0" workbookViewId="0"/>
  </sheetViews>
  <sheetFormatPr defaultColWidth="9.28515625" defaultRowHeight="10.199999999999999"/>
  <cols>
    <col min="1" max="1" width="25.42578125" style="63" customWidth="1"/>
    <col min="2" max="11" width="9.140625" style="12" customWidth="1"/>
    <col min="12" max="12" width="6" style="12" customWidth="1"/>
    <col min="13" max="13" width="2.85546875" style="12" customWidth="1"/>
    <col min="14" max="14" width="38.7109375" style="12" customWidth="1"/>
    <col min="15" max="15" width="34.7109375" style="12" customWidth="1"/>
    <col min="16" max="16384" width="9.28515625" style="12"/>
  </cols>
  <sheetData>
    <row r="1" spans="1:14" ht="13.2" customHeight="1">
      <c r="A1" s="409" t="s">
        <v>32</v>
      </c>
      <c r="N1" s="202"/>
    </row>
    <row r="2" spans="1:14">
      <c r="A2" s="17" t="s">
        <v>7</v>
      </c>
      <c r="C2" s="16"/>
      <c r="N2" s="199" t="s">
        <v>7</v>
      </c>
    </row>
    <row r="3" spans="1:14">
      <c r="A3" s="17" t="s">
        <v>43</v>
      </c>
      <c r="B3" s="18"/>
      <c r="C3" s="16"/>
      <c r="N3" s="199" t="s">
        <v>35</v>
      </c>
    </row>
    <row r="4" spans="1:14">
      <c r="A4" s="72"/>
      <c r="B4" s="18"/>
      <c r="C4" s="16"/>
      <c r="N4" s="20"/>
    </row>
    <row r="5" spans="1:14">
      <c r="A5" s="203"/>
      <c r="B5" s="52"/>
      <c r="C5" s="51"/>
      <c r="D5" s="23"/>
      <c r="E5" s="23"/>
      <c r="F5" s="19"/>
      <c r="G5" s="19"/>
      <c r="H5" s="19"/>
      <c r="I5" s="19"/>
      <c r="J5" s="19"/>
      <c r="K5" s="19"/>
      <c r="L5" s="19"/>
      <c r="M5" s="23"/>
      <c r="N5" s="51"/>
    </row>
    <row r="6" spans="1:14" s="1" customFormat="1">
      <c r="A6" s="171"/>
      <c r="B6" s="53">
        <v>2002</v>
      </c>
      <c r="C6" s="54">
        <v>2003</v>
      </c>
      <c r="D6" s="54">
        <v>2004</v>
      </c>
      <c r="E6" s="54">
        <v>2005</v>
      </c>
      <c r="F6" s="85">
        <v>2006</v>
      </c>
      <c r="G6" s="85">
        <v>2007</v>
      </c>
      <c r="H6" s="85">
        <v>2008</v>
      </c>
      <c r="I6" s="85">
        <v>2009</v>
      </c>
      <c r="J6" s="85">
        <v>2010</v>
      </c>
      <c r="K6" s="85">
        <v>2011</v>
      </c>
      <c r="L6" s="85">
        <v>2012</v>
      </c>
      <c r="M6" s="56"/>
      <c r="N6" s="56"/>
    </row>
    <row r="7" spans="1:14" s="1" customFormat="1" ht="24" customHeight="1">
      <c r="A7" s="72"/>
      <c r="B7" s="21"/>
      <c r="C7" s="20"/>
      <c r="F7" s="19"/>
      <c r="G7" s="19"/>
      <c r="H7" s="19"/>
      <c r="I7" s="19"/>
      <c r="J7" s="19"/>
      <c r="K7" s="19"/>
      <c r="L7" s="19"/>
      <c r="N7" s="20"/>
    </row>
    <row r="8" spans="1:14" s="1" customFormat="1">
      <c r="A8" s="72"/>
      <c r="B8" s="21"/>
      <c r="C8" s="20"/>
      <c r="F8" s="19"/>
      <c r="G8" s="220" t="s">
        <v>206</v>
      </c>
      <c r="H8" s="19"/>
      <c r="I8" s="19"/>
      <c r="J8" s="19"/>
      <c r="K8" s="19"/>
      <c r="L8" s="19"/>
      <c r="N8" s="20"/>
    </row>
    <row r="9" spans="1:14" s="1" customFormat="1">
      <c r="A9" s="72"/>
      <c r="B9" s="21"/>
      <c r="C9" s="20"/>
      <c r="F9" s="19"/>
      <c r="G9" s="19"/>
      <c r="H9" s="19"/>
      <c r="I9" s="19"/>
      <c r="J9" s="19"/>
      <c r="K9" s="19"/>
      <c r="L9" s="19"/>
      <c r="N9" s="20"/>
    </row>
    <row r="10" spans="1:14" s="1" customFormat="1">
      <c r="A10" s="72" t="s">
        <v>132</v>
      </c>
      <c r="B10" s="148">
        <v>34700</v>
      </c>
      <c r="C10" s="148">
        <v>22100</v>
      </c>
      <c r="D10" s="148">
        <v>23800</v>
      </c>
      <c r="E10" s="22">
        <v>11600</v>
      </c>
      <c r="F10" s="22">
        <v>11060</v>
      </c>
      <c r="G10" s="22">
        <v>11920.2</v>
      </c>
      <c r="H10" s="22">
        <v>15807.6</v>
      </c>
      <c r="I10" s="22">
        <v>14900</v>
      </c>
      <c r="J10" s="22">
        <v>11548.7</v>
      </c>
      <c r="K10" s="22">
        <v>15800</v>
      </c>
      <c r="L10" s="22" t="s">
        <v>6</v>
      </c>
      <c r="N10" s="20" t="s">
        <v>42</v>
      </c>
    </row>
    <row r="11" spans="1:14" s="1" customFormat="1">
      <c r="A11" s="72"/>
      <c r="B11" s="148"/>
      <c r="C11" s="148"/>
      <c r="D11" s="109"/>
      <c r="F11" s="109"/>
      <c r="H11" s="109"/>
      <c r="I11" s="109"/>
      <c r="J11" s="109"/>
      <c r="K11" s="148"/>
      <c r="L11" s="22"/>
      <c r="N11" s="20"/>
    </row>
    <row r="12" spans="1:14">
      <c r="A12" s="11" t="s">
        <v>2</v>
      </c>
      <c r="B12" s="148">
        <v>2166.9</v>
      </c>
      <c r="C12" s="148">
        <v>2956.2</v>
      </c>
      <c r="D12" s="148">
        <v>3162</v>
      </c>
      <c r="E12" s="148">
        <v>2575.3000000000002</v>
      </c>
      <c r="F12" s="148">
        <v>2202</v>
      </c>
      <c r="G12" s="148">
        <v>2369.5</v>
      </c>
      <c r="H12" s="148">
        <v>2150.6999999999998</v>
      </c>
      <c r="I12" s="148">
        <v>2236.0002999999997</v>
      </c>
      <c r="J12" s="148">
        <v>2250</v>
      </c>
      <c r="K12" s="22">
        <v>2280</v>
      </c>
      <c r="L12" s="22" t="s">
        <v>6</v>
      </c>
      <c r="N12" s="11" t="s">
        <v>18</v>
      </c>
    </row>
    <row r="13" spans="1:14">
      <c r="A13" s="212" t="s">
        <v>207</v>
      </c>
      <c r="B13" s="148">
        <v>329.71300000000002</v>
      </c>
      <c r="C13" s="148">
        <v>304.60000000000002</v>
      </c>
      <c r="D13" s="109">
        <v>328.7</v>
      </c>
      <c r="E13" s="109">
        <v>313.10000000000002</v>
      </c>
      <c r="F13" s="109">
        <v>286.2</v>
      </c>
      <c r="G13" s="109">
        <v>143.69999999999999</v>
      </c>
      <c r="H13" s="109">
        <v>196.1</v>
      </c>
      <c r="I13" s="109">
        <v>278.60020000000003</v>
      </c>
      <c r="J13" s="109">
        <v>191.5</v>
      </c>
      <c r="K13" s="22">
        <v>165.6</v>
      </c>
      <c r="L13" s="22" t="s">
        <v>6</v>
      </c>
      <c r="N13" s="11" t="s">
        <v>213</v>
      </c>
    </row>
    <row r="14" spans="1:14">
      <c r="A14" s="212" t="s">
        <v>208</v>
      </c>
      <c r="B14" s="148">
        <v>392.4</v>
      </c>
      <c r="C14" s="148">
        <v>503.4</v>
      </c>
      <c r="D14" s="109">
        <v>486.1</v>
      </c>
      <c r="E14" s="109">
        <v>450</v>
      </c>
      <c r="F14" s="109">
        <v>303</v>
      </c>
      <c r="G14" s="109">
        <v>414</v>
      </c>
      <c r="H14" s="109">
        <v>375</v>
      </c>
      <c r="I14" s="109">
        <v>437.10020000000003</v>
      </c>
      <c r="J14" s="109">
        <v>384.74299999999999</v>
      </c>
      <c r="K14" s="22">
        <v>311.89999999999998</v>
      </c>
      <c r="L14" s="22" t="s">
        <v>6</v>
      </c>
      <c r="N14" s="212" t="s">
        <v>208</v>
      </c>
    </row>
    <row r="15" spans="1:14">
      <c r="A15" s="213" t="s">
        <v>209</v>
      </c>
      <c r="B15" s="148">
        <v>122.5</v>
      </c>
      <c r="C15" s="148">
        <v>205.9</v>
      </c>
      <c r="D15" s="109">
        <v>244</v>
      </c>
      <c r="E15" s="109">
        <v>225.9</v>
      </c>
      <c r="F15" s="109">
        <v>175</v>
      </c>
      <c r="G15" s="109">
        <v>207.8</v>
      </c>
      <c r="H15" s="109">
        <v>240</v>
      </c>
      <c r="I15" s="109">
        <v>199.40039999999999</v>
      </c>
      <c r="J15" s="109">
        <v>137.4</v>
      </c>
      <c r="K15" s="148">
        <v>132.1</v>
      </c>
      <c r="L15" s="22" t="s">
        <v>6</v>
      </c>
      <c r="N15" s="214" t="s">
        <v>209</v>
      </c>
    </row>
    <row r="16" spans="1:14">
      <c r="A16" s="213" t="s">
        <v>210</v>
      </c>
      <c r="B16" s="148">
        <v>206.9</v>
      </c>
      <c r="C16" s="148">
        <v>315.39999999999998</v>
      </c>
      <c r="D16" s="109">
        <v>454.2</v>
      </c>
      <c r="E16" s="109">
        <v>289</v>
      </c>
      <c r="F16" s="109">
        <v>339.517</v>
      </c>
      <c r="G16" s="109">
        <v>385.9</v>
      </c>
      <c r="H16" s="109">
        <v>280.8</v>
      </c>
      <c r="I16" s="109">
        <v>245.4</v>
      </c>
      <c r="J16" s="109">
        <v>249.2</v>
      </c>
      <c r="K16" s="22">
        <v>250</v>
      </c>
      <c r="L16" s="22" t="s">
        <v>6</v>
      </c>
      <c r="N16" s="11" t="s">
        <v>214</v>
      </c>
    </row>
    <row r="17" spans="1:15">
      <c r="A17" s="212" t="s">
        <v>211</v>
      </c>
      <c r="B17" s="148">
        <v>523</v>
      </c>
      <c r="C17" s="148">
        <v>797.2</v>
      </c>
      <c r="D17" s="109">
        <v>761.4</v>
      </c>
      <c r="E17" s="109">
        <v>484.5</v>
      </c>
      <c r="F17" s="109">
        <v>532.28300000000002</v>
      </c>
      <c r="G17" s="109">
        <v>605</v>
      </c>
      <c r="H17" s="109">
        <v>477.4</v>
      </c>
      <c r="I17" s="109">
        <v>425</v>
      </c>
      <c r="J17" s="109">
        <v>485.8</v>
      </c>
      <c r="K17" s="22">
        <v>585</v>
      </c>
      <c r="L17" s="22" t="s">
        <v>6</v>
      </c>
      <c r="N17" s="11" t="s">
        <v>215</v>
      </c>
    </row>
    <row r="18" spans="1:15">
      <c r="A18" s="212" t="s">
        <v>212</v>
      </c>
      <c r="B18" s="148">
        <v>592.38699999999994</v>
      </c>
      <c r="C18" s="148">
        <v>829.7</v>
      </c>
      <c r="D18" s="109">
        <v>887.6</v>
      </c>
      <c r="E18" s="109">
        <v>812.8</v>
      </c>
      <c r="F18" s="22">
        <v>565.99999999999989</v>
      </c>
      <c r="G18" s="22">
        <v>613.10000000000036</v>
      </c>
      <c r="H18" s="22">
        <v>581.4</v>
      </c>
      <c r="I18" s="22">
        <v>650.49949999999944</v>
      </c>
      <c r="J18" s="22">
        <v>801.35699999999997</v>
      </c>
      <c r="K18" s="22">
        <v>835.40000000000009</v>
      </c>
      <c r="L18" s="22" t="s">
        <v>6</v>
      </c>
      <c r="N18" s="11" t="s">
        <v>216</v>
      </c>
    </row>
    <row r="19" spans="1:15">
      <c r="A19" s="11"/>
      <c r="B19" s="148"/>
      <c r="C19" s="148"/>
      <c r="D19" s="109"/>
      <c r="E19" s="109"/>
      <c r="F19" s="109"/>
      <c r="G19" s="109"/>
      <c r="H19" s="109"/>
      <c r="I19" s="109"/>
      <c r="J19" s="109"/>
      <c r="K19" s="109"/>
      <c r="L19" s="22"/>
      <c r="N19" s="11"/>
    </row>
    <row r="20" spans="1:15">
      <c r="A20" s="11" t="s">
        <v>3</v>
      </c>
      <c r="B20" s="148">
        <f t="shared" ref="B20:E20" si="0">SUM(B21:B23)</f>
        <v>3344.7000000000003</v>
      </c>
      <c r="C20" s="148">
        <f t="shared" si="0"/>
        <v>3931.2000000000003</v>
      </c>
      <c r="D20" s="148">
        <f t="shared" si="0"/>
        <v>4095.9</v>
      </c>
      <c r="E20" s="148">
        <f t="shared" si="0"/>
        <v>3203.5</v>
      </c>
      <c r="F20" s="148">
        <v>2672.1</v>
      </c>
      <c r="G20" s="148">
        <v>2603</v>
      </c>
      <c r="H20" s="148">
        <v>2439.3000000000002</v>
      </c>
      <c r="I20" s="148">
        <v>2548.8000000000002</v>
      </c>
      <c r="J20" s="148">
        <v>2141.0349999999999</v>
      </c>
      <c r="K20" s="148">
        <v>2200</v>
      </c>
      <c r="L20" s="22" t="s">
        <v>6</v>
      </c>
      <c r="N20" s="11" t="s">
        <v>19</v>
      </c>
    </row>
    <row r="21" spans="1:15">
      <c r="A21" s="212" t="s">
        <v>217</v>
      </c>
      <c r="B21" s="148">
        <v>496</v>
      </c>
      <c r="C21" s="148">
        <v>643.70000000000005</v>
      </c>
      <c r="D21" s="148">
        <v>788.7</v>
      </c>
      <c r="E21" s="148">
        <v>802.6</v>
      </c>
      <c r="F21" s="148">
        <v>636</v>
      </c>
      <c r="G21" s="148">
        <v>627.9</v>
      </c>
      <c r="H21" s="148">
        <v>575.9</v>
      </c>
      <c r="I21" s="148">
        <v>750</v>
      </c>
      <c r="J21" s="148">
        <v>517.04</v>
      </c>
      <c r="K21" s="22">
        <v>601</v>
      </c>
      <c r="L21" s="22" t="s">
        <v>6</v>
      </c>
      <c r="N21" s="11" t="s">
        <v>219</v>
      </c>
    </row>
    <row r="22" spans="1:15">
      <c r="A22" s="213" t="s">
        <v>218</v>
      </c>
      <c r="B22" s="148">
        <v>91.9</v>
      </c>
      <c r="C22" s="148">
        <v>101.7</v>
      </c>
      <c r="D22" s="148">
        <v>145.1</v>
      </c>
      <c r="E22" s="148">
        <v>129.4</v>
      </c>
      <c r="F22" s="148">
        <v>111.99</v>
      </c>
      <c r="G22" s="148">
        <v>105.1</v>
      </c>
      <c r="H22" s="148">
        <v>128.1</v>
      </c>
      <c r="I22" s="148">
        <v>131.30000000000001</v>
      </c>
      <c r="J22" s="148">
        <v>111.73699999999999</v>
      </c>
      <c r="K22" s="22">
        <v>143.5</v>
      </c>
      <c r="L22" s="22" t="s">
        <v>6</v>
      </c>
      <c r="N22" s="11" t="s">
        <v>220</v>
      </c>
    </row>
    <row r="23" spans="1:15">
      <c r="A23" s="212" t="s">
        <v>212</v>
      </c>
      <c r="B23" s="148">
        <v>2756.8</v>
      </c>
      <c r="C23" s="148">
        <v>3185.8</v>
      </c>
      <c r="D23" s="148">
        <v>3162.1</v>
      </c>
      <c r="E23" s="148">
        <v>2271.5</v>
      </c>
      <c r="F23" s="148">
        <f>F20-F21-F22</f>
        <v>1924.11</v>
      </c>
      <c r="G23" s="148">
        <f t="shared" ref="G23:K23" si="1">G20-G21-G22</f>
        <v>1870</v>
      </c>
      <c r="H23" s="148">
        <f t="shared" si="1"/>
        <v>1735.3000000000002</v>
      </c>
      <c r="I23" s="148">
        <f t="shared" si="1"/>
        <v>1667.5000000000002</v>
      </c>
      <c r="J23" s="148">
        <f t="shared" si="1"/>
        <v>1512.2579999999998</v>
      </c>
      <c r="K23" s="148">
        <f t="shared" si="1"/>
        <v>1455.5</v>
      </c>
      <c r="L23" s="22" t="s">
        <v>6</v>
      </c>
      <c r="N23" s="11" t="s">
        <v>216</v>
      </c>
    </row>
    <row r="24" spans="1:15">
      <c r="A24" s="11"/>
      <c r="B24" s="148"/>
      <c r="C24" s="148"/>
      <c r="D24" s="109"/>
      <c r="E24" s="109"/>
      <c r="F24" s="109"/>
      <c r="G24" s="109"/>
      <c r="H24" s="109"/>
      <c r="I24" s="109"/>
      <c r="J24" s="109"/>
      <c r="K24" s="109"/>
      <c r="L24" s="22"/>
      <c r="N24" s="11"/>
    </row>
    <row r="25" spans="1:15">
      <c r="A25" s="11" t="s">
        <v>4</v>
      </c>
      <c r="B25" s="148">
        <v>1001</v>
      </c>
      <c r="C25" s="148">
        <v>1075.8</v>
      </c>
      <c r="D25" s="109">
        <v>887.59999999999991</v>
      </c>
      <c r="E25" s="109">
        <v>730.1</v>
      </c>
      <c r="F25" s="109">
        <v>739.6</v>
      </c>
      <c r="G25" s="109">
        <v>808.4</v>
      </c>
      <c r="H25" s="109">
        <v>761.7</v>
      </c>
      <c r="I25" s="109">
        <v>868.4</v>
      </c>
      <c r="J25" s="109">
        <v>778.86300000000006</v>
      </c>
      <c r="K25" s="109">
        <v>920.4</v>
      </c>
      <c r="L25" s="22" t="s">
        <v>6</v>
      </c>
      <c r="M25" s="6"/>
      <c r="N25" s="204" t="s">
        <v>20</v>
      </c>
      <c r="O25" s="6"/>
    </row>
    <row r="26" spans="1:15">
      <c r="A26" s="11" t="s">
        <v>223</v>
      </c>
      <c r="B26" s="148">
        <v>692</v>
      </c>
      <c r="C26" s="148">
        <v>715.8</v>
      </c>
      <c r="D26" s="109">
        <v>488.9</v>
      </c>
      <c r="E26" s="109">
        <v>367.6</v>
      </c>
      <c r="F26" s="109">
        <v>434.2</v>
      </c>
      <c r="G26" s="109">
        <v>439.6</v>
      </c>
      <c r="H26" s="109">
        <v>436</v>
      </c>
      <c r="I26" s="109">
        <v>563.6</v>
      </c>
      <c r="J26" s="109">
        <v>454.4</v>
      </c>
      <c r="K26" s="109">
        <v>566.4</v>
      </c>
      <c r="L26" s="22" t="s">
        <v>6</v>
      </c>
      <c r="M26" s="6"/>
      <c r="N26" s="206" t="s">
        <v>221</v>
      </c>
      <c r="O26" s="6"/>
    </row>
    <row r="27" spans="1:15">
      <c r="A27" s="11" t="s">
        <v>224</v>
      </c>
      <c r="B27" s="148">
        <v>309</v>
      </c>
      <c r="C27" s="148">
        <v>360</v>
      </c>
      <c r="D27" s="109">
        <v>398.7</v>
      </c>
      <c r="E27" s="109">
        <v>362.5</v>
      </c>
      <c r="F27" s="109">
        <v>305.39999999999998</v>
      </c>
      <c r="G27" s="109">
        <v>368.8</v>
      </c>
      <c r="H27" s="109">
        <v>325.7</v>
      </c>
      <c r="I27" s="109">
        <v>304.8</v>
      </c>
      <c r="J27" s="109">
        <v>324.46300000000002</v>
      </c>
      <c r="K27" s="109">
        <v>354</v>
      </c>
      <c r="L27" s="22" t="s">
        <v>6</v>
      </c>
      <c r="M27" s="6"/>
      <c r="N27" s="206" t="s">
        <v>222</v>
      </c>
      <c r="O27" s="6"/>
    </row>
    <row r="28" spans="1:15">
      <c r="A28" s="11"/>
      <c r="B28" s="148"/>
      <c r="C28" s="148"/>
      <c r="D28" s="109"/>
      <c r="E28" s="109"/>
      <c r="F28" s="109"/>
      <c r="G28" s="109"/>
      <c r="H28" s="109"/>
      <c r="I28" s="109"/>
      <c r="J28" s="109"/>
      <c r="K28" s="109"/>
      <c r="L28" s="22"/>
      <c r="M28" s="6"/>
      <c r="N28" s="206"/>
      <c r="O28" s="6"/>
    </row>
    <row r="29" spans="1:15">
      <c r="A29" s="11" t="s">
        <v>5</v>
      </c>
      <c r="B29" s="148">
        <v>107.3</v>
      </c>
      <c r="C29" s="148">
        <v>127</v>
      </c>
      <c r="D29" s="109">
        <v>132.9</v>
      </c>
      <c r="E29" s="109">
        <v>106.2</v>
      </c>
      <c r="F29" s="109">
        <v>70.599999999999994</v>
      </c>
      <c r="G29" s="109">
        <v>97.2</v>
      </c>
      <c r="H29" s="109">
        <v>97.2</v>
      </c>
      <c r="I29" s="109">
        <v>110.8</v>
      </c>
      <c r="J29" s="109">
        <v>80.438999999999993</v>
      </c>
      <c r="K29" s="109">
        <v>133</v>
      </c>
      <c r="L29" s="22" t="s">
        <v>6</v>
      </c>
      <c r="M29" s="6"/>
      <c r="N29" s="206" t="s">
        <v>21</v>
      </c>
      <c r="O29" s="6"/>
    </row>
    <row r="30" spans="1:15">
      <c r="A30" s="11" t="s">
        <v>226</v>
      </c>
      <c r="B30" s="148">
        <v>107.3</v>
      </c>
      <c r="C30" s="148">
        <v>127</v>
      </c>
      <c r="D30" s="109">
        <v>132.9</v>
      </c>
      <c r="E30" s="109">
        <v>106.2</v>
      </c>
      <c r="F30" s="109">
        <v>70.599999999999994</v>
      </c>
      <c r="G30" s="109">
        <v>97.2</v>
      </c>
      <c r="H30" s="109">
        <v>97.2</v>
      </c>
      <c r="I30" s="109">
        <v>110.8</v>
      </c>
      <c r="J30" s="109">
        <v>80.438999999999993</v>
      </c>
      <c r="K30" s="109">
        <v>133</v>
      </c>
      <c r="L30" s="22" t="s">
        <v>6</v>
      </c>
      <c r="M30" s="6"/>
      <c r="N30" s="206" t="s">
        <v>225</v>
      </c>
      <c r="O30" s="6"/>
    </row>
    <row r="31" spans="1:15">
      <c r="A31" s="11"/>
      <c r="B31" s="148"/>
      <c r="C31" s="148"/>
      <c r="D31" s="109"/>
      <c r="E31" s="109"/>
      <c r="F31" s="109"/>
      <c r="G31" s="109"/>
      <c r="H31" s="109"/>
      <c r="I31" s="109"/>
      <c r="J31" s="109"/>
      <c r="K31" s="109"/>
      <c r="L31" s="22" t="s">
        <v>6</v>
      </c>
      <c r="M31" s="6"/>
      <c r="N31" s="206"/>
      <c r="O31" s="6"/>
    </row>
    <row r="32" spans="1:15">
      <c r="A32" s="107" t="s">
        <v>183</v>
      </c>
      <c r="B32" s="148">
        <v>34.494</v>
      </c>
      <c r="C32" s="148">
        <v>25.6</v>
      </c>
      <c r="D32" s="109">
        <v>31.7</v>
      </c>
      <c r="E32" s="109">
        <v>26</v>
      </c>
      <c r="F32" s="109">
        <v>29.7</v>
      </c>
      <c r="G32" s="109">
        <v>25.6</v>
      </c>
      <c r="H32" s="109">
        <v>21.5</v>
      </c>
      <c r="I32" s="109">
        <v>25.200099999999999</v>
      </c>
      <c r="J32" s="109">
        <v>20.5</v>
      </c>
      <c r="K32" s="109">
        <v>19.899999999999999</v>
      </c>
      <c r="L32" s="22" t="s">
        <v>6</v>
      </c>
      <c r="M32" s="6"/>
      <c r="N32" s="206" t="s">
        <v>184</v>
      </c>
      <c r="O32" s="6"/>
    </row>
    <row r="33" spans="1:15">
      <c r="A33" s="107"/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22"/>
      <c r="M33" s="6"/>
      <c r="N33" s="206"/>
      <c r="O33" s="6"/>
    </row>
    <row r="34" spans="1:15">
      <c r="A34" s="107" t="s">
        <v>41</v>
      </c>
      <c r="B34" s="148">
        <v>477.7</v>
      </c>
      <c r="C34" s="148">
        <v>792.7</v>
      </c>
      <c r="D34" s="148">
        <v>801.7</v>
      </c>
      <c r="E34" s="148">
        <v>554.6</v>
      </c>
      <c r="F34" s="148">
        <v>373</v>
      </c>
      <c r="G34" s="148">
        <v>469</v>
      </c>
      <c r="H34" s="148">
        <v>391.8</v>
      </c>
      <c r="I34" s="148">
        <v>418</v>
      </c>
      <c r="J34" s="148">
        <v>345</v>
      </c>
      <c r="K34" s="148">
        <v>264.5</v>
      </c>
      <c r="L34" s="22" t="s">
        <v>6</v>
      </c>
      <c r="M34" s="6"/>
      <c r="N34" s="207" t="s">
        <v>22</v>
      </c>
      <c r="O34" s="6"/>
    </row>
    <row r="35" spans="1:15">
      <c r="A35" s="107" t="s">
        <v>230</v>
      </c>
      <c r="B35" s="148">
        <v>296.60000000000002</v>
      </c>
      <c r="C35" s="148">
        <v>492.2</v>
      </c>
      <c r="D35" s="109">
        <v>495</v>
      </c>
      <c r="E35" s="109">
        <v>389.5</v>
      </c>
      <c r="F35" s="109">
        <v>178.357</v>
      </c>
      <c r="G35" s="109">
        <v>302.8</v>
      </c>
      <c r="H35" s="109">
        <v>200.4</v>
      </c>
      <c r="I35" s="109">
        <v>261</v>
      </c>
      <c r="J35" s="109">
        <v>178.26300000000001</v>
      </c>
      <c r="K35" s="109">
        <v>122.9</v>
      </c>
      <c r="L35" s="22" t="s">
        <v>6</v>
      </c>
      <c r="M35" s="6"/>
      <c r="N35" s="206" t="s">
        <v>227</v>
      </c>
      <c r="O35" s="6"/>
    </row>
    <row r="36" spans="1:15">
      <c r="A36" s="108" t="s">
        <v>231</v>
      </c>
      <c r="B36" s="148">
        <v>137.30000000000001</v>
      </c>
      <c r="C36" s="148">
        <v>227.8</v>
      </c>
      <c r="D36" s="109">
        <v>225</v>
      </c>
      <c r="E36" s="109">
        <v>134.1</v>
      </c>
      <c r="F36" s="109">
        <v>169.55600000000001</v>
      </c>
      <c r="G36" s="109">
        <v>140</v>
      </c>
      <c r="H36" s="109">
        <v>166.1</v>
      </c>
      <c r="I36" s="109">
        <v>121.5</v>
      </c>
      <c r="J36" s="109">
        <v>137.66</v>
      </c>
      <c r="K36" s="109">
        <v>112</v>
      </c>
      <c r="L36" s="22" t="s">
        <v>6</v>
      </c>
      <c r="M36" s="6"/>
      <c r="N36" s="206" t="s">
        <v>228</v>
      </c>
      <c r="O36" s="6"/>
    </row>
    <row r="37" spans="1:15">
      <c r="A37" s="107" t="s">
        <v>232</v>
      </c>
      <c r="B37" s="148">
        <v>16.100000000000001</v>
      </c>
      <c r="C37" s="148">
        <v>26.7</v>
      </c>
      <c r="D37" s="109">
        <v>22</v>
      </c>
      <c r="E37" s="109">
        <v>8</v>
      </c>
      <c r="F37" s="109">
        <v>6.1340000000000003</v>
      </c>
      <c r="G37" s="109">
        <v>6</v>
      </c>
      <c r="H37" s="109">
        <v>5.4</v>
      </c>
      <c r="I37" s="109">
        <v>8.2995000000000001</v>
      </c>
      <c r="J37" s="109">
        <v>6.06</v>
      </c>
      <c r="K37" s="109">
        <v>6.6</v>
      </c>
      <c r="L37" s="22" t="s">
        <v>6</v>
      </c>
      <c r="M37" s="6"/>
      <c r="N37" s="206" t="s">
        <v>229</v>
      </c>
      <c r="O37" s="6"/>
    </row>
    <row r="38" spans="1:15">
      <c r="A38" s="107" t="s">
        <v>212</v>
      </c>
      <c r="B38" s="148">
        <v>27.699999999999932</v>
      </c>
      <c r="C38" s="148">
        <v>46</v>
      </c>
      <c r="D38" s="109">
        <v>59.7</v>
      </c>
      <c r="E38" s="109">
        <v>23</v>
      </c>
      <c r="F38" s="109">
        <v>18.952999999999989</v>
      </c>
      <c r="G38" s="109">
        <v>20.199999999999989</v>
      </c>
      <c r="H38" s="109">
        <v>19.900000000000013</v>
      </c>
      <c r="I38" s="109">
        <v>27.200499999999998</v>
      </c>
      <c r="J38" s="109">
        <v>23.016999999999999</v>
      </c>
      <c r="K38" s="109">
        <v>22.999999999999993</v>
      </c>
      <c r="L38" s="22" t="s">
        <v>6</v>
      </c>
      <c r="M38" s="6"/>
      <c r="N38" s="11" t="s">
        <v>216</v>
      </c>
      <c r="O38" s="6"/>
    </row>
    <row r="39" spans="1:15">
      <c r="A39" s="11"/>
      <c r="B39" s="148"/>
      <c r="C39" s="148"/>
      <c r="D39" s="109"/>
      <c r="E39" s="109"/>
      <c r="F39" s="109"/>
      <c r="G39" s="109"/>
      <c r="H39" s="109"/>
      <c r="I39" s="109"/>
      <c r="J39" s="109"/>
      <c r="K39" s="109"/>
      <c r="L39" s="22"/>
      <c r="M39" s="6"/>
      <c r="N39" s="206"/>
      <c r="O39" s="6"/>
    </row>
    <row r="40" spans="1:15">
      <c r="A40" s="107" t="s">
        <v>111</v>
      </c>
      <c r="B40" s="148">
        <v>720.3</v>
      </c>
      <c r="C40" s="148">
        <v>807.2</v>
      </c>
      <c r="D40" s="148">
        <v>908</v>
      </c>
      <c r="E40" s="148">
        <v>819</v>
      </c>
      <c r="F40" s="148">
        <v>746.5</v>
      </c>
      <c r="G40" s="148">
        <v>783.8</v>
      </c>
      <c r="H40" s="148">
        <v>738.5</v>
      </c>
      <c r="I40" s="148">
        <v>748</v>
      </c>
      <c r="J40" s="148">
        <v>762.04499999999996</v>
      </c>
      <c r="K40" s="148">
        <v>817</v>
      </c>
      <c r="L40" s="22" t="s">
        <v>6</v>
      </c>
      <c r="M40" s="6"/>
      <c r="N40" s="206" t="s">
        <v>23</v>
      </c>
      <c r="O40" s="6"/>
    </row>
    <row r="41" spans="1:15">
      <c r="A41" s="162" t="s">
        <v>115</v>
      </c>
      <c r="B41" s="148"/>
      <c r="C41" s="148">
        <v>232.9</v>
      </c>
      <c r="D41" s="148">
        <v>243.2</v>
      </c>
      <c r="E41" s="148">
        <v>254.1</v>
      </c>
      <c r="F41" s="148">
        <v>206.66200000000001</v>
      </c>
      <c r="G41" s="148">
        <v>198</v>
      </c>
      <c r="H41" s="148">
        <v>228.7</v>
      </c>
      <c r="I41" s="148">
        <v>269.3</v>
      </c>
      <c r="J41" s="148">
        <v>203.595</v>
      </c>
      <c r="K41" s="148">
        <v>185</v>
      </c>
      <c r="L41" s="22" t="s">
        <v>6</v>
      </c>
      <c r="M41" s="6"/>
      <c r="N41" s="205" t="s">
        <v>115</v>
      </c>
      <c r="O41" s="6"/>
    </row>
    <row r="42" spans="1:15">
      <c r="A42" s="162" t="s">
        <v>139</v>
      </c>
      <c r="B42" s="148"/>
      <c r="C42" s="148">
        <v>64.5</v>
      </c>
      <c r="D42" s="148">
        <v>91.5</v>
      </c>
      <c r="E42" s="148">
        <v>116.2</v>
      </c>
      <c r="F42" s="148">
        <v>101.547</v>
      </c>
      <c r="G42" s="148">
        <v>113.5</v>
      </c>
      <c r="H42" s="148">
        <v>126.5</v>
      </c>
      <c r="I42" s="148">
        <v>84.9</v>
      </c>
      <c r="J42" s="148">
        <v>71.581000000000003</v>
      </c>
      <c r="K42" s="148">
        <v>85</v>
      </c>
      <c r="L42" s="22" t="s">
        <v>6</v>
      </c>
      <c r="M42" s="6"/>
      <c r="N42" s="205" t="s">
        <v>116</v>
      </c>
      <c r="O42" s="6"/>
    </row>
    <row r="43" spans="1:15">
      <c r="A43" s="162" t="s">
        <v>140</v>
      </c>
      <c r="B43" s="148"/>
      <c r="C43" s="148">
        <v>120.1</v>
      </c>
      <c r="D43" s="148">
        <v>119</v>
      </c>
      <c r="E43" s="148">
        <v>91.8</v>
      </c>
      <c r="F43" s="148">
        <v>90.308999999999997</v>
      </c>
      <c r="G43" s="148">
        <v>89.7</v>
      </c>
      <c r="H43" s="148">
        <v>89.4</v>
      </c>
      <c r="I43" s="148">
        <v>95.7</v>
      </c>
      <c r="J43" s="148">
        <v>135.70699999999999</v>
      </c>
      <c r="K43" s="148">
        <v>135</v>
      </c>
      <c r="L43" s="22" t="s">
        <v>6</v>
      </c>
      <c r="M43" s="6"/>
      <c r="N43" s="205" t="s">
        <v>117</v>
      </c>
      <c r="O43" s="6"/>
    </row>
    <row r="44" spans="1:15">
      <c r="A44" s="162" t="s">
        <v>180</v>
      </c>
      <c r="B44" s="148"/>
      <c r="C44" s="148">
        <v>389.7</v>
      </c>
      <c r="D44" s="148">
        <v>454.3</v>
      </c>
      <c r="E44" s="148">
        <v>356.9</v>
      </c>
      <c r="F44" s="148">
        <f t="shared" ref="F44:J44" si="2">F40-F41-F42-F43</f>
        <v>347.98199999999997</v>
      </c>
      <c r="G44" s="148">
        <f t="shared" si="2"/>
        <v>382.59999999999997</v>
      </c>
      <c r="H44" s="148">
        <f t="shared" si="2"/>
        <v>293.89999999999998</v>
      </c>
      <c r="I44" s="148">
        <f t="shared" si="2"/>
        <v>298.09999999999997</v>
      </c>
      <c r="J44" s="148">
        <f t="shared" si="2"/>
        <v>351.16199999999992</v>
      </c>
      <c r="K44" s="148">
        <f>K40-K41-K42-K43</f>
        <v>412</v>
      </c>
      <c r="L44" s="22" t="s">
        <v>6</v>
      </c>
      <c r="M44" s="6"/>
      <c r="N44" s="205" t="s">
        <v>181</v>
      </c>
      <c r="O44" s="6"/>
    </row>
    <row r="45" spans="1:15">
      <c r="A45" s="107"/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22"/>
      <c r="M45" s="6"/>
      <c r="N45" s="206"/>
      <c r="O45" s="6"/>
    </row>
    <row r="46" spans="1:15">
      <c r="A46" s="108" t="s">
        <v>40</v>
      </c>
      <c r="B46" s="148">
        <v>36813</v>
      </c>
      <c r="C46" s="148">
        <v>48529</v>
      </c>
      <c r="D46" s="109">
        <v>33827</v>
      </c>
      <c r="E46" s="109">
        <v>20585</v>
      </c>
      <c r="F46" s="109">
        <v>13175</v>
      </c>
      <c r="G46" s="109" t="s">
        <v>6</v>
      </c>
      <c r="H46" s="109" t="s">
        <v>6</v>
      </c>
      <c r="I46" s="109" t="s">
        <v>6</v>
      </c>
      <c r="J46" s="109" t="s">
        <v>6</v>
      </c>
      <c r="K46" s="109" t="s">
        <v>6</v>
      </c>
      <c r="L46" s="22" t="s">
        <v>6</v>
      </c>
      <c r="M46" s="6"/>
      <c r="N46" s="108" t="s">
        <v>79</v>
      </c>
      <c r="O46" s="6"/>
    </row>
    <row r="47" spans="1:15">
      <c r="A47" s="108" t="s">
        <v>233</v>
      </c>
      <c r="B47" s="148" t="s">
        <v>6</v>
      </c>
      <c r="C47" s="148" t="s">
        <v>6</v>
      </c>
      <c r="D47" s="148" t="s">
        <v>6</v>
      </c>
      <c r="E47" s="148" t="s">
        <v>6</v>
      </c>
      <c r="F47" s="109">
        <v>2.12</v>
      </c>
      <c r="G47" s="109">
        <v>1.379</v>
      </c>
      <c r="H47" s="109">
        <v>1.1000000000000001</v>
      </c>
      <c r="I47" s="109">
        <v>1.387</v>
      </c>
      <c r="J47" s="109">
        <v>1.7090000000000001</v>
      </c>
      <c r="K47" s="109">
        <v>1.51</v>
      </c>
      <c r="L47" s="22" t="s">
        <v>6</v>
      </c>
      <c r="M47" s="6"/>
      <c r="N47" s="108" t="s">
        <v>234</v>
      </c>
      <c r="O47" s="6"/>
    </row>
    <row r="48" spans="1:15">
      <c r="A48" s="79"/>
      <c r="B48" s="110"/>
      <c r="C48" s="110"/>
      <c r="D48" s="111"/>
      <c r="E48" s="111"/>
      <c r="F48" s="111"/>
      <c r="G48" s="111"/>
      <c r="H48" s="111"/>
      <c r="I48" s="111"/>
      <c r="J48" s="111"/>
      <c r="K48" s="111"/>
      <c r="L48" s="111"/>
      <c r="M48" s="106"/>
      <c r="N48" s="106"/>
      <c r="O48" s="6"/>
    </row>
    <row r="49" spans="1:15">
      <c r="A49" s="11"/>
      <c r="B49" s="104"/>
      <c r="C49" s="104"/>
      <c r="D49" s="105"/>
      <c r="E49" s="105"/>
      <c r="F49" s="105"/>
      <c r="G49" s="105"/>
      <c r="H49" s="105"/>
      <c r="I49" s="105"/>
      <c r="J49" s="105"/>
      <c r="K49" s="105"/>
      <c r="L49" s="105"/>
      <c r="M49" s="6"/>
      <c r="N49" s="204"/>
      <c r="O49" s="6"/>
    </row>
    <row r="50" spans="1:15">
      <c r="A50" s="11" t="s">
        <v>178</v>
      </c>
      <c r="B50" s="15"/>
      <c r="C50" s="13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pans="1:15">
      <c r="A51" s="105" t="s">
        <v>182</v>
      </c>
      <c r="B51" s="15"/>
      <c r="C51" s="13"/>
    </row>
    <row r="52" spans="1:15">
      <c r="A52" s="105" t="s">
        <v>278</v>
      </c>
      <c r="B52" s="15"/>
      <c r="C52" s="13"/>
    </row>
    <row r="53" spans="1:15">
      <c r="A53" s="105" t="s">
        <v>279</v>
      </c>
      <c r="B53" s="15"/>
      <c r="C53" s="13"/>
    </row>
    <row r="54" spans="1:15">
      <c r="A54" s="11"/>
      <c r="B54" s="15"/>
      <c r="C54" s="13"/>
      <c r="N54" s="11"/>
    </row>
    <row r="55" spans="1:15">
      <c r="A55" s="11" t="s">
        <v>179</v>
      </c>
    </row>
    <row r="56" spans="1:15">
      <c r="A56" s="105" t="s">
        <v>80</v>
      </c>
    </row>
    <row r="57" spans="1:15">
      <c r="A57" s="105" t="s">
        <v>280</v>
      </c>
    </row>
    <row r="58" spans="1:15">
      <c r="A58" s="105" t="s">
        <v>281</v>
      </c>
    </row>
    <row r="61" spans="1:15">
      <c r="A61" s="11"/>
      <c r="B61" s="16"/>
      <c r="C61" s="16"/>
    </row>
    <row r="62" spans="1:15">
      <c r="A62" s="11"/>
    </row>
    <row r="63" spans="1:15">
      <c r="A63" s="11"/>
    </row>
  </sheetData>
  <phoneticPr fontId="0" type="noConversion"/>
  <pageMargins left="0.7" right="0.7" top="0.75" bottom="0.75" header="0.3" footer="0.3"/>
  <pageSetup scale="8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transitionEvaluation="1" codeName="Sheet4" enableFormatConditionsCalculation="0">
    <pageSetUpPr fitToPage="1"/>
  </sheetPr>
  <dimension ref="A1:N32"/>
  <sheetViews>
    <sheetView showGridLines="0" workbookViewId="0"/>
  </sheetViews>
  <sheetFormatPr defaultColWidth="11.28515625" defaultRowHeight="13.2" customHeight="1"/>
  <cols>
    <col min="1" max="1" width="41" style="76" customWidth="1"/>
    <col min="2" max="2" width="8.85546875" style="7" customWidth="1"/>
    <col min="3" max="3" width="8.28515625" style="19" customWidth="1"/>
    <col min="4" max="10" width="8.28515625" style="7" customWidth="1"/>
    <col min="11" max="11" width="8.85546875" style="7" customWidth="1"/>
    <col min="12" max="12" width="6.7109375" style="7" customWidth="1"/>
    <col min="13" max="13" width="2.85546875" style="7" customWidth="1"/>
    <col min="14" max="14" width="39.85546875" style="7" customWidth="1"/>
    <col min="15" max="15" width="33" style="7" customWidth="1"/>
    <col min="16" max="19" width="10.7109375" style="7" customWidth="1"/>
    <col min="20" max="16384" width="11.28515625" style="7"/>
  </cols>
  <sheetData>
    <row r="1" spans="1:14" ht="13.2" customHeight="1">
      <c r="A1" s="408" t="s">
        <v>29</v>
      </c>
      <c r="N1" s="83"/>
    </row>
    <row r="2" spans="1:14" ht="13.2" customHeight="1">
      <c r="A2" s="44" t="s">
        <v>7</v>
      </c>
      <c r="N2" s="198" t="s">
        <v>7</v>
      </c>
    </row>
    <row r="3" spans="1:14" ht="13.2" customHeight="1">
      <c r="A3" s="45" t="s">
        <v>189</v>
      </c>
      <c r="B3" s="19"/>
      <c r="N3" s="199" t="s">
        <v>190</v>
      </c>
    </row>
    <row r="4" spans="1:14" ht="13.2" customHeight="1">
      <c r="B4" s="19"/>
    </row>
    <row r="5" spans="1:14" ht="13.2" customHeight="1">
      <c r="A5" s="196"/>
      <c r="B5" s="48"/>
      <c r="C5" s="48"/>
      <c r="D5" s="47"/>
      <c r="E5" s="47"/>
      <c r="F5" s="19"/>
      <c r="G5" s="19"/>
      <c r="H5" s="19"/>
      <c r="I5" s="19"/>
      <c r="J5" s="19"/>
      <c r="K5" s="19"/>
      <c r="L5" s="19"/>
      <c r="M5" s="47"/>
      <c r="N5" s="47"/>
    </row>
    <row r="6" spans="1:14" ht="13.2" customHeight="1">
      <c r="A6" s="172"/>
      <c r="B6" s="55">
        <v>2002</v>
      </c>
      <c r="C6" s="54">
        <v>2003</v>
      </c>
      <c r="D6" s="54">
        <v>2004</v>
      </c>
      <c r="E6" s="54">
        <v>2005</v>
      </c>
      <c r="F6" s="85">
        <v>2006</v>
      </c>
      <c r="G6" s="85">
        <v>2007</v>
      </c>
      <c r="H6" s="85">
        <v>2008</v>
      </c>
      <c r="I6" s="85">
        <v>2009</v>
      </c>
      <c r="J6" s="85" t="s">
        <v>187</v>
      </c>
      <c r="K6" s="85" t="s">
        <v>282</v>
      </c>
      <c r="L6" s="85">
        <v>2012</v>
      </c>
      <c r="M6" s="54"/>
      <c r="N6" s="173"/>
    </row>
    <row r="7" spans="1:14" ht="24" customHeight="1">
      <c r="A7" s="77"/>
      <c r="F7" s="19"/>
      <c r="G7" s="19"/>
      <c r="H7" s="19"/>
      <c r="I7" s="19"/>
      <c r="J7" s="19"/>
      <c r="K7" s="19"/>
      <c r="L7" s="19"/>
      <c r="N7" s="200"/>
    </row>
    <row r="8" spans="1:14" ht="13.2" customHeight="1">
      <c r="A8" s="77"/>
      <c r="E8" s="163" t="s">
        <v>133</v>
      </c>
      <c r="F8" s="19"/>
      <c r="G8" s="19"/>
      <c r="H8" s="19"/>
      <c r="I8" s="19"/>
      <c r="J8" s="19"/>
      <c r="K8" s="19"/>
      <c r="L8" s="19"/>
      <c r="N8" s="200"/>
    </row>
    <row r="9" spans="1:14" ht="13.2" customHeight="1">
      <c r="A9" s="76" t="s">
        <v>141</v>
      </c>
      <c r="N9" s="76" t="s">
        <v>142</v>
      </c>
    </row>
    <row r="10" spans="1:14" ht="13.2" customHeight="1">
      <c r="A10" s="50" t="s">
        <v>235</v>
      </c>
      <c r="B10" s="164">
        <v>131.6</v>
      </c>
      <c r="C10" s="165">
        <v>112.3</v>
      </c>
      <c r="D10" s="158">
        <v>110.5</v>
      </c>
      <c r="E10" s="158">
        <v>119.8</v>
      </c>
      <c r="F10" s="158">
        <v>111.3</v>
      </c>
      <c r="G10" s="158">
        <v>108.1</v>
      </c>
      <c r="H10" s="158">
        <v>123.9</v>
      </c>
      <c r="I10" s="158">
        <v>130</v>
      </c>
      <c r="J10" s="158">
        <v>127</v>
      </c>
      <c r="K10" s="158">
        <v>133</v>
      </c>
      <c r="L10" s="165" t="s">
        <v>6</v>
      </c>
      <c r="N10" s="50" t="s">
        <v>239</v>
      </c>
    </row>
    <row r="11" spans="1:14" ht="13.2" customHeight="1">
      <c r="A11" s="50" t="s">
        <v>236</v>
      </c>
      <c r="B11" s="164">
        <v>136</v>
      </c>
      <c r="C11" s="165">
        <v>142.4</v>
      </c>
      <c r="D11" s="158">
        <v>148.9</v>
      </c>
      <c r="E11" s="158">
        <v>146.5</v>
      </c>
      <c r="F11" s="158">
        <v>151.30000000000001</v>
      </c>
      <c r="G11" s="158">
        <v>268.2</v>
      </c>
      <c r="H11" s="158">
        <v>292</v>
      </c>
      <c r="I11" s="158">
        <v>271</v>
      </c>
      <c r="J11" s="158">
        <v>261</v>
      </c>
      <c r="K11" s="158">
        <v>267</v>
      </c>
      <c r="L11" s="165" t="s">
        <v>6</v>
      </c>
      <c r="N11" s="50" t="s">
        <v>240</v>
      </c>
    </row>
    <row r="12" spans="1:14" ht="13.2" customHeight="1">
      <c r="A12" s="50" t="s">
        <v>237</v>
      </c>
      <c r="B12" s="164">
        <v>45</v>
      </c>
      <c r="C12" s="165">
        <v>43.2</v>
      </c>
      <c r="D12" s="158">
        <v>45.7</v>
      </c>
      <c r="E12" s="158">
        <v>37.799999999999997</v>
      </c>
      <c r="F12" s="158">
        <v>40</v>
      </c>
      <c r="G12" s="158">
        <v>43</v>
      </c>
      <c r="H12" s="158">
        <v>42.4</v>
      </c>
      <c r="I12" s="158">
        <v>42.6</v>
      </c>
      <c r="J12" s="158">
        <v>43.1</v>
      </c>
      <c r="K12" s="158">
        <v>45.4</v>
      </c>
      <c r="L12" s="165" t="s">
        <v>6</v>
      </c>
      <c r="N12" s="50" t="s">
        <v>241</v>
      </c>
    </row>
    <row r="13" spans="1:14" ht="13.2" customHeight="1">
      <c r="A13" s="50" t="s">
        <v>238</v>
      </c>
      <c r="B13" s="164" t="s">
        <v>6</v>
      </c>
      <c r="C13" s="165">
        <v>19</v>
      </c>
      <c r="D13" s="158">
        <v>20.100000000000001</v>
      </c>
      <c r="E13" s="158">
        <v>20.3</v>
      </c>
      <c r="F13" s="158">
        <v>18.899999999999999</v>
      </c>
      <c r="G13" s="158">
        <v>23.3</v>
      </c>
      <c r="H13" s="158">
        <v>24.8</v>
      </c>
      <c r="I13" s="158">
        <v>25</v>
      </c>
      <c r="J13" s="158">
        <v>25.5</v>
      </c>
      <c r="K13" s="158">
        <v>27.5</v>
      </c>
      <c r="L13" s="165" t="s">
        <v>6</v>
      </c>
      <c r="N13" s="50" t="s">
        <v>242</v>
      </c>
    </row>
    <row r="14" spans="1:14" ht="13.2" customHeight="1">
      <c r="A14" s="50" t="s">
        <v>131</v>
      </c>
      <c r="B14" s="164">
        <v>589.70000000000005</v>
      </c>
      <c r="C14" s="165">
        <v>607.5</v>
      </c>
      <c r="D14" s="158">
        <v>512.70000000000005</v>
      </c>
      <c r="E14" s="158">
        <v>353.2</v>
      </c>
      <c r="F14" s="158">
        <v>415.2</v>
      </c>
      <c r="G14" s="158">
        <v>485.1</v>
      </c>
      <c r="H14" s="158">
        <v>545.5</v>
      </c>
      <c r="I14" s="158">
        <v>600.29999999999995</v>
      </c>
      <c r="J14" s="158">
        <v>629.5</v>
      </c>
      <c r="K14" s="158">
        <v>599.5</v>
      </c>
      <c r="L14" s="165" t="s">
        <v>6</v>
      </c>
      <c r="N14" s="201" t="s">
        <v>130</v>
      </c>
    </row>
    <row r="15" spans="1:14" ht="13.2" customHeight="1">
      <c r="A15" s="50" t="s">
        <v>143</v>
      </c>
      <c r="B15" s="164">
        <v>1778.2</v>
      </c>
      <c r="C15" s="165">
        <v>1785.1</v>
      </c>
      <c r="D15" s="158">
        <v>1748.6</v>
      </c>
      <c r="E15" s="158">
        <v>2066.3000000000002</v>
      </c>
      <c r="F15" s="158">
        <v>2341.3000000000002</v>
      </c>
      <c r="G15" s="158">
        <v>2351.6999999999998</v>
      </c>
      <c r="H15" s="158">
        <v>2328</v>
      </c>
      <c r="I15" s="158">
        <v>2426.8000000000002</v>
      </c>
      <c r="J15" s="158">
        <v>2430</v>
      </c>
      <c r="K15" s="158">
        <v>2620</v>
      </c>
      <c r="L15" s="165" t="s">
        <v>6</v>
      </c>
      <c r="N15" s="201" t="s">
        <v>144</v>
      </c>
    </row>
    <row r="16" spans="1:14" ht="13.2" customHeight="1">
      <c r="A16" s="50" t="s">
        <v>128</v>
      </c>
      <c r="B16" s="164">
        <v>3972.3</v>
      </c>
      <c r="C16" s="165">
        <v>4025.4</v>
      </c>
      <c r="D16" s="158">
        <v>3942.6</v>
      </c>
      <c r="E16" s="158">
        <v>3703.7</v>
      </c>
      <c r="F16" s="158">
        <v>3737.2</v>
      </c>
      <c r="G16" s="158">
        <v>3787.4</v>
      </c>
      <c r="H16" s="158">
        <v>3821.2999999999997</v>
      </c>
      <c r="I16" s="158">
        <v>3892.8</v>
      </c>
      <c r="J16" s="158">
        <v>3992.5000000000005</v>
      </c>
      <c r="K16" s="158">
        <v>4059.1000000000004</v>
      </c>
      <c r="L16" s="165" t="s">
        <v>6</v>
      </c>
      <c r="N16" s="201" t="s">
        <v>129</v>
      </c>
    </row>
    <row r="17" spans="1:14" ht="13.2" customHeight="1">
      <c r="A17" s="50" t="s">
        <v>145</v>
      </c>
      <c r="B17" s="164" t="s">
        <v>6</v>
      </c>
      <c r="C17" s="165">
        <v>482.4</v>
      </c>
      <c r="D17" s="158">
        <v>494.8</v>
      </c>
      <c r="E17" s="158">
        <v>499.8</v>
      </c>
      <c r="F17" s="158">
        <v>512.90000000000009</v>
      </c>
      <c r="G17" s="158">
        <v>536.40000000000009</v>
      </c>
      <c r="H17" s="158">
        <v>564.9</v>
      </c>
      <c r="I17" s="158">
        <v>605.4</v>
      </c>
      <c r="J17" s="158">
        <v>646.10000000000014</v>
      </c>
      <c r="K17" s="158">
        <v>675.5</v>
      </c>
      <c r="L17" s="165" t="s">
        <v>6</v>
      </c>
      <c r="N17" s="201" t="s">
        <v>146</v>
      </c>
    </row>
    <row r="18" spans="1:14" ht="13.2" customHeight="1">
      <c r="A18" s="78"/>
      <c r="B18" s="47"/>
      <c r="C18" s="48"/>
      <c r="D18" s="47"/>
      <c r="E18" s="47"/>
      <c r="F18" s="47"/>
      <c r="G18" s="47"/>
      <c r="H18" s="47"/>
      <c r="I18" s="47"/>
      <c r="J18" s="47"/>
      <c r="K18" s="47"/>
      <c r="L18" s="47"/>
      <c r="M18" s="46"/>
      <c r="N18" s="46"/>
    </row>
    <row r="19" spans="1:14" ht="13.2" customHeight="1">
      <c r="A19" s="77"/>
      <c r="N19" s="49"/>
    </row>
    <row r="20" spans="1:14" ht="13.2" customHeight="1">
      <c r="A20" s="11" t="s">
        <v>83</v>
      </c>
    </row>
    <row r="21" spans="1:14" ht="13.2" customHeight="1">
      <c r="A21" s="105" t="s">
        <v>182</v>
      </c>
      <c r="B21" s="15"/>
      <c r="C21" s="13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</row>
    <row r="22" spans="1:14" ht="13.2" customHeight="1">
      <c r="A22" s="105" t="s">
        <v>278</v>
      </c>
      <c r="B22" s="15"/>
      <c r="C22" s="13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  <row r="23" spans="1:14" ht="13.2" customHeight="1">
      <c r="A23" s="105" t="s">
        <v>279</v>
      </c>
      <c r="B23" s="15"/>
      <c r="C23" s="13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</row>
    <row r="24" spans="1:14" ht="13.2" customHeight="1">
      <c r="A24" s="11" t="s">
        <v>15</v>
      </c>
      <c r="B24" s="15"/>
      <c r="C24" s="13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</row>
    <row r="25" spans="1:14" ht="13.2" customHeight="1">
      <c r="A25" s="11" t="s">
        <v>285</v>
      </c>
      <c r="B25" s="15"/>
      <c r="C25" s="13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7" spans="1:14" ht="13.2" customHeight="1">
      <c r="A27" s="11" t="s">
        <v>82</v>
      </c>
    </row>
    <row r="28" spans="1:14" ht="13.2" customHeight="1">
      <c r="A28" s="105" t="s">
        <v>80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</row>
    <row r="29" spans="1:14" ht="13.2" customHeight="1">
      <c r="A29" s="105" t="s">
        <v>280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4" ht="13.2" customHeight="1">
      <c r="A30" s="105" t="s">
        <v>281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</row>
    <row r="31" spans="1:14" ht="13.2" customHeight="1">
      <c r="A31" s="11" t="s">
        <v>24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</row>
    <row r="32" spans="1:14" ht="13.2" customHeight="1">
      <c r="A32" s="105" t="s">
        <v>286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</row>
  </sheetData>
  <phoneticPr fontId="0" type="noConversion"/>
  <pageMargins left="0.7" right="0.7" top="0.75" bottom="0.75" header="0.3" footer="0.3"/>
  <pageSetup scale="8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transitionEvaluation="1" codeName="Sheet5" enableFormatConditionsCalculation="0">
    <pageSetUpPr fitToPage="1"/>
  </sheetPr>
  <dimension ref="A1:T124"/>
  <sheetViews>
    <sheetView showGridLines="0" workbookViewId="0"/>
  </sheetViews>
  <sheetFormatPr defaultColWidth="11.28515625" defaultRowHeight="13.2" customHeight="1"/>
  <cols>
    <col min="1" max="1" width="26.28515625" style="73" customWidth="1"/>
    <col min="2" max="4" width="5.7109375" style="10" customWidth="1"/>
    <col min="5" max="5" width="5.7109375" style="8" customWidth="1"/>
    <col min="6" max="6" width="7.140625" style="10" bestFit="1" customWidth="1"/>
    <col min="7" max="7" width="7.140625" style="10" customWidth="1"/>
    <col min="8" max="9" width="5.7109375" style="10" customWidth="1"/>
    <col min="10" max="10" width="7.85546875" style="10" customWidth="1"/>
    <col min="11" max="12" width="8" style="10" customWidth="1"/>
    <col min="13" max="14" width="5.140625" style="10" bestFit="1" customWidth="1"/>
    <col min="15" max="15" width="2" style="10" customWidth="1"/>
    <col min="16" max="16" width="26.140625" style="10" bestFit="1" customWidth="1"/>
    <col min="17" max="17" width="18.140625" style="10" customWidth="1"/>
    <col min="18" max="62" width="10.7109375" style="10" customWidth="1"/>
    <col min="63" max="16384" width="11.28515625" style="10"/>
  </cols>
  <sheetData>
    <row r="1" spans="1:20" ht="13.2" customHeight="1">
      <c r="A1" s="407" t="s">
        <v>33</v>
      </c>
      <c r="P1" s="195"/>
    </row>
    <row r="2" spans="1:20" ht="13.35" customHeight="1">
      <c r="A2" s="64" t="s">
        <v>7</v>
      </c>
      <c r="B2" s="7"/>
      <c r="C2" s="7"/>
      <c r="D2" s="7"/>
      <c r="E2" s="19"/>
      <c r="F2" s="7"/>
      <c r="G2" s="7"/>
      <c r="H2" s="7"/>
      <c r="I2" s="7"/>
      <c r="J2" s="7"/>
      <c r="K2" s="7"/>
      <c r="L2" s="7"/>
      <c r="M2" s="7"/>
      <c r="N2" s="7"/>
      <c r="O2" s="7"/>
      <c r="P2" s="170" t="s">
        <v>7</v>
      </c>
      <c r="Q2" s="7"/>
      <c r="R2" s="7"/>
      <c r="S2" s="7"/>
      <c r="T2" s="7"/>
    </row>
    <row r="3" spans="1:20" ht="13.35" customHeight="1">
      <c r="A3" s="64" t="s">
        <v>13</v>
      </c>
      <c r="B3" s="7"/>
      <c r="C3" s="7"/>
      <c r="D3" s="19"/>
      <c r="E3" s="19"/>
      <c r="F3" s="7"/>
      <c r="G3" s="7"/>
      <c r="H3" s="7"/>
      <c r="I3" s="7"/>
      <c r="J3" s="7"/>
      <c r="K3" s="7"/>
      <c r="L3" s="7"/>
      <c r="M3" s="7"/>
      <c r="N3" s="7"/>
      <c r="O3" s="7"/>
      <c r="P3" s="170" t="s">
        <v>34</v>
      </c>
      <c r="Q3" s="7"/>
      <c r="R3" s="7"/>
      <c r="S3" s="7"/>
      <c r="T3" s="7"/>
    </row>
    <row r="4" spans="1:20" ht="13.35" customHeight="1">
      <c r="A4" s="76" t="s">
        <v>138</v>
      </c>
      <c r="B4" s="7"/>
      <c r="C4" s="7"/>
      <c r="D4" s="19"/>
      <c r="E4" s="19"/>
      <c r="F4" s="7"/>
      <c r="G4" s="7"/>
      <c r="H4" s="7"/>
      <c r="I4" s="7"/>
      <c r="J4" s="7"/>
      <c r="K4" s="7"/>
      <c r="L4" s="7"/>
      <c r="M4" s="7"/>
      <c r="N4" s="7"/>
      <c r="O4" s="7"/>
      <c r="P4" s="76" t="s">
        <v>25</v>
      </c>
      <c r="Q4" s="7"/>
      <c r="R4" s="7"/>
      <c r="S4" s="7"/>
      <c r="T4" s="7"/>
    </row>
    <row r="5" spans="1:20" ht="13.35" customHeight="1">
      <c r="A5" s="196"/>
      <c r="B5" s="47"/>
      <c r="C5" s="47"/>
      <c r="D5" s="48"/>
      <c r="E5" s="48"/>
      <c r="F5" s="47"/>
      <c r="G5" s="47"/>
      <c r="H5" s="47"/>
      <c r="I5" s="47"/>
      <c r="J5" s="47"/>
      <c r="K5" s="47"/>
      <c r="L5" s="47"/>
      <c r="M5" s="47"/>
      <c r="N5" s="47"/>
      <c r="O5" s="196"/>
      <c r="P5" s="196"/>
      <c r="Q5" s="7"/>
      <c r="R5" s="7"/>
      <c r="S5" s="7"/>
      <c r="T5" s="7"/>
    </row>
    <row r="6" spans="1:20" s="8" customFormat="1" ht="13.35" customHeight="1">
      <c r="A6" s="174"/>
      <c r="B6" s="55">
        <v>2000</v>
      </c>
      <c r="C6" s="55">
        <v>2001</v>
      </c>
      <c r="D6" s="55">
        <v>2002</v>
      </c>
      <c r="E6" s="54">
        <v>2003</v>
      </c>
      <c r="F6" s="54">
        <v>2004</v>
      </c>
      <c r="G6" s="54">
        <v>2005</v>
      </c>
      <c r="H6" s="54">
        <v>2006</v>
      </c>
      <c r="I6" s="54">
        <v>2007</v>
      </c>
      <c r="J6" s="54" t="s">
        <v>205</v>
      </c>
      <c r="K6" s="54" t="s">
        <v>204</v>
      </c>
      <c r="L6" s="54" t="s">
        <v>188</v>
      </c>
      <c r="M6" s="161">
        <v>2011</v>
      </c>
      <c r="N6" s="161">
        <v>2012</v>
      </c>
      <c r="O6" s="54"/>
      <c r="P6" s="175"/>
      <c r="Q6" s="19"/>
      <c r="R6" s="19"/>
      <c r="S6" s="19"/>
      <c r="T6" s="19"/>
    </row>
    <row r="7" spans="1:20" ht="24" customHeight="1">
      <c r="A7" s="36"/>
      <c r="B7" s="8"/>
      <c r="C7" s="8"/>
      <c r="D7" s="37"/>
      <c r="E7" s="37"/>
      <c r="F7" s="8"/>
      <c r="G7" s="8"/>
      <c r="H7" s="8"/>
      <c r="I7" s="8"/>
      <c r="J7" s="8"/>
      <c r="K7" s="8"/>
      <c r="L7" s="8"/>
      <c r="M7" s="8"/>
      <c r="N7" s="8"/>
      <c r="P7" s="36"/>
    </row>
    <row r="8" spans="1:20" ht="13.35" customHeight="1">
      <c r="A8" s="38" t="s">
        <v>8</v>
      </c>
      <c r="B8" s="39">
        <v>6.3070079999999997</v>
      </c>
      <c r="C8" s="39">
        <v>5.6860870000000006</v>
      </c>
      <c r="D8" s="39">
        <v>4.6829619999999998</v>
      </c>
      <c r="E8" s="39">
        <v>4.7080000000000011</v>
      </c>
      <c r="F8" s="9">
        <v>4.8150000000000004</v>
      </c>
      <c r="G8" s="39">
        <v>5.8850000000000007</v>
      </c>
      <c r="H8" s="9">
        <v>5.7780000000000005</v>
      </c>
      <c r="I8" s="9">
        <v>5.4569999999999999</v>
      </c>
      <c r="J8" s="9">
        <v>5.1878760609999999</v>
      </c>
      <c r="K8" s="9" t="s">
        <v>6</v>
      </c>
      <c r="L8" s="9" t="s">
        <v>6</v>
      </c>
      <c r="M8" s="9" t="s">
        <v>6</v>
      </c>
      <c r="N8" s="9" t="s">
        <v>6</v>
      </c>
      <c r="P8" s="197" t="s">
        <v>26</v>
      </c>
    </row>
    <row r="9" spans="1:20" ht="13.35" customHeight="1">
      <c r="A9" s="38" t="s">
        <v>10</v>
      </c>
      <c r="B9" s="39">
        <v>3.2177310000000001</v>
      </c>
      <c r="C9" s="39">
        <v>3.4265860000000004</v>
      </c>
      <c r="D9" s="39">
        <v>4.1598868119999999</v>
      </c>
      <c r="E9" s="39">
        <v>4.2785542630000002</v>
      </c>
      <c r="F9" s="9">
        <v>3.8937741319999999</v>
      </c>
      <c r="G9" s="39">
        <v>3.6115095340000005</v>
      </c>
      <c r="H9" s="9">
        <v>3.8925124239999995</v>
      </c>
      <c r="I9" s="9">
        <v>4.0133174040000004</v>
      </c>
      <c r="J9" s="9">
        <v>4.0596122350000003</v>
      </c>
      <c r="K9" s="9">
        <v>3.7826597719999997</v>
      </c>
      <c r="L9" s="9">
        <v>4.0008085690000001</v>
      </c>
      <c r="M9" s="9" t="s">
        <v>6</v>
      </c>
      <c r="N9" s="9" t="s">
        <v>6</v>
      </c>
      <c r="P9" s="197" t="s">
        <v>27</v>
      </c>
    </row>
    <row r="10" spans="1:20" ht="13.35" customHeight="1">
      <c r="A10" s="38" t="s">
        <v>9</v>
      </c>
      <c r="B10" s="9">
        <v>9.5247390000000003</v>
      </c>
      <c r="C10" s="9">
        <v>9.1126730000000009</v>
      </c>
      <c r="D10" s="9">
        <v>8.8428488119999997</v>
      </c>
      <c r="E10" s="9">
        <v>8.9865542630000022</v>
      </c>
      <c r="F10" s="39">
        <v>8.7087741320000003</v>
      </c>
      <c r="G10" s="39">
        <v>9.4965095340000012</v>
      </c>
      <c r="H10" s="9">
        <v>9.670512424</v>
      </c>
      <c r="I10" s="9">
        <v>9.4703174039999993</v>
      </c>
      <c r="J10" s="9">
        <v>9.2474882960000002</v>
      </c>
      <c r="K10" s="9" t="s">
        <v>6</v>
      </c>
      <c r="L10" s="9" t="s">
        <v>6</v>
      </c>
      <c r="M10" s="9" t="s">
        <v>6</v>
      </c>
      <c r="N10" s="9" t="s">
        <v>6</v>
      </c>
      <c r="P10" s="197" t="s">
        <v>17</v>
      </c>
    </row>
    <row r="11" spans="1:20" ht="13.35" customHeight="1">
      <c r="A11" s="74"/>
      <c r="B11" s="41"/>
      <c r="C11" s="41"/>
      <c r="D11" s="41"/>
      <c r="E11" s="41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</row>
    <row r="12" spans="1:20" ht="13.35" customHeight="1">
      <c r="A12" s="75"/>
      <c r="B12" s="39"/>
      <c r="C12" s="39"/>
      <c r="D12" s="39"/>
      <c r="E12" s="39"/>
      <c r="F12" s="9"/>
      <c r="G12" s="9"/>
      <c r="H12" s="9"/>
      <c r="I12" s="9"/>
      <c r="J12" s="9"/>
      <c r="K12" s="9"/>
      <c r="L12" s="9"/>
      <c r="M12" s="9"/>
      <c r="N12" s="9"/>
      <c r="P12" s="42"/>
    </row>
    <row r="13" spans="1:20" ht="13.35" customHeight="1">
      <c r="A13" s="11" t="s">
        <v>83</v>
      </c>
      <c r="B13" s="9"/>
      <c r="C13" s="9"/>
      <c r="D13" s="39"/>
      <c r="E13" s="39"/>
      <c r="F13" s="9"/>
      <c r="G13" s="9"/>
      <c r="H13" s="9"/>
      <c r="I13" s="9"/>
      <c r="J13" s="9"/>
      <c r="K13" s="9"/>
      <c r="L13" s="9"/>
      <c r="M13" s="9"/>
      <c r="N13" s="9"/>
    </row>
    <row r="14" spans="1:20" ht="13.35" customHeight="1">
      <c r="A14" s="38" t="s">
        <v>283</v>
      </c>
      <c r="B14" s="39"/>
      <c r="C14" s="39"/>
      <c r="D14" s="39"/>
      <c r="E14" s="39"/>
      <c r="F14" s="9"/>
      <c r="G14" s="9"/>
      <c r="H14" s="9"/>
      <c r="I14" s="9"/>
      <c r="J14" s="9"/>
      <c r="K14" s="9"/>
      <c r="L14" s="9"/>
      <c r="M14" s="9"/>
      <c r="N14" s="9"/>
    </row>
    <row r="15" spans="1:20" ht="13.35" customHeight="1">
      <c r="A15" s="3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P15" s="36"/>
    </row>
    <row r="16" spans="1:20" ht="13.35" customHeight="1">
      <c r="A16" s="11" t="s">
        <v>82</v>
      </c>
      <c r="B16" s="9"/>
      <c r="C16" s="9"/>
      <c r="D16" s="9"/>
      <c r="E16" s="39"/>
      <c r="F16" s="9"/>
      <c r="G16" s="9"/>
      <c r="H16" s="9"/>
      <c r="I16" s="9"/>
      <c r="J16" s="9"/>
      <c r="K16" s="9"/>
      <c r="L16" s="9"/>
      <c r="M16" s="9"/>
      <c r="N16" s="9"/>
      <c r="P16" s="36"/>
    </row>
    <row r="17" spans="1:16" ht="13.35" customHeight="1">
      <c r="A17" s="197" t="s">
        <v>284</v>
      </c>
      <c r="B17" s="39"/>
      <c r="C17" s="39"/>
      <c r="D17" s="9"/>
      <c r="E17" s="39"/>
      <c r="F17" s="9"/>
      <c r="G17" s="9"/>
      <c r="H17" s="9"/>
      <c r="I17" s="9"/>
      <c r="J17" s="9"/>
      <c r="K17" s="9"/>
      <c r="L17" s="9"/>
      <c r="M17" s="9"/>
      <c r="N17" s="9"/>
      <c r="P17" s="43"/>
    </row>
    <row r="18" spans="1:16" ht="13.35" customHeight="1">
      <c r="A18" s="36"/>
      <c r="B18" s="9"/>
      <c r="C18" s="9"/>
      <c r="D18" s="9"/>
      <c r="E18" s="39"/>
      <c r="F18" s="9"/>
      <c r="G18" s="9"/>
      <c r="H18" s="9"/>
      <c r="I18" s="9"/>
      <c r="J18" s="9"/>
      <c r="K18" s="9"/>
      <c r="L18" s="9"/>
      <c r="M18" s="9"/>
      <c r="N18" s="9"/>
      <c r="P18" s="36"/>
    </row>
    <row r="19" spans="1:16" ht="13.35" customHeight="1">
      <c r="A19" s="113"/>
      <c r="B19" s="39"/>
      <c r="C19" s="39"/>
      <c r="D19" s="9"/>
      <c r="E19" s="39"/>
      <c r="F19" s="9"/>
      <c r="G19" s="9"/>
      <c r="H19" s="9"/>
      <c r="I19" s="9"/>
      <c r="J19" s="9"/>
      <c r="K19" s="9"/>
      <c r="L19" s="9"/>
      <c r="M19" s="9"/>
      <c r="N19" s="9"/>
      <c r="P19" s="43"/>
    </row>
    <row r="20" spans="1:16" ht="13.35" customHeight="1">
      <c r="A20" s="112"/>
      <c r="B20" s="9"/>
      <c r="C20" s="9"/>
      <c r="D20" s="9"/>
      <c r="E20" s="39"/>
      <c r="F20" s="9"/>
      <c r="G20" s="9"/>
      <c r="H20" s="9"/>
      <c r="I20" s="9"/>
      <c r="J20" s="9"/>
      <c r="K20" s="9"/>
      <c r="L20" s="9"/>
      <c r="M20" s="9"/>
      <c r="N20" s="9"/>
    </row>
    <row r="21" spans="1:16" ht="13.35" customHeight="1">
      <c r="A21" s="113"/>
      <c r="B21" s="39"/>
      <c r="C21" s="39"/>
      <c r="D21" s="9"/>
      <c r="E21" s="39"/>
      <c r="F21" s="9"/>
      <c r="G21" s="9"/>
      <c r="H21" s="9"/>
      <c r="I21" s="9"/>
      <c r="J21" s="9"/>
      <c r="K21" s="9"/>
      <c r="L21" s="9"/>
      <c r="M21" s="9"/>
      <c r="N21" s="9"/>
    </row>
    <row r="22" spans="1:16" ht="13.35" customHeight="1">
      <c r="A22" s="113"/>
      <c r="B22" s="39"/>
      <c r="C22" s="39"/>
      <c r="D22" s="39"/>
      <c r="E22" s="39"/>
      <c r="F22" s="9"/>
      <c r="G22" s="9"/>
      <c r="H22" s="9"/>
      <c r="I22" s="9"/>
      <c r="J22" s="9"/>
      <c r="K22" s="9"/>
      <c r="L22" s="9"/>
      <c r="M22" s="9"/>
      <c r="N22" s="9"/>
    </row>
    <row r="23" spans="1:16" ht="13.35" customHeight="1">
      <c r="A23" s="113"/>
      <c r="B23" s="9"/>
      <c r="C23" s="9"/>
      <c r="D23" s="39"/>
      <c r="E23" s="39"/>
      <c r="F23" s="9"/>
      <c r="G23" s="9"/>
      <c r="H23" s="9"/>
      <c r="I23" s="9"/>
      <c r="J23" s="9"/>
      <c r="K23" s="9"/>
      <c r="L23" s="9"/>
      <c r="M23" s="9"/>
      <c r="N23" s="9"/>
    </row>
    <row r="24" spans="1:16" ht="13.35" customHeight="1">
      <c r="A24" s="43"/>
      <c r="B24" s="39"/>
      <c r="C24" s="39"/>
      <c r="D24" s="39"/>
      <c r="E24" s="39"/>
      <c r="F24" s="9"/>
      <c r="G24" s="9"/>
      <c r="H24" s="9"/>
      <c r="I24" s="9"/>
      <c r="J24" s="9"/>
      <c r="K24" s="9"/>
      <c r="L24" s="9"/>
      <c r="M24" s="9"/>
      <c r="N24" s="9"/>
    </row>
    <row r="25" spans="1:16" ht="13.35" customHeight="1">
      <c r="A25" s="43"/>
      <c r="B25" s="39"/>
      <c r="C25" s="39"/>
      <c r="D25" s="39"/>
      <c r="E25" s="39"/>
      <c r="F25" s="9"/>
      <c r="G25" s="9"/>
      <c r="H25" s="9"/>
      <c r="I25" s="9"/>
      <c r="J25" s="9"/>
      <c r="K25" s="9"/>
      <c r="L25" s="9"/>
      <c r="M25" s="9"/>
      <c r="N25" s="9"/>
    </row>
    <row r="26" spans="1:16" ht="13.35" customHeight="1">
      <c r="A26" s="43"/>
      <c r="B26" s="39"/>
      <c r="C26" s="39"/>
      <c r="D26" s="39"/>
      <c r="E26" s="39"/>
      <c r="F26" s="9"/>
      <c r="G26" s="9"/>
      <c r="H26" s="9"/>
      <c r="I26" s="9"/>
      <c r="J26" s="9"/>
      <c r="K26" s="9"/>
      <c r="L26" s="9"/>
      <c r="M26" s="9"/>
      <c r="N26" s="9"/>
    </row>
    <row r="27" spans="1:16" ht="13.5" customHeight="1">
      <c r="A27" s="43"/>
      <c r="B27" s="9"/>
      <c r="C27" s="9"/>
      <c r="D27" s="9"/>
      <c r="E27" s="39"/>
      <c r="F27" s="9"/>
      <c r="G27" s="9"/>
      <c r="H27" s="9"/>
      <c r="I27" s="9"/>
      <c r="J27" s="9"/>
      <c r="K27" s="9"/>
      <c r="L27" s="9"/>
      <c r="M27" s="9"/>
      <c r="N27" s="9"/>
    </row>
    <row r="28" spans="1:16" ht="13.35" customHeight="1">
      <c r="A28" s="43"/>
      <c r="B28" s="8"/>
      <c r="C28" s="8"/>
      <c r="D28" s="8"/>
      <c r="F28" s="8"/>
      <c r="G28" s="8"/>
      <c r="H28" s="8"/>
      <c r="I28" s="8"/>
      <c r="J28" s="8"/>
      <c r="K28" s="8"/>
      <c r="L28" s="8"/>
      <c r="M28" s="8"/>
      <c r="N28" s="8"/>
    </row>
    <row r="29" spans="1:16" ht="13.35" customHeight="1"/>
    <row r="30" spans="1:16" ht="13.35" customHeight="1"/>
    <row r="31" spans="1:16" ht="13.35" customHeight="1"/>
    <row r="32" spans="1:16" ht="13.35" customHeight="1"/>
    <row r="33" spans="1:1" ht="13.35" customHeight="1"/>
    <row r="34" spans="1:1" ht="13.35" customHeight="1"/>
    <row r="35" spans="1:1" ht="13.35" customHeight="1"/>
    <row r="36" spans="1:1" ht="13.35" customHeight="1"/>
    <row r="37" spans="1:1" ht="13.35" customHeight="1"/>
    <row r="38" spans="1:1" ht="13.35" customHeight="1">
      <c r="A38" s="43"/>
    </row>
    <row r="39" spans="1:1" ht="13.35" customHeight="1"/>
    <row r="40" spans="1:1" ht="13.35" customHeight="1"/>
    <row r="41" spans="1:1" ht="13.35" customHeight="1"/>
    <row r="42" spans="1:1" ht="13.35" customHeight="1"/>
    <row r="43" spans="1:1" ht="13.35" customHeight="1"/>
    <row r="44" spans="1:1" ht="13.35" customHeight="1"/>
    <row r="45" spans="1:1" ht="13.35" customHeight="1"/>
    <row r="46" spans="1:1" ht="13.35" customHeight="1"/>
    <row r="47" spans="1:1" ht="13.35" customHeight="1"/>
    <row r="48" spans="1:1" ht="13.35" customHeight="1"/>
    <row r="49" ht="13.35" customHeight="1"/>
    <row r="50" ht="13.35" customHeight="1"/>
    <row r="51" ht="13.35" customHeight="1"/>
    <row r="52" ht="13.35" customHeight="1"/>
    <row r="53" ht="13.35" customHeight="1"/>
    <row r="54" ht="13.35" customHeight="1"/>
    <row r="55" ht="13.35" customHeight="1"/>
    <row r="56" ht="13.35" customHeight="1"/>
    <row r="57" ht="13.35" customHeight="1"/>
    <row r="58" ht="13.35" customHeight="1"/>
    <row r="59" ht="13.35" customHeight="1"/>
    <row r="60" ht="13.35" customHeight="1"/>
    <row r="61" ht="13.35" customHeight="1"/>
    <row r="62" ht="13.35" customHeight="1"/>
    <row r="63" ht="13.35" customHeight="1"/>
    <row r="64" ht="13.35" customHeight="1"/>
    <row r="65" ht="13.35" customHeight="1"/>
    <row r="66" ht="13.35" customHeight="1"/>
    <row r="67" ht="13.35" customHeight="1"/>
    <row r="68" ht="13.35" customHeight="1"/>
    <row r="69" ht="13.35" customHeight="1"/>
    <row r="70" ht="13.35" customHeight="1"/>
    <row r="71" ht="13.35" customHeight="1"/>
    <row r="72" ht="13.35" customHeight="1"/>
    <row r="73" ht="13.35" customHeight="1"/>
    <row r="74" ht="13.35" customHeight="1"/>
    <row r="75" ht="13.35" customHeight="1"/>
    <row r="76" ht="13.35" customHeight="1"/>
    <row r="77" ht="13.35" customHeight="1"/>
    <row r="78" ht="13.35" customHeight="1"/>
    <row r="79" ht="13.35" customHeight="1"/>
    <row r="80" ht="13.35" customHeight="1"/>
    <row r="81" ht="13.35" customHeight="1"/>
    <row r="82" ht="13.35" customHeight="1"/>
    <row r="83" ht="13.35" customHeight="1"/>
    <row r="84" ht="13.35" customHeight="1"/>
    <row r="85" ht="13.35" customHeight="1"/>
    <row r="86" ht="13.35" customHeight="1"/>
    <row r="87" ht="13.35" customHeight="1"/>
    <row r="88" ht="13.35" customHeight="1"/>
    <row r="89" ht="13.35" customHeight="1"/>
    <row r="90" ht="13.35" customHeight="1"/>
    <row r="91" ht="13.35" customHeight="1"/>
    <row r="92" ht="13.35" customHeight="1"/>
    <row r="93" ht="13.35" customHeight="1"/>
    <row r="94" ht="13.35" customHeight="1"/>
    <row r="95" ht="13.35" customHeight="1"/>
    <row r="96" ht="13.35" customHeight="1"/>
    <row r="97" ht="13.35" customHeight="1"/>
    <row r="98" ht="13.35" customHeight="1"/>
    <row r="99" ht="13.35" customHeight="1"/>
    <row r="100" ht="13.35" customHeight="1"/>
    <row r="101" ht="13.35" customHeight="1"/>
    <row r="102" ht="13.35" customHeight="1"/>
    <row r="103" ht="13.35" customHeight="1"/>
    <row r="104" ht="13.35" customHeight="1"/>
    <row r="105" ht="13.35" customHeight="1"/>
    <row r="106" ht="13.35" customHeight="1"/>
    <row r="107" ht="13.35" customHeight="1"/>
    <row r="108" ht="13.35" customHeight="1"/>
    <row r="109" ht="13.35" customHeight="1"/>
    <row r="110" ht="13.35" customHeight="1"/>
    <row r="111" ht="13.35" customHeight="1"/>
    <row r="112" ht="13.35" customHeight="1"/>
    <row r="113" ht="13.35" customHeight="1"/>
    <row r="114" ht="13.35" customHeight="1"/>
    <row r="115" ht="13.35" customHeight="1"/>
    <row r="116" ht="13.35" customHeight="1"/>
    <row r="117" ht="13.35" customHeight="1"/>
    <row r="118" ht="13.35" customHeight="1"/>
    <row r="119" ht="13.35" customHeight="1"/>
    <row r="120" ht="13.35" customHeight="1"/>
    <row r="121" ht="13.35" customHeight="1"/>
    <row r="122" ht="13.35" customHeight="1"/>
    <row r="123" ht="13.35" customHeight="1"/>
    <row r="124" ht="13.35" customHeight="1"/>
  </sheetData>
  <phoneticPr fontId="0" type="noConversion"/>
  <pageMargins left="0.7" right="0.7" top="0.75" bottom="0.75" header="0.3" footer="0.3"/>
  <pageSetup scale="8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syncVertical="1" syncRef="A1" transitionEvaluation="1" enableFormatConditionsCalculation="0">
    <pageSetUpPr fitToPage="1"/>
  </sheetPr>
  <dimension ref="A1:P58"/>
  <sheetViews>
    <sheetView showGridLines="0" zoomScaleNormal="100" workbookViewId="0">
      <selection activeCell="P3" sqref="P3"/>
    </sheetView>
  </sheetViews>
  <sheetFormatPr defaultColWidth="9.85546875" defaultRowHeight="12" customHeight="1"/>
  <cols>
    <col min="1" max="1" width="37.42578125" style="124" customWidth="1"/>
    <col min="2" max="13" width="10.28515625" style="120" customWidth="1"/>
    <col min="14" max="14" width="7" style="120" customWidth="1"/>
    <col min="15" max="15" width="2.140625" style="120" customWidth="1"/>
    <col min="16" max="16" width="37" style="120" customWidth="1"/>
    <col min="17" max="223" width="9.85546875" style="120" customWidth="1"/>
    <col min="224" max="16384" width="9.85546875" style="120"/>
  </cols>
  <sheetData>
    <row r="1" spans="1:16" ht="13.2" customHeight="1">
      <c r="A1" s="406">
        <v>7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P1" s="123"/>
    </row>
    <row r="2" spans="1:16" s="128" customFormat="1" ht="9" customHeight="1">
      <c r="A2" s="128" t="s">
        <v>7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P2" s="128" t="s">
        <v>7</v>
      </c>
    </row>
    <row r="3" spans="1:16" s="128" customFormat="1" ht="12" customHeight="1">
      <c r="A3" s="129" t="s">
        <v>58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P3" s="128" t="s">
        <v>62</v>
      </c>
    </row>
    <row r="4" spans="1:16" ht="9.75" customHeight="1"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</row>
    <row r="5" spans="1:16" ht="14.25" customHeight="1">
      <c r="A5" s="126"/>
      <c r="B5" s="209"/>
      <c r="C5" s="209"/>
      <c r="D5" s="209"/>
      <c r="E5" s="209"/>
      <c r="F5" s="209"/>
      <c r="G5" s="209"/>
      <c r="H5" s="209"/>
      <c r="I5" s="210"/>
      <c r="J5" s="210"/>
      <c r="K5" s="210"/>
      <c r="L5" s="210"/>
      <c r="M5" s="210"/>
      <c r="N5" s="210"/>
      <c r="P5" s="126"/>
    </row>
    <row r="6" spans="1:16" ht="12" customHeight="1">
      <c r="A6" s="176"/>
      <c r="B6" s="127">
        <v>2000</v>
      </c>
      <c r="C6" s="127">
        <v>2001</v>
      </c>
      <c r="D6" s="127">
        <v>2002</v>
      </c>
      <c r="E6" s="127">
        <v>2003</v>
      </c>
      <c r="F6" s="127">
        <v>2004</v>
      </c>
      <c r="G6" s="127">
        <v>2005</v>
      </c>
      <c r="H6" s="127">
        <v>2006</v>
      </c>
      <c r="I6" s="127">
        <v>2007</v>
      </c>
      <c r="J6" s="127">
        <v>2008</v>
      </c>
      <c r="K6" s="127">
        <v>2009</v>
      </c>
      <c r="L6" s="127">
        <v>2010</v>
      </c>
      <c r="M6" s="127">
        <v>2011</v>
      </c>
      <c r="N6" s="221">
        <v>2012</v>
      </c>
      <c r="O6" s="127"/>
      <c r="P6" s="191"/>
    </row>
    <row r="7" spans="1:16" ht="24" customHeight="1"/>
    <row r="8" spans="1:16" ht="12" customHeight="1">
      <c r="A8" s="80" t="s">
        <v>202</v>
      </c>
      <c r="B8" s="131">
        <v>1774000</v>
      </c>
      <c r="C8" s="131">
        <v>1775000</v>
      </c>
      <c r="D8" s="131">
        <v>1686000</v>
      </c>
      <c r="E8" s="131">
        <v>1957853</v>
      </c>
      <c r="F8" s="131">
        <v>2098297</v>
      </c>
      <c r="G8" s="131">
        <v>2373310</v>
      </c>
      <c r="H8" s="131">
        <v>2266937</v>
      </c>
      <c r="I8" s="131">
        <v>2152221</v>
      </c>
      <c r="J8" s="131">
        <v>2348340</v>
      </c>
      <c r="K8" s="131">
        <v>2429809</v>
      </c>
      <c r="L8" s="131">
        <v>2531745</v>
      </c>
      <c r="M8" s="131">
        <v>2757000</v>
      </c>
      <c r="N8" s="131" t="s">
        <v>6</v>
      </c>
      <c r="O8" s="128"/>
      <c r="P8" s="192" t="s">
        <v>112</v>
      </c>
    </row>
    <row r="9" spans="1:16" ht="12" customHeight="1">
      <c r="A9" s="145" t="s">
        <v>63</v>
      </c>
      <c r="B9" s="143">
        <v>6.5148793686583994</v>
      </c>
      <c r="C9" s="143">
        <v>6.3381301408450703</v>
      </c>
      <c r="D9" s="143">
        <v>6.2195895610913405</v>
      </c>
      <c r="E9" s="143">
        <v>6.6549265477439663</v>
      </c>
      <c r="F9" s="143">
        <v>6.9254382625671056</v>
      </c>
      <c r="G9" s="143">
        <v>6.6424963346269941</v>
      </c>
      <c r="H9" s="143">
        <v>6.9982746510580816</v>
      </c>
      <c r="I9" s="116" t="s">
        <v>6</v>
      </c>
      <c r="J9" s="116" t="s">
        <v>6</v>
      </c>
      <c r="K9" s="116" t="s">
        <v>6</v>
      </c>
      <c r="L9" s="116" t="s">
        <v>6</v>
      </c>
      <c r="M9" s="116" t="s">
        <v>6</v>
      </c>
      <c r="N9" s="116" t="s">
        <v>6</v>
      </c>
      <c r="P9" s="1" t="s">
        <v>64</v>
      </c>
    </row>
    <row r="10" spans="1:16" ht="12" customHeight="1"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P10" s="63"/>
    </row>
    <row r="11" spans="1:16" ht="12" customHeight="1">
      <c r="A11" s="142" t="s">
        <v>245</v>
      </c>
      <c r="B11" s="117">
        <v>38100</v>
      </c>
      <c r="C11" s="117">
        <v>40200</v>
      </c>
      <c r="D11" s="117">
        <v>41300</v>
      </c>
      <c r="E11" s="117">
        <v>43700</v>
      </c>
      <c r="F11" s="179">
        <v>45200</v>
      </c>
      <c r="G11" s="143">
        <v>46600</v>
      </c>
      <c r="H11" s="143">
        <v>46811</v>
      </c>
      <c r="I11" s="143">
        <v>47370</v>
      </c>
      <c r="J11" s="143">
        <v>49094</v>
      </c>
      <c r="K11" s="116">
        <v>52774</v>
      </c>
      <c r="L11" s="116">
        <v>56918</v>
      </c>
      <c r="M11" s="116">
        <v>57687</v>
      </c>
      <c r="N11" s="116" t="s">
        <v>6</v>
      </c>
      <c r="P11" s="63" t="s">
        <v>203</v>
      </c>
    </row>
    <row r="12" spans="1:16" ht="12" customHeight="1">
      <c r="A12" s="142" t="s">
        <v>59</v>
      </c>
      <c r="B12" s="116">
        <v>74.2</v>
      </c>
      <c r="C12" s="116">
        <v>64.7</v>
      </c>
      <c r="D12" s="116">
        <v>59.7</v>
      </c>
      <c r="E12" s="116">
        <v>61.8</v>
      </c>
      <c r="F12" s="179">
        <v>63.5</v>
      </c>
      <c r="G12" s="143">
        <v>63.6</v>
      </c>
      <c r="H12" s="143">
        <v>61.3</v>
      </c>
      <c r="I12" s="143">
        <v>60.9</v>
      </c>
      <c r="J12" s="143">
        <v>60.1</v>
      </c>
      <c r="K12" s="116">
        <v>59.8</v>
      </c>
      <c r="L12" s="116">
        <v>52.3</v>
      </c>
      <c r="M12" s="116">
        <v>53.2</v>
      </c>
      <c r="N12" s="116" t="s">
        <v>6</v>
      </c>
      <c r="P12" s="1" t="s">
        <v>65</v>
      </c>
    </row>
    <row r="13" spans="1:16" ht="12" customHeight="1">
      <c r="A13" s="145"/>
      <c r="B13" s="144"/>
      <c r="C13" s="144"/>
      <c r="D13" s="144"/>
      <c r="E13" s="144"/>
      <c r="F13" s="146"/>
      <c r="G13" s="146"/>
      <c r="H13" s="146"/>
      <c r="I13" s="146"/>
      <c r="J13" s="146"/>
      <c r="K13" s="146"/>
      <c r="L13" s="146"/>
      <c r="M13" s="146"/>
      <c r="N13" s="146"/>
    </row>
    <row r="14" spans="1:16" ht="12" customHeight="1">
      <c r="A14" s="142" t="s">
        <v>147</v>
      </c>
      <c r="B14" s="117">
        <v>1948.2</v>
      </c>
      <c r="C14" s="117">
        <v>1840.4</v>
      </c>
      <c r="D14" s="117">
        <v>1769</v>
      </c>
      <c r="E14" s="117">
        <v>1999</v>
      </c>
      <c r="F14" s="116">
        <v>2114</v>
      </c>
      <c r="G14" s="143">
        <v>2399</v>
      </c>
      <c r="H14" s="116">
        <v>2234.9</v>
      </c>
      <c r="I14" s="116">
        <v>2236.4</v>
      </c>
      <c r="J14" s="116">
        <v>2346.9</v>
      </c>
      <c r="K14" s="116">
        <v>2082.4</v>
      </c>
      <c r="L14" s="116">
        <v>2218.4</v>
      </c>
      <c r="M14" s="116">
        <v>2503.1</v>
      </c>
      <c r="N14" s="116" t="s">
        <v>6</v>
      </c>
      <c r="P14" s="120" t="s">
        <v>148</v>
      </c>
    </row>
    <row r="15" spans="1:16" ht="12" customHeight="1">
      <c r="A15" s="142" t="s">
        <v>149</v>
      </c>
      <c r="B15" s="117">
        <v>168.56738317178019</v>
      </c>
      <c r="C15" s="117">
        <v>163.5884791542465</v>
      </c>
      <c r="D15" s="117">
        <v>168.69745727443654</v>
      </c>
      <c r="E15" s="117">
        <v>157.66804621606153</v>
      </c>
      <c r="F15" s="117">
        <v>148.9</v>
      </c>
      <c r="G15" s="117">
        <v>146.4</v>
      </c>
      <c r="H15" s="117">
        <v>146.69999999999999</v>
      </c>
      <c r="I15" s="117">
        <v>148.80000000000001</v>
      </c>
      <c r="J15" s="117">
        <v>143.80000000000001</v>
      </c>
      <c r="K15" s="116">
        <v>129.4</v>
      </c>
      <c r="L15" s="116">
        <v>134.30000000000001</v>
      </c>
      <c r="M15" s="116">
        <v>137.6</v>
      </c>
      <c r="N15" s="116" t="s">
        <v>6</v>
      </c>
      <c r="P15" s="1" t="s">
        <v>150</v>
      </c>
    </row>
    <row r="16" spans="1:16" ht="12" customHeight="1">
      <c r="A16" s="142"/>
      <c r="B16" s="117"/>
      <c r="C16" s="117"/>
      <c r="D16" s="117"/>
      <c r="E16" s="117"/>
      <c r="F16" s="117"/>
      <c r="G16" s="117"/>
      <c r="H16" s="117"/>
      <c r="I16" s="118"/>
      <c r="J16" s="118"/>
      <c r="K16" s="119"/>
      <c r="L16" s="119"/>
      <c r="M16" s="119"/>
      <c r="N16" s="119"/>
      <c r="P16" s="1"/>
    </row>
    <row r="17" spans="1:16" s="128" customFormat="1" ht="14.1" customHeight="1">
      <c r="A17" s="80" t="s">
        <v>60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0"/>
      <c r="P17" s="192" t="s">
        <v>61</v>
      </c>
    </row>
    <row r="18" spans="1:16" s="128" customFormat="1" ht="14.1" customHeight="1">
      <c r="A18" s="211" t="s">
        <v>44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P18" s="211" t="s">
        <v>48</v>
      </c>
    </row>
    <row r="19" spans="1:16" ht="14.1" customHeight="1">
      <c r="A19" s="149" t="s">
        <v>151</v>
      </c>
      <c r="B19" s="122">
        <v>307725</v>
      </c>
      <c r="C19" s="122">
        <v>350426</v>
      </c>
      <c r="D19" s="122">
        <v>348468</v>
      </c>
      <c r="E19" s="122">
        <v>452438</v>
      </c>
      <c r="F19" s="122">
        <v>563371</v>
      </c>
      <c r="G19" s="122">
        <v>602377</v>
      </c>
      <c r="H19" s="122">
        <v>604263</v>
      </c>
      <c r="I19" s="122">
        <v>660384</v>
      </c>
      <c r="J19" s="122">
        <v>818246</v>
      </c>
      <c r="K19" s="122">
        <v>914884</v>
      </c>
      <c r="L19" s="122">
        <v>945248</v>
      </c>
      <c r="M19" s="122">
        <v>1002318</v>
      </c>
      <c r="N19" s="122" t="s">
        <v>6</v>
      </c>
      <c r="P19" s="193" t="s">
        <v>49</v>
      </c>
    </row>
    <row r="20" spans="1:16" ht="14.1" customHeight="1">
      <c r="A20" s="149" t="s">
        <v>152</v>
      </c>
      <c r="B20" s="122">
        <v>76898</v>
      </c>
      <c r="C20" s="122">
        <v>78789</v>
      </c>
      <c r="D20" s="122">
        <v>77646</v>
      </c>
      <c r="E20" s="122">
        <v>84529</v>
      </c>
      <c r="F20" s="122">
        <v>49856</v>
      </c>
      <c r="G20" s="122">
        <v>37233</v>
      </c>
      <c r="H20" s="122">
        <v>36808</v>
      </c>
      <c r="I20" s="122">
        <v>40521</v>
      </c>
      <c r="J20" s="122">
        <v>41904</v>
      </c>
      <c r="K20" s="122">
        <v>52455</v>
      </c>
      <c r="L20" s="122">
        <v>63046</v>
      </c>
      <c r="M20" s="122">
        <v>73566</v>
      </c>
      <c r="N20" s="122" t="s">
        <v>6</v>
      </c>
      <c r="P20" s="193" t="s">
        <v>50</v>
      </c>
    </row>
    <row r="21" spans="1:16" s="128" customFormat="1" ht="14.1" customHeight="1">
      <c r="A21" s="211" t="s">
        <v>45</v>
      </c>
      <c r="B21" s="208"/>
      <c r="C21" s="208"/>
      <c r="D21" s="208"/>
      <c r="E21" s="208"/>
      <c r="F21" s="208"/>
      <c r="G21" s="208"/>
      <c r="H21" s="208"/>
      <c r="I21" s="208"/>
      <c r="J21" s="208"/>
      <c r="K21" s="131"/>
      <c r="L21" s="131"/>
      <c r="M21" s="131"/>
      <c r="N21" s="131"/>
      <c r="P21" s="80" t="s">
        <v>51</v>
      </c>
    </row>
    <row r="22" spans="1:16" ht="14.1" customHeight="1">
      <c r="A22" s="149" t="s">
        <v>153</v>
      </c>
      <c r="B22" s="122">
        <v>203403</v>
      </c>
      <c r="C22" s="122">
        <v>171851</v>
      </c>
      <c r="D22" s="122">
        <v>152662</v>
      </c>
      <c r="E22" s="122">
        <v>157721</v>
      </c>
      <c r="F22" s="122">
        <v>143644</v>
      </c>
      <c r="G22" s="122">
        <v>124527</v>
      </c>
      <c r="H22" s="122">
        <v>114292</v>
      </c>
      <c r="I22" s="122">
        <v>103054</v>
      </c>
      <c r="J22" s="122">
        <v>100964</v>
      </c>
      <c r="K22" s="122">
        <v>93437</v>
      </c>
      <c r="L22" s="122">
        <v>93136</v>
      </c>
      <c r="M22" s="122">
        <v>95124</v>
      </c>
      <c r="N22" s="122" t="s">
        <v>6</v>
      </c>
      <c r="P22" s="193" t="s">
        <v>53</v>
      </c>
    </row>
    <row r="23" spans="1:16" ht="14.1" customHeight="1">
      <c r="A23" s="149" t="s">
        <v>154</v>
      </c>
      <c r="B23" s="122">
        <v>21056</v>
      </c>
      <c r="C23" s="122">
        <v>17832</v>
      </c>
      <c r="D23" s="122">
        <v>16673</v>
      </c>
      <c r="E23" s="122">
        <v>18739</v>
      </c>
      <c r="F23" s="122">
        <v>17403</v>
      </c>
      <c r="G23" s="122">
        <v>16222</v>
      </c>
      <c r="H23" s="122">
        <v>15384</v>
      </c>
      <c r="I23" s="122">
        <v>14492</v>
      </c>
      <c r="J23" s="122">
        <v>13450</v>
      </c>
      <c r="K23" s="122">
        <v>12004</v>
      </c>
      <c r="L23" s="122">
        <v>11486</v>
      </c>
      <c r="M23" s="122">
        <v>11803</v>
      </c>
      <c r="N23" s="122" t="s">
        <v>6</v>
      </c>
      <c r="P23" s="149" t="s">
        <v>154</v>
      </c>
    </row>
    <row r="24" spans="1:16" ht="14.1" customHeight="1">
      <c r="A24" s="149" t="s">
        <v>155</v>
      </c>
      <c r="B24" s="122">
        <v>153197</v>
      </c>
      <c r="C24" s="122">
        <v>140125</v>
      </c>
      <c r="D24" s="122">
        <v>138609</v>
      </c>
      <c r="E24" s="122">
        <v>127666</v>
      </c>
      <c r="F24" s="122">
        <v>146236</v>
      </c>
      <c r="G24" s="122">
        <v>194103</v>
      </c>
      <c r="H24" s="122">
        <v>185531</v>
      </c>
      <c r="I24" s="122">
        <v>133149</v>
      </c>
      <c r="J24" s="122">
        <v>121166</v>
      </c>
      <c r="K24" s="122">
        <v>129224</v>
      </c>
      <c r="L24" s="122">
        <v>104948</v>
      </c>
      <c r="M24" s="122">
        <v>101631</v>
      </c>
      <c r="N24" s="122" t="s">
        <v>6</v>
      </c>
      <c r="P24" s="149" t="s">
        <v>156</v>
      </c>
    </row>
    <row r="25" spans="1:16" ht="14.1" customHeight="1">
      <c r="A25" s="149" t="s">
        <v>157</v>
      </c>
      <c r="B25" s="122">
        <v>132089</v>
      </c>
      <c r="C25" s="122">
        <v>138765</v>
      </c>
      <c r="D25" s="122">
        <v>129907</v>
      </c>
      <c r="E25" s="122">
        <v>144548</v>
      </c>
      <c r="F25" s="122">
        <v>119868</v>
      </c>
      <c r="G25" s="122">
        <v>107518</v>
      </c>
      <c r="H25" s="122">
        <v>103469</v>
      </c>
      <c r="I25" s="122">
        <v>92304</v>
      </c>
      <c r="J25" s="122">
        <v>90731</v>
      </c>
      <c r="K25" s="122">
        <v>83478</v>
      </c>
      <c r="L25" s="122">
        <v>80470</v>
      </c>
      <c r="M25" s="122">
        <v>94370</v>
      </c>
      <c r="N25" s="122" t="s">
        <v>6</v>
      </c>
      <c r="P25" s="193" t="s">
        <v>54</v>
      </c>
    </row>
    <row r="26" spans="1:16" ht="14.1" customHeight="1">
      <c r="A26" s="149" t="s">
        <v>158</v>
      </c>
      <c r="B26" s="122" t="s">
        <v>6</v>
      </c>
      <c r="C26" s="122" t="s">
        <v>6</v>
      </c>
      <c r="D26" s="122" t="s">
        <v>6</v>
      </c>
      <c r="E26" s="122">
        <v>29451</v>
      </c>
      <c r="F26" s="122">
        <v>32983</v>
      </c>
      <c r="G26" s="122">
        <v>37818</v>
      </c>
      <c r="H26" s="122">
        <v>35871</v>
      </c>
      <c r="I26" s="122">
        <v>33605</v>
      </c>
      <c r="J26" s="122">
        <v>33548</v>
      </c>
      <c r="K26" s="122">
        <v>33123</v>
      </c>
      <c r="L26" s="122">
        <v>31787</v>
      </c>
      <c r="M26" s="122">
        <v>32402</v>
      </c>
      <c r="N26" s="122" t="s">
        <v>6</v>
      </c>
      <c r="P26" s="193" t="s">
        <v>159</v>
      </c>
    </row>
    <row r="27" spans="1:16" ht="14.1" customHeight="1">
      <c r="A27" s="149" t="s">
        <v>160</v>
      </c>
      <c r="B27" s="122">
        <v>175667</v>
      </c>
      <c r="C27" s="122">
        <v>159423</v>
      </c>
      <c r="D27" s="122">
        <v>147750</v>
      </c>
      <c r="E27" s="122">
        <v>177627</v>
      </c>
      <c r="F27" s="122">
        <v>178570</v>
      </c>
      <c r="G27" s="122">
        <v>169317</v>
      </c>
      <c r="H27" s="122">
        <v>144249</v>
      </c>
      <c r="I27" s="122">
        <v>134289</v>
      </c>
      <c r="J27" s="122">
        <v>126042</v>
      </c>
      <c r="K27" s="122">
        <v>118347</v>
      </c>
      <c r="L27" s="122">
        <v>112298</v>
      </c>
      <c r="M27" s="122">
        <v>110432</v>
      </c>
      <c r="N27" s="122" t="s">
        <v>6</v>
      </c>
      <c r="P27" s="193" t="s">
        <v>52</v>
      </c>
    </row>
    <row r="28" spans="1:16" ht="14.1" customHeight="1">
      <c r="A28" s="149" t="s">
        <v>161</v>
      </c>
      <c r="B28" s="122" t="s">
        <v>1</v>
      </c>
      <c r="C28" s="122" t="s">
        <v>1</v>
      </c>
      <c r="D28" s="122" t="s">
        <v>1</v>
      </c>
      <c r="E28" s="122">
        <v>120866</v>
      </c>
      <c r="F28" s="122">
        <v>161189</v>
      </c>
      <c r="G28" s="122">
        <v>199399</v>
      </c>
      <c r="H28" s="122">
        <v>211075</v>
      </c>
      <c r="I28" s="122">
        <v>208122</v>
      </c>
      <c r="J28" s="122">
        <v>193932</v>
      </c>
      <c r="K28" s="122">
        <v>172318</v>
      </c>
      <c r="L28" s="122">
        <v>174343</v>
      </c>
      <c r="M28" s="122">
        <v>175822</v>
      </c>
      <c r="N28" s="122" t="s">
        <v>6</v>
      </c>
      <c r="P28" s="193" t="s">
        <v>113</v>
      </c>
    </row>
    <row r="29" spans="1:16" ht="14.1" customHeight="1">
      <c r="A29" s="149" t="s">
        <v>162</v>
      </c>
      <c r="B29" s="122">
        <v>28462</v>
      </c>
      <c r="C29" s="122">
        <v>29536</v>
      </c>
      <c r="D29" s="122">
        <v>25530</v>
      </c>
      <c r="E29" s="122">
        <v>24630</v>
      </c>
      <c r="F29" s="122">
        <v>23106</v>
      </c>
      <c r="G29" s="122">
        <v>21918</v>
      </c>
      <c r="H29" s="122">
        <v>19962</v>
      </c>
      <c r="I29" s="122">
        <v>18588</v>
      </c>
      <c r="J29" s="122">
        <v>17140</v>
      </c>
      <c r="K29" s="122">
        <v>15339</v>
      </c>
      <c r="L29" s="122">
        <v>16095</v>
      </c>
      <c r="M29" s="122">
        <v>18143</v>
      </c>
      <c r="N29" s="122" t="s">
        <v>6</v>
      </c>
      <c r="P29" s="193" t="s">
        <v>55</v>
      </c>
    </row>
    <row r="30" spans="1:16" s="128" customFormat="1" ht="14.1" customHeight="1">
      <c r="A30" s="211" t="s">
        <v>46</v>
      </c>
      <c r="B30" s="208"/>
      <c r="C30" s="208"/>
      <c r="D30" s="208"/>
      <c r="E30" s="208"/>
      <c r="F30" s="208"/>
      <c r="G30" s="208"/>
      <c r="H30" s="208"/>
      <c r="I30" s="208"/>
      <c r="J30" s="208"/>
      <c r="K30" s="131"/>
      <c r="L30" s="131"/>
      <c r="M30" s="131"/>
      <c r="N30" s="131"/>
      <c r="P30" s="211" t="s">
        <v>57</v>
      </c>
    </row>
    <row r="31" spans="1:16" ht="14.1" customHeight="1">
      <c r="A31" s="149" t="s">
        <v>163</v>
      </c>
      <c r="B31" s="122">
        <v>54185</v>
      </c>
      <c r="C31" s="122">
        <v>40964</v>
      </c>
      <c r="D31" s="122">
        <v>9389</v>
      </c>
      <c r="E31" s="122">
        <v>13929</v>
      </c>
      <c r="F31" s="122">
        <v>23460</v>
      </c>
      <c r="G31" s="122">
        <v>24922</v>
      </c>
      <c r="H31" s="122">
        <v>30383</v>
      </c>
      <c r="I31" s="122">
        <v>37922</v>
      </c>
      <c r="J31" s="122">
        <v>47405</v>
      </c>
      <c r="K31" s="122">
        <v>48543</v>
      </c>
      <c r="L31" s="122">
        <v>58612</v>
      </c>
      <c r="M31" s="122">
        <v>75968</v>
      </c>
      <c r="N31" s="122" t="s">
        <v>6</v>
      </c>
      <c r="P31" s="149" t="s">
        <v>163</v>
      </c>
    </row>
    <row r="32" spans="1:16" ht="14.1" customHeight="1">
      <c r="A32" s="149" t="s">
        <v>164</v>
      </c>
      <c r="B32" s="122">
        <v>9483</v>
      </c>
      <c r="C32" s="122">
        <v>9498</v>
      </c>
      <c r="D32" s="122">
        <v>7067</v>
      </c>
      <c r="E32" s="122">
        <v>8802</v>
      </c>
      <c r="F32" s="122">
        <v>9216</v>
      </c>
      <c r="G32" s="122">
        <v>15836</v>
      </c>
      <c r="H32" s="122">
        <v>11024</v>
      </c>
      <c r="I32" s="122">
        <v>12165</v>
      </c>
      <c r="J32" s="122">
        <v>13865</v>
      </c>
      <c r="K32" s="122">
        <v>13498</v>
      </c>
      <c r="L32" s="122">
        <v>14367</v>
      </c>
      <c r="M32" s="122">
        <v>14507</v>
      </c>
      <c r="N32" s="122" t="s">
        <v>6</v>
      </c>
      <c r="P32" s="149" t="s">
        <v>165</v>
      </c>
    </row>
    <row r="33" spans="1:16" ht="14.1" customHeight="1">
      <c r="A33" s="149" t="s">
        <v>114</v>
      </c>
      <c r="B33" s="122" t="s">
        <v>6</v>
      </c>
      <c r="C33" s="122" t="s">
        <v>6</v>
      </c>
      <c r="D33" s="122" t="s">
        <v>6</v>
      </c>
      <c r="E33" s="122">
        <v>11938</v>
      </c>
      <c r="F33" s="122">
        <v>14500</v>
      </c>
      <c r="G33" s="122">
        <v>16744</v>
      </c>
      <c r="H33" s="122">
        <v>16110</v>
      </c>
      <c r="I33" s="122">
        <v>14951</v>
      </c>
      <c r="J33" s="122">
        <v>18895</v>
      </c>
      <c r="K33" s="122">
        <v>18205</v>
      </c>
      <c r="L33" s="122">
        <v>17521</v>
      </c>
      <c r="M33" s="122">
        <v>23527</v>
      </c>
      <c r="N33" s="122" t="s">
        <v>6</v>
      </c>
      <c r="P33" s="149" t="s">
        <v>114</v>
      </c>
    </row>
    <row r="34" spans="1:16" ht="14.1" customHeight="1">
      <c r="A34" s="149" t="s">
        <v>166</v>
      </c>
      <c r="B34" s="122">
        <v>86540</v>
      </c>
      <c r="C34" s="122">
        <v>98495</v>
      </c>
      <c r="D34" s="122">
        <v>87589</v>
      </c>
      <c r="E34" s="122">
        <v>88787</v>
      </c>
      <c r="F34" s="122">
        <v>79752</v>
      </c>
      <c r="G34" s="122">
        <v>89154</v>
      </c>
      <c r="H34" s="122">
        <v>97984</v>
      </c>
      <c r="I34" s="122">
        <v>92120</v>
      </c>
      <c r="J34" s="122">
        <v>84052</v>
      </c>
      <c r="K34" s="122">
        <v>61487</v>
      </c>
      <c r="L34" s="122">
        <v>66650</v>
      </c>
      <c r="M34" s="122">
        <v>76326</v>
      </c>
      <c r="N34" s="122" t="s">
        <v>6</v>
      </c>
      <c r="P34" s="149" t="s">
        <v>167</v>
      </c>
    </row>
    <row r="35" spans="1:16" ht="14.1" customHeight="1">
      <c r="A35" s="149" t="s">
        <v>168</v>
      </c>
      <c r="B35" s="122">
        <v>12481</v>
      </c>
      <c r="C35" s="122">
        <v>16375</v>
      </c>
      <c r="D35" s="122">
        <v>10977</v>
      </c>
      <c r="E35" s="122">
        <v>15228</v>
      </c>
      <c r="F35" s="122">
        <v>86258</v>
      </c>
      <c r="G35" s="122">
        <v>185157</v>
      </c>
      <c r="H35" s="122">
        <v>83832</v>
      </c>
      <c r="I35" s="122">
        <v>33593</v>
      </c>
      <c r="J35" s="122">
        <v>31931</v>
      </c>
      <c r="K35" s="122">
        <v>28657</v>
      </c>
      <c r="L35" s="122">
        <v>30965</v>
      </c>
      <c r="M35" s="122">
        <v>34096</v>
      </c>
      <c r="N35" s="122" t="s">
        <v>6</v>
      </c>
      <c r="P35" s="149" t="s">
        <v>168</v>
      </c>
    </row>
    <row r="36" spans="1:16" ht="14.1" customHeight="1">
      <c r="A36" s="149"/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P36" s="149"/>
    </row>
    <row r="37" spans="1:16" s="128" customFormat="1" ht="14.1" customHeight="1">
      <c r="A37" s="211" t="s">
        <v>47</v>
      </c>
      <c r="B37" s="131">
        <v>512814</v>
      </c>
      <c r="C37" s="131">
        <v>522921</v>
      </c>
      <c r="D37" s="131">
        <v>533733</v>
      </c>
      <c r="E37" s="131">
        <v>480954</v>
      </c>
      <c r="F37" s="131">
        <v>448885</v>
      </c>
      <c r="G37" s="131">
        <v>531065</v>
      </c>
      <c r="H37" s="131">
        <v>556700</v>
      </c>
      <c r="I37" s="131">
        <v>568207</v>
      </c>
      <c r="J37" s="131">
        <v>639524</v>
      </c>
      <c r="K37" s="131">
        <v>675651</v>
      </c>
      <c r="L37" s="131">
        <v>752721</v>
      </c>
      <c r="M37" s="131">
        <v>894301</v>
      </c>
      <c r="N37" s="131" t="s">
        <v>1</v>
      </c>
      <c r="P37" s="80" t="s">
        <v>56</v>
      </c>
    </row>
    <row r="38" spans="1:16" ht="14.1" customHeight="1">
      <c r="A38" s="125" t="s">
        <v>0</v>
      </c>
      <c r="B38" s="126"/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</row>
    <row r="39" spans="1:16" ht="14.1" customHeight="1">
      <c r="A39" s="226"/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</row>
    <row r="40" spans="1:16" ht="14.1" customHeight="1">
      <c r="A40" s="87" t="s">
        <v>84</v>
      </c>
    </row>
    <row r="41" spans="1:16" ht="12" customHeight="1">
      <c r="A41" s="115" t="s">
        <v>243</v>
      </c>
    </row>
    <row r="42" spans="1:16" ht="14.1" customHeight="1"/>
    <row r="43" spans="1:16" ht="12" customHeight="1">
      <c r="A43" s="182" t="s">
        <v>191</v>
      </c>
    </row>
    <row r="44" spans="1:16" ht="12" customHeight="1">
      <c r="A44" s="194" t="s">
        <v>244</v>
      </c>
    </row>
    <row r="45" spans="1:16" ht="12" customHeight="1">
      <c r="A45" s="35"/>
    </row>
    <row r="46" spans="1:16" ht="12" customHeight="1">
      <c r="A46" s="194"/>
    </row>
    <row r="47" spans="1:16" ht="12" customHeight="1">
      <c r="A47" s="114"/>
    </row>
    <row r="48" spans="1:16" ht="12" customHeight="1">
      <c r="A48" s="123"/>
    </row>
    <row r="54" spans="1:1" ht="12" customHeight="1">
      <c r="A54" s="123"/>
    </row>
    <row r="58" spans="1:1" ht="12" customHeight="1">
      <c r="A58" s="123"/>
    </row>
  </sheetData>
  <phoneticPr fontId="5" type="noConversion"/>
  <printOptions gridLinesSet="0"/>
  <pageMargins left="0.7" right="0.7" top="0.75" bottom="0.75" header="0.3" footer="0.3"/>
  <pageSetup scale="6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R70"/>
  <sheetViews>
    <sheetView showGridLines="0" workbookViewId="0"/>
  </sheetViews>
  <sheetFormatPr defaultColWidth="9" defaultRowHeight="12" customHeight="1"/>
  <cols>
    <col min="1" max="1" width="37.28515625" style="69" customWidth="1"/>
    <col min="2" max="14" width="11.140625" style="35" customWidth="1"/>
    <col min="15" max="16" width="1.42578125" style="35" customWidth="1"/>
    <col min="17" max="17" width="7.28515625" style="35" customWidth="1"/>
    <col min="18" max="18" width="21.140625" style="35" customWidth="1"/>
    <col min="19" max="22" width="7.28515625" style="35" customWidth="1"/>
    <col min="23" max="16384" width="9" style="35"/>
  </cols>
  <sheetData>
    <row r="1" spans="1:18" ht="13.2" customHeight="1">
      <c r="A1" s="405" t="s">
        <v>682</v>
      </c>
      <c r="Q1" s="342"/>
    </row>
    <row r="2" spans="1:18" ht="12" customHeight="1">
      <c r="A2" s="64" t="s">
        <v>7</v>
      </c>
      <c r="B2" s="7"/>
      <c r="C2" s="7"/>
      <c r="D2" s="7"/>
      <c r="E2" s="19"/>
      <c r="Q2" s="89" t="s">
        <v>7</v>
      </c>
    </row>
    <row r="3" spans="1:18" ht="12" customHeight="1">
      <c r="A3" s="341" t="s">
        <v>624</v>
      </c>
      <c r="B3" s="7"/>
      <c r="C3" s="7"/>
      <c r="D3" s="19"/>
      <c r="Q3" s="129" t="s">
        <v>623</v>
      </c>
    </row>
    <row r="4" spans="1:18" ht="12" customHeight="1">
      <c r="A4" s="84" t="s">
        <v>622</v>
      </c>
      <c r="B4" s="7"/>
      <c r="C4" s="7"/>
      <c r="D4" s="19"/>
      <c r="Q4" s="35" t="s">
        <v>621</v>
      </c>
    </row>
    <row r="5" spans="1:18" ht="12" customHeight="1">
      <c r="A5" s="183"/>
      <c r="B5" s="47"/>
      <c r="C5" s="47"/>
      <c r="D5" s="48"/>
      <c r="E5" s="326"/>
      <c r="F5" s="326"/>
      <c r="G5" s="326"/>
      <c r="H5" s="19"/>
      <c r="I5" s="19"/>
      <c r="J5" s="19"/>
      <c r="K5" s="19"/>
      <c r="L5" s="19"/>
      <c r="M5" s="19"/>
      <c r="N5" s="19"/>
      <c r="O5" s="326"/>
      <c r="P5" s="183"/>
      <c r="Q5" s="183"/>
    </row>
    <row r="6" spans="1:18" ht="12" customHeight="1">
      <c r="A6" s="340"/>
      <c r="B6" s="55">
        <v>2000</v>
      </c>
      <c r="C6" s="55">
        <v>2001</v>
      </c>
      <c r="D6" s="55">
        <v>2002</v>
      </c>
      <c r="E6" s="54">
        <v>2003</v>
      </c>
      <c r="F6" s="54">
        <v>2004</v>
      </c>
      <c r="G6" s="54">
        <v>2005</v>
      </c>
      <c r="H6" s="85">
        <v>2006</v>
      </c>
      <c r="I6" s="85">
        <v>2007</v>
      </c>
      <c r="J6" s="85">
        <v>2008</v>
      </c>
      <c r="K6" s="85">
        <v>2009</v>
      </c>
      <c r="L6" s="85">
        <v>2010</v>
      </c>
      <c r="M6" s="161">
        <v>2011</v>
      </c>
      <c r="N6" s="161">
        <v>2012</v>
      </c>
      <c r="O6" s="54"/>
      <c r="P6" s="339"/>
      <c r="Q6" s="339"/>
      <c r="R6" s="339"/>
    </row>
    <row r="7" spans="1:18" ht="12" customHeight="1">
      <c r="H7" s="19"/>
      <c r="I7" s="19"/>
      <c r="J7" s="19"/>
      <c r="K7" s="19"/>
      <c r="L7" s="19"/>
      <c r="M7" s="19"/>
      <c r="N7" s="19"/>
    </row>
    <row r="8" spans="1:18" ht="12" customHeight="1">
      <c r="A8" s="337" t="s">
        <v>620</v>
      </c>
      <c r="B8" s="336">
        <f>[6]cu!O6</f>
        <v>-696.154</v>
      </c>
      <c r="C8" s="336">
        <f>[6]cu!P6</f>
        <v>-605.29999999999995</v>
      </c>
      <c r="D8" s="336">
        <f>[6]cu!Q6</f>
        <v>-343</v>
      </c>
      <c r="E8" s="330">
        <f>[6]cu!R6</f>
        <v>20</v>
      </c>
      <c r="F8" s="330">
        <f>[6]cu!S6</f>
        <v>116</v>
      </c>
      <c r="G8" s="330">
        <f>[6]cu!T6</f>
        <v>140.19999999999999</v>
      </c>
      <c r="H8" s="330">
        <f>[6]cu!U6</f>
        <v>-215</v>
      </c>
      <c r="I8" s="330">
        <f>[6]cu!V6</f>
        <v>488</v>
      </c>
      <c r="J8" s="330" t="s">
        <v>1</v>
      </c>
      <c r="K8" s="330" t="s">
        <v>1</v>
      </c>
      <c r="L8" s="330" t="s">
        <v>1</v>
      </c>
      <c r="M8" s="330" t="s">
        <v>1</v>
      </c>
      <c r="N8" s="330" t="s">
        <v>1</v>
      </c>
      <c r="Q8" s="329" t="s">
        <v>619</v>
      </c>
    </row>
    <row r="9" spans="1:18" ht="12" customHeight="1">
      <c r="A9" s="337" t="s">
        <v>618</v>
      </c>
      <c r="B9" s="338">
        <f>[6]cu!O7</f>
        <v>1675.259</v>
      </c>
      <c r="C9" s="336">
        <f>[6]cu!P7</f>
        <v>1621.8910000000001</v>
      </c>
      <c r="D9" s="336">
        <f>[6]cu!Q7</f>
        <v>1421.6579999999999</v>
      </c>
      <c r="E9" s="330">
        <f>[6]cu!R7</f>
        <v>1671</v>
      </c>
      <c r="F9" s="330">
        <f>[6]cu!S7</f>
        <v>2180</v>
      </c>
      <c r="G9" s="330">
        <f>[6]cu!T7</f>
        <v>2369.3000000000002</v>
      </c>
      <c r="H9" s="330">
        <f>[6]cu!U7</f>
        <v>3167</v>
      </c>
      <c r="I9" s="330">
        <f>[6]cu!V7</f>
        <v>3830</v>
      </c>
      <c r="J9" s="330" t="s">
        <v>1</v>
      </c>
      <c r="K9" s="330" t="s">
        <v>1</v>
      </c>
      <c r="L9" s="330" t="s">
        <v>1</v>
      </c>
      <c r="M9" s="330" t="s">
        <v>1</v>
      </c>
      <c r="N9" s="330" t="s">
        <v>1</v>
      </c>
      <c r="Q9" s="329" t="s">
        <v>617</v>
      </c>
    </row>
    <row r="10" spans="1:18" ht="12" customHeight="1">
      <c r="A10" s="337" t="s">
        <v>616</v>
      </c>
      <c r="B10" s="338">
        <f>[6]cu!O8</f>
        <v>-4795.6130000000003</v>
      </c>
      <c r="C10" s="336">
        <f>[6]cu!P8</f>
        <v>-4469</v>
      </c>
      <c r="D10" s="336">
        <f>[6]cu!Q8</f>
        <v>-3810</v>
      </c>
      <c r="E10" s="330">
        <f>[6]cu!R8</f>
        <v>-4245</v>
      </c>
      <c r="F10" s="330">
        <f>[6]cu!S8</f>
        <v>-5098</v>
      </c>
      <c r="G10" s="330">
        <f>[6]cu!T8</f>
        <v>-7604.3</v>
      </c>
      <c r="H10" s="330">
        <f>[6]cu!U8</f>
        <v>-9498</v>
      </c>
      <c r="I10" s="330">
        <f>[6]cu!V8</f>
        <v>-10083</v>
      </c>
      <c r="J10" s="330" t="s">
        <v>1</v>
      </c>
      <c r="K10" s="330" t="s">
        <v>1</v>
      </c>
      <c r="L10" s="330" t="s">
        <v>1</v>
      </c>
      <c r="M10" s="330" t="s">
        <v>1</v>
      </c>
      <c r="N10" s="330" t="s">
        <v>1</v>
      </c>
      <c r="Q10" s="329" t="s">
        <v>615</v>
      </c>
    </row>
    <row r="11" spans="1:18" ht="12" customHeight="1">
      <c r="A11" s="337" t="s">
        <v>614</v>
      </c>
      <c r="B11" s="336">
        <f>[6]cu!O9</f>
        <v>-3120.3539999999998</v>
      </c>
      <c r="C11" s="336">
        <f>[6]cu!P9</f>
        <v>-2847.1089999999999</v>
      </c>
      <c r="D11" s="336">
        <f>[6]cu!Q9</f>
        <v>-2388.3420000000001</v>
      </c>
      <c r="E11" s="330">
        <f>[6]cu!R9</f>
        <v>-2574</v>
      </c>
      <c r="F11" s="330">
        <f>[6]cu!S9</f>
        <v>-2918</v>
      </c>
      <c r="G11" s="330">
        <f>[6]cu!T9</f>
        <v>-5235</v>
      </c>
      <c r="H11" s="330">
        <f>[6]cu!U9</f>
        <v>-6331</v>
      </c>
      <c r="I11" s="330">
        <f>[6]cu!V9</f>
        <v>-6253</v>
      </c>
      <c r="J11" s="330" t="s">
        <v>1</v>
      </c>
      <c r="K11" s="330" t="s">
        <v>1</v>
      </c>
      <c r="L11" s="330" t="s">
        <v>1</v>
      </c>
      <c r="M11" s="330" t="s">
        <v>1</v>
      </c>
      <c r="N11" s="330" t="s">
        <v>1</v>
      </c>
      <c r="Q11" s="329" t="s">
        <v>613</v>
      </c>
    </row>
    <row r="12" spans="1:18" ht="12" customHeight="1">
      <c r="A12" s="337" t="s">
        <v>612</v>
      </c>
      <c r="B12" s="336">
        <f>[6]cu!O10</f>
        <v>3114.1</v>
      </c>
      <c r="C12" s="336">
        <f>[6]cu!P10</f>
        <v>2571.1089999999999</v>
      </c>
      <c r="D12" s="336">
        <f>[6]cu!Q10</f>
        <v>2450.3420000000001</v>
      </c>
      <c r="E12" s="330">
        <f>[6]cu!R10</f>
        <v>2979</v>
      </c>
      <c r="F12" s="330">
        <f>[6]cu!S10</f>
        <v>3450</v>
      </c>
      <c r="G12" s="330">
        <f>[6]cu!T10</f>
        <v>6550</v>
      </c>
      <c r="H12" s="330">
        <f>[6]cu!U10</f>
        <v>6667</v>
      </c>
      <c r="I12" s="330">
        <f>[6]cu!V10</f>
        <v>8192</v>
      </c>
      <c r="J12" s="330" t="s">
        <v>1</v>
      </c>
      <c r="K12" s="330" t="s">
        <v>1</v>
      </c>
      <c r="L12" s="330" t="s">
        <v>1</v>
      </c>
      <c r="M12" s="330" t="s">
        <v>1</v>
      </c>
      <c r="N12" s="330" t="s">
        <v>1</v>
      </c>
      <c r="Q12" s="329" t="s">
        <v>611</v>
      </c>
    </row>
    <row r="13" spans="1:18" ht="12" hidden="1" customHeight="1">
      <c r="A13" s="337" t="s">
        <v>607</v>
      </c>
      <c r="B13" s="336" t="str">
        <f>[6]cu!O11</f>
        <v>...</v>
      </c>
      <c r="C13" s="336" t="str">
        <f>[6]cu!P11</f>
        <v>...</v>
      </c>
      <c r="D13" s="336" t="str">
        <f>[6]cu!Q11</f>
        <v>...</v>
      </c>
      <c r="E13" s="330" t="str">
        <f>[6]cu!R11</f>
        <v>...</v>
      </c>
      <c r="F13" s="330" t="str">
        <f>[6]cu!S11</f>
        <v>...</v>
      </c>
      <c r="G13" s="330" t="str">
        <f>[6]cu!T11</f>
        <v>...</v>
      </c>
      <c r="H13" s="330" t="str">
        <f>[6]cu!U11</f>
        <v>...</v>
      </c>
      <c r="I13" s="330" t="str">
        <f>[6]cu!V11</f>
        <v>...</v>
      </c>
      <c r="J13" s="330" t="s">
        <v>1</v>
      </c>
      <c r="K13" s="330" t="s">
        <v>1</v>
      </c>
      <c r="L13" s="330" t="s">
        <v>1</v>
      </c>
      <c r="M13" s="330" t="s">
        <v>1</v>
      </c>
      <c r="N13" s="330" t="s">
        <v>1</v>
      </c>
      <c r="Q13" s="329" t="s">
        <v>606</v>
      </c>
    </row>
    <row r="14" spans="1:18" ht="12" hidden="1" customHeight="1">
      <c r="A14" s="337" t="s">
        <v>605</v>
      </c>
      <c r="B14" s="336" t="str">
        <f>[6]cu!O12</f>
        <v>...</v>
      </c>
      <c r="C14" s="336" t="str">
        <f>[6]cu!P12</f>
        <v>...</v>
      </c>
      <c r="D14" s="336" t="str">
        <f>[6]cu!Q12</f>
        <v>...</v>
      </c>
      <c r="E14" s="330" t="str">
        <f>[6]cu!R12</f>
        <v>...</v>
      </c>
      <c r="F14" s="330" t="str">
        <f>[6]cu!S12</f>
        <v>...</v>
      </c>
      <c r="G14" s="330" t="str">
        <f>[6]cu!T12</f>
        <v>...</v>
      </c>
      <c r="H14" s="330" t="str">
        <f>[6]cu!U12</f>
        <v>...</v>
      </c>
      <c r="I14" s="330" t="str">
        <f>[6]cu!V12</f>
        <v>...</v>
      </c>
      <c r="J14" s="330" t="s">
        <v>1</v>
      </c>
      <c r="K14" s="330" t="s">
        <v>1</v>
      </c>
      <c r="L14" s="330" t="s">
        <v>1</v>
      </c>
      <c r="M14" s="330" t="s">
        <v>1</v>
      </c>
      <c r="N14" s="330" t="s">
        <v>1</v>
      </c>
      <c r="Q14" s="329" t="s">
        <v>604</v>
      </c>
    </row>
    <row r="15" spans="1:18" s="333" customFormat="1" ht="12" hidden="1" customHeight="1">
      <c r="A15" s="335" t="s">
        <v>603</v>
      </c>
      <c r="B15" s="334" t="str">
        <f>[6]cu!O13</f>
        <v>...</v>
      </c>
      <c r="C15" s="334" t="str">
        <f>[6]cu!P13</f>
        <v>...</v>
      </c>
      <c r="D15" s="334" t="str">
        <f>[6]cu!Q13</f>
        <v>...</v>
      </c>
      <c r="E15" s="334" t="str">
        <f>[6]cu!R13</f>
        <v>...</v>
      </c>
      <c r="F15" s="334" t="str">
        <f>[6]cu!S13</f>
        <v>...</v>
      </c>
      <c r="G15" s="334" t="str">
        <f>[6]cu!T13</f>
        <v>...</v>
      </c>
      <c r="H15" s="330" t="str">
        <f>[6]cu!U13</f>
        <v>...</v>
      </c>
      <c r="I15" s="330" t="str">
        <f>[6]cu!V13</f>
        <v>...</v>
      </c>
      <c r="J15" s="330" t="s">
        <v>1</v>
      </c>
      <c r="K15" s="330" t="s">
        <v>1</v>
      </c>
      <c r="L15" s="330" t="s">
        <v>1</v>
      </c>
      <c r="M15" s="330" t="s">
        <v>1</v>
      </c>
      <c r="N15" s="330" t="s">
        <v>1</v>
      </c>
      <c r="Q15" s="329" t="s">
        <v>610</v>
      </c>
    </row>
    <row r="16" spans="1:18" ht="12" customHeight="1">
      <c r="A16" s="329" t="s">
        <v>609</v>
      </c>
      <c r="B16" s="330">
        <f>[6]cu!O14</f>
        <v>-808.1</v>
      </c>
      <c r="C16" s="330">
        <f>[6]cu!P14</f>
        <v>-640</v>
      </c>
      <c r="D16" s="330">
        <f>[6]cu!Q14</f>
        <v>-625</v>
      </c>
      <c r="E16" s="330">
        <f>[6]cu!R14</f>
        <v>-650</v>
      </c>
      <c r="F16" s="330">
        <f>[6]cu!S14</f>
        <v>-740</v>
      </c>
      <c r="G16" s="330">
        <f>[6]cu!T14</f>
        <v>-175</v>
      </c>
      <c r="H16" s="330">
        <f>[6]cu!U14</f>
        <v>-211</v>
      </c>
      <c r="I16" s="330">
        <f>[6]cu!V14</f>
        <v>-292</v>
      </c>
      <c r="J16" s="330" t="s">
        <v>1</v>
      </c>
      <c r="K16" s="330" t="s">
        <v>1</v>
      </c>
      <c r="L16" s="330" t="s">
        <v>1</v>
      </c>
      <c r="M16" s="330" t="s">
        <v>1</v>
      </c>
      <c r="N16" s="330" t="s">
        <v>1</v>
      </c>
      <c r="Q16" s="329" t="s">
        <v>608</v>
      </c>
    </row>
    <row r="17" spans="1:17" ht="12" hidden="1" customHeight="1">
      <c r="A17" s="69" t="s">
        <v>607</v>
      </c>
      <c r="B17" s="330" t="str">
        <f>[6]cu!O15</f>
        <v>...</v>
      </c>
      <c r="C17" s="330" t="str">
        <f>[6]cu!P15</f>
        <v>...</v>
      </c>
      <c r="D17" s="330" t="str">
        <f>[6]cu!Q15</f>
        <v>...</v>
      </c>
      <c r="E17" s="330" t="str">
        <f>[6]cu!R15</f>
        <v>...</v>
      </c>
      <c r="F17" s="330" t="str">
        <f>[6]cu!S15</f>
        <v>...</v>
      </c>
      <c r="G17" s="330" t="str">
        <f>[6]cu!T15</f>
        <v>...</v>
      </c>
      <c r="H17" s="330" t="str">
        <f>[6]cu!U15</f>
        <v>...</v>
      </c>
      <c r="I17" s="330" t="str">
        <f>[6]cu!V15</f>
        <v>...</v>
      </c>
      <c r="J17" s="330" t="s">
        <v>1</v>
      </c>
      <c r="K17" s="330" t="s">
        <v>1</v>
      </c>
      <c r="L17" s="330" t="s">
        <v>1</v>
      </c>
      <c r="M17" s="330" t="s">
        <v>1</v>
      </c>
      <c r="N17" s="330" t="s">
        <v>1</v>
      </c>
      <c r="Q17" s="329" t="s">
        <v>606</v>
      </c>
    </row>
    <row r="18" spans="1:17" ht="12" hidden="1" customHeight="1">
      <c r="A18" s="69" t="s">
        <v>605</v>
      </c>
      <c r="B18" s="330" t="str">
        <f>[6]cu!O16</f>
        <v>...</v>
      </c>
      <c r="C18" s="330" t="str">
        <f>[6]cu!P16</f>
        <v>...</v>
      </c>
      <c r="D18" s="330" t="str">
        <f>[6]cu!Q16</f>
        <v>...</v>
      </c>
      <c r="E18" s="330" t="str">
        <f>[6]cu!R16</f>
        <v>...</v>
      </c>
      <c r="F18" s="330" t="str">
        <f>[6]cu!S16</f>
        <v>...</v>
      </c>
      <c r="G18" s="330" t="str">
        <f>[6]cu!T16</f>
        <v>...</v>
      </c>
      <c r="H18" s="330" t="str">
        <f>[6]cu!U16</f>
        <v>...</v>
      </c>
      <c r="I18" s="330" t="str">
        <f>[6]cu!V16</f>
        <v>...</v>
      </c>
      <c r="J18" s="330" t="s">
        <v>1</v>
      </c>
      <c r="K18" s="330" t="s">
        <v>1</v>
      </c>
      <c r="L18" s="330" t="s">
        <v>1</v>
      </c>
      <c r="M18" s="330" t="s">
        <v>1</v>
      </c>
      <c r="N18" s="330" t="s">
        <v>1</v>
      </c>
      <c r="Q18" s="329" t="s">
        <v>604</v>
      </c>
    </row>
    <row r="19" spans="1:17" ht="12" hidden="1" customHeight="1">
      <c r="A19" s="69" t="s">
        <v>603</v>
      </c>
      <c r="B19" s="330" t="str">
        <f>[6]cu!O17</f>
        <v>...</v>
      </c>
      <c r="C19" s="330" t="str">
        <f>[6]cu!P17</f>
        <v>...</v>
      </c>
      <c r="D19" s="330" t="str">
        <f>[6]cu!Q17</f>
        <v>...</v>
      </c>
      <c r="E19" s="330" t="str">
        <f>[6]cu!R17</f>
        <v>...</v>
      </c>
      <c r="F19" s="330" t="str">
        <f>[6]cu!S17</f>
        <v>...</v>
      </c>
      <c r="G19" s="330" t="str">
        <f>[6]cu!T17</f>
        <v>...</v>
      </c>
      <c r="H19" s="330" t="str">
        <f>[6]cu!U17</f>
        <v>...</v>
      </c>
      <c r="I19" s="330" t="str">
        <f>[6]cu!V17</f>
        <v>...</v>
      </c>
      <c r="J19" s="330" t="s">
        <v>1</v>
      </c>
      <c r="K19" s="330" t="s">
        <v>1</v>
      </c>
      <c r="L19" s="330" t="s">
        <v>1</v>
      </c>
      <c r="M19" s="330" t="s">
        <v>1</v>
      </c>
      <c r="N19" s="330" t="s">
        <v>1</v>
      </c>
      <c r="Q19" s="329" t="s">
        <v>602</v>
      </c>
    </row>
    <row r="20" spans="1:17" ht="12" customHeight="1">
      <c r="A20" s="332" t="s">
        <v>601</v>
      </c>
      <c r="B20" s="331">
        <f>[6]cu!O18</f>
        <v>-814.35400000000004</v>
      </c>
      <c r="C20" s="331">
        <f>[6]cu!P18</f>
        <v>-916</v>
      </c>
      <c r="D20" s="331">
        <f>[6]cu!Q18</f>
        <v>-563</v>
      </c>
      <c r="E20" s="331">
        <f>[6]cu!R18</f>
        <v>-245</v>
      </c>
      <c r="F20" s="330">
        <f>[6]cu!S18</f>
        <v>-208</v>
      </c>
      <c r="G20" s="330">
        <f>[6]cu!T18</f>
        <v>1140</v>
      </c>
      <c r="H20" s="330">
        <f>[6]cu!U18</f>
        <v>125</v>
      </c>
      <c r="I20" s="330">
        <f>[6]cu!V18</f>
        <v>1647</v>
      </c>
      <c r="J20" s="330" t="s">
        <v>1</v>
      </c>
      <c r="K20" s="330" t="s">
        <v>1</v>
      </c>
      <c r="L20" s="330" t="s">
        <v>1</v>
      </c>
      <c r="M20" s="330" t="s">
        <v>1</v>
      </c>
      <c r="N20" s="330" t="s">
        <v>1</v>
      </c>
      <c r="Q20" s="329" t="s">
        <v>600</v>
      </c>
    </row>
    <row r="21" spans="1:17" ht="12" hidden="1" customHeight="1">
      <c r="A21" s="69" t="s">
        <v>599</v>
      </c>
      <c r="B21" s="330" t="str">
        <f>[6]cu!O19</f>
        <v>...</v>
      </c>
      <c r="C21" s="330" t="str">
        <f>[6]cu!P19</f>
        <v>...</v>
      </c>
      <c r="D21" s="330" t="str">
        <f>[6]cu!Q19</f>
        <v>...</v>
      </c>
      <c r="E21" s="330" t="str">
        <f>[6]cu!R19</f>
        <v>...</v>
      </c>
      <c r="F21" s="330" t="str">
        <f>[6]cu!S19</f>
        <v>...</v>
      </c>
      <c r="G21" s="330" t="str">
        <f>[6]cu!T19</f>
        <v>...</v>
      </c>
      <c r="H21" s="330" t="str">
        <f>[6]cu!U19</f>
        <v>...</v>
      </c>
      <c r="I21" s="330" t="str">
        <f>[6]cu!V19</f>
        <v>...</v>
      </c>
      <c r="J21" s="330" t="s">
        <v>1</v>
      </c>
      <c r="K21" s="330" t="s">
        <v>1</v>
      </c>
      <c r="L21" s="330" t="s">
        <v>1</v>
      </c>
      <c r="M21" s="330" t="s">
        <v>1</v>
      </c>
      <c r="N21" s="330" t="s">
        <v>1</v>
      </c>
      <c r="Q21" s="329" t="s">
        <v>598</v>
      </c>
    </row>
    <row r="22" spans="1:17" ht="12" hidden="1" customHeight="1">
      <c r="A22" s="69" t="s">
        <v>593</v>
      </c>
      <c r="B22" s="330" t="str">
        <f>[6]cu!O20</f>
        <v>...</v>
      </c>
      <c r="C22" s="330" t="str">
        <f>[6]cu!P20</f>
        <v>...</v>
      </c>
      <c r="D22" s="330" t="str">
        <f>[6]cu!Q20</f>
        <v>...</v>
      </c>
      <c r="E22" s="330" t="str">
        <f>[6]cu!R20</f>
        <v>...</v>
      </c>
      <c r="F22" s="330" t="str">
        <f>[6]cu!S20</f>
        <v>...</v>
      </c>
      <c r="G22" s="330" t="str">
        <f>[6]cu!T20</f>
        <v>...</v>
      </c>
      <c r="H22" s="330" t="str">
        <f>[6]cu!U20</f>
        <v>...</v>
      </c>
      <c r="I22" s="330" t="str">
        <f>[6]cu!V20</f>
        <v>...</v>
      </c>
      <c r="J22" s="330" t="s">
        <v>1</v>
      </c>
      <c r="K22" s="330" t="s">
        <v>1</v>
      </c>
      <c r="L22" s="330" t="s">
        <v>1</v>
      </c>
      <c r="M22" s="330" t="s">
        <v>1</v>
      </c>
      <c r="N22" s="330" t="s">
        <v>1</v>
      </c>
      <c r="Q22" s="329" t="s">
        <v>592</v>
      </c>
    </row>
    <row r="23" spans="1:17" ht="12" hidden="1" customHeight="1">
      <c r="A23" s="69" t="s">
        <v>591</v>
      </c>
      <c r="B23" s="330" t="str">
        <f>[6]cu!O21</f>
        <v>...</v>
      </c>
      <c r="C23" s="330" t="str">
        <f>[6]cu!P21</f>
        <v>...</v>
      </c>
      <c r="D23" s="330" t="str">
        <f>[6]cu!Q21</f>
        <v>...</v>
      </c>
      <c r="E23" s="330" t="str">
        <f>[6]cu!R21</f>
        <v>...</v>
      </c>
      <c r="F23" s="330" t="str">
        <f>[6]cu!S21</f>
        <v>...</v>
      </c>
      <c r="G23" s="330" t="str">
        <f>[6]cu!T21</f>
        <v>...</v>
      </c>
      <c r="H23" s="330" t="str">
        <f>[6]cu!U21</f>
        <v>...</v>
      </c>
      <c r="I23" s="330" t="str">
        <f>[6]cu!V21</f>
        <v>...</v>
      </c>
      <c r="J23" s="330" t="s">
        <v>1</v>
      </c>
      <c r="K23" s="330" t="s">
        <v>1</v>
      </c>
      <c r="L23" s="330" t="s">
        <v>1</v>
      </c>
      <c r="M23" s="330" t="s">
        <v>1</v>
      </c>
      <c r="N23" s="330" t="s">
        <v>1</v>
      </c>
      <c r="Q23" s="329" t="s">
        <v>590</v>
      </c>
    </row>
    <row r="24" spans="1:17" ht="12" hidden="1" customHeight="1">
      <c r="A24" s="69" t="s">
        <v>589</v>
      </c>
      <c r="B24" s="330" t="str">
        <f>[6]cu!O22</f>
        <v>...</v>
      </c>
      <c r="C24" s="330" t="str">
        <f>[6]cu!P22</f>
        <v>...</v>
      </c>
      <c r="D24" s="330" t="str">
        <f>[6]cu!Q22</f>
        <v>...</v>
      </c>
      <c r="E24" s="330" t="str">
        <f>[6]cu!R22</f>
        <v>...</v>
      </c>
      <c r="F24" s="330" t="str">
        <f>[6]cu!S22</f>
        <v>...</v>
      </c>
      <c r="G24" s="330" t="str">
        <f>[6]cu!T22</f>
        <v>...</v>
      </c>
      <c r="H24" s="330" t="str">
        <f>[6]cu!U22</f>
        <v>...</v>
      </c>
      <c r="I24" s="330" t="str">
        <f>[6]cu!V22</f>
        <v>...</v>
      </c>
      <c r="J24" s="330" t="s">
        <v>1</v>
      </c>
      <c r="K24" s="330" t="s">
        <v>1</v>
      </c>
      <c r="L24" s="330" t="s">
        <v>1</v>
      </c>
      <c r="M24" s="330" t="s">
        <v>1</v>
      </c>
      <c r="N24" s="330" t="s">
        <v>1</v>
      </c>
      <c r="Q24" s="329" t="s">
        <v>588</v>
      </c>
    </row>
    <row r="25" spans="1:17" ht="12" hidden="1" customHeight="1">
      <c r="A25" s="69" t="s">
        <v>587</v>
      </c>
      <c r="B25" s="330" t="str">
        <f>[6]cu!O23</f>
        <v>...</v>
      </c>
      <c r="C25" s="330" t="str">
        <f>[6]cu!P23</f>
        <v>...</v>
      </c>
      <c r="D25" s="330" t="str">
        <f>[6]cu!Q23</f>
        <v>...</v>
      </c>
      <c r="E25" s="330" t="str">
        <f>[6]cu!R23</f>
        <v>...</v>
      </c>
      <c r="F25" s="330" t="str">
        <f>[6]cu!S23</f>
        <v>...</v>
      </c>
      <c r="G25" s="330" t="str">
        <f>[6]cu!T23</f>
        <v>...</v>
      </c>
      <c r="H25" s="330" t="str">
        <f>[6]cu!U23</f>
        <v>...</v>
      </c>
      <c r="I25" s="330" t="str">
        <f>[6]cu!V23</f>
        <v>...</v>
      </c>
      <c r="J25" s="330" t="s">
        <v>1</v>
      </c>
      <c r="K25" s="330" t="s">
        <v>1</v>
      </c>
      <c r="L25" s="330" t="s">
        <v>1</v>
      </c>
      <c r="M25" s="330" t="s">
        <v>1</v>
      </c>
      <c r="N25" s="330" t="s">
        <v>1</v>
      </c>
      <c r="Q25" s="329" t="s">
        <v>586</v>
      </c>
    </row>
    <row r="26" spans="1:17" ht="12" hidden="1" customHeight="1">
      <c r="A26" s="69" t="s">
        <v>597</v>
      </c>
      <c r="B26" s="330" t="str">
        <f>[6]cu!O24</f>
        <v>...</v>
      </c>
      <c r="C26" s="330" t="str">
        <f>[6]cu!P24</f>
        <v>...</v>
      </c>
      <c r="D26" s="330" t="str">
        <f>[6]cu!Q24</f>
        <v>...</v>
      </c>
      <c r="E26" s="330" t="str">
        <f>[6]cu!R24</f>
        <v>...</v>
      </c>
      <c r="F26" s="330" t="str">
        <f>[6]cu!S24</f>
        <v>...</v>
      </c>
      <c r="G26" s="330" t="str">
        <f>[6]cu!T24</f>
        <v>...</v>
      </c>
      <c r="H26" s="330" t="str">
        <f>[6]cu!U24</f>
        <v>...</v>
      </c>
      <c r="I26" s="330" t="str">
        <f>[6]cu!V24</f>
        <v>...</v>
      </c>
      <c r="J26" s="330" t="s">
        <v>1</v>
      </c>
      <c r="K26" s="330" t="s">
        <v>1</v>
      </c>
      <c r="L26" s="330" t="s">
        <v>1</v>
      </c>
      <c r="M26" s="330" t="s">
        <v>1</v>
      </c>
      <c r="N26" s="330" t="s">
        <v>1</v>
      </c>
      <c r="Q26" s="329" t="s">
        <v>596</v>
      </c>
    </row>
    <row r="27" spans="1:17" ht="12" hidden="1" customHeight="1">
      <c r="A27" s="69" t="s">
        <v>595</v>
      </c>
      <c r="B27" s="330" t="str">
        <f>[6]cu!O25</f>
        <v>...</v>
      </c>
      <c r="C27" s="330" t="str">
        <f>[6]cu!P25</f>
        <v>...</v>
      </c>
      <c r="D27" s="330" t="str">
        <f>[6]cu!Q25</f>
        <v>...</v>
      </c>
      <c r="E27" s="330" t="str">
        <f>[6]cu!R25</f>
        <v>...</v>
      </c>
      <c r="F27" s="330" t="str">
        <f>[6]cu!S25</f>
        <v>...</v>
      </c>
      <c r="G27" s="330" t="str">
        <f>[6]cu!T25</f>
        <v>...</v>
      </c>
      <c r="H27" s="330" t="str">
        <f>[6]cu!U25</f>
        <v>...</v>
      </c>
      <c r="I27" s="330" t="str">
        <f>[6]cu!V25</f>
        <v>...</v>
      </c>
      <c r="J27" s="330" t="s">
        <v>1</v>
      </c>
      <c r="K27" s="330" t="s">
        <v>1</v>
      </c>
      <c r="L27" s="330" t="s">
        <v>1</v>
      </c>
      <c r="M27" s="330" t="s">
        <v>1</v>
      </c>
      <c r="N27" s="330" t="s">
        <v>1</v>
      </c>
      <c r="Q27" s="329" t="s">
        <v>594</v>
      </c>
    </row>
    <row r="28" spans="1:17" ht="12" hidden="1" customHeight="1">
      <c r="A28" s="69" t="s">
        <v>593</v>
      </c>
      <c r="B28" s="330" t="str">
        <f>[6]cu!O26</f>
        <v>...</v>
      </c>
      <c r="C28" s="330" t="str">
        <f>[6]cu!P26</f>
        <v>...</v>
      </c>
      <c r="D28" s="330" t="str">
        <f>[6]cu!Q26</f>
        <v>...</v>
      </c>
      <c r="E28" s="330" t="str">
        <f>[6]cu!R26</f>
        <v>...</v>
      </c>
      <c r="F28" s="330" t="str">
        <f>[6]cu!S26</f>
        <v>...</v>
      </c>
      <c r="G28" s="330" t="str">
        <f>[6]cu!T26</f>
        <v>...</v>
      </c>
      <c r="H28" s="330" t="str">
        <f>[6]cu!U26</f>
        <v>...</v>
      </c>
      <c r="I28" s="330" t="str">
        <f>[6]cu!V26</f>
        <v>...</v>
      </c>
      <c r="J28" s="330" t="s">
        <v>1</v>
      </c>
      <c r="K28" s="330" t="s">
        <v>1</v>
      </c>
      <c r="L28" s="330" t="s">
        <v>1</v>
      </c>
      <c r="M28" s="330" t="s">
        <v>1</v>
      </c>
      <c r="N28" s="330" t="s">
        <v>1</v>
      </c>
      <c r="Q28" s="329" t="s">
        <v>592</v>
      </c>
    </row>
    <row r="29" spans="1:17" ht="12" hidden="1" customHeight="1">
      <c r="A29" s="69" t="s">
        <v>591</v>
      </c>
      <c r="B29" s="330" t="str">
        <f>[6]cu!O27</f>
        <v>...</v>
      </c>
      <c r="C29" s="330" t="str">
        <f>[6]cu!P27</f>
        <v>...</v>
      </c>
      <c r="D29" s="330" t="str">
        <f>[6]cu!Q27</f>
        <v>...</v>
      </c>
      <c r="E29" s="330" t="str">
        <f>[6]cu!R27</f>
        <v>...</v>
      </c>
      <c r="F29" s="330" t="str">
        <f>[6]cu!S27</f>
        <v>...</v>
      </c>
      <c r="G29" s="330" t="str">
        <f>[6]cu!T27</f>
        <v>...</v>
      </c>
      <c r="H29" s="330" t="str">
        <f>[6]cu!U27</f>
        <v>...</v>
      </c>
      <c r="I29" s="330" t="str">
        <f>[6]cu!V27</f>
        <v>...</v>
      </c>
      <c r="J29" s="330" t="s">
        <v>1</v>
      </c>
      <c r="K29" s="330" t="s">
        <v>1</v>
      </c>
      <c r="L29" s="330" t="s">
        <v>1</v>
      </c>
      <c r="M29" s="330" t="s">
        <v>1</v>
      </c>
      <c r="N29" s="330" t="s">
        <v>1</v>
      </c>
      <c r="Q29" s="329" t="s">
        <v>590</v>
      </c>
    </row>
    <row r="30" spans="1:17" ht="12" hidden="1" customHeight="1">
      <c r="A30" s="69" t="s">
        <v>589</v>
      </c>
      <c r="B30" s="330" t="str">
        <f>[6]cu!O28</f>
        <v>...</v>
      </c>
      <c r="C30" s="330" t="str">
        <f>[6]cu!P28</f>
        <v>...</v>
      </c>
      <c r="D30" s="330" t="str">
        <f>[6]cu!Q28</f>
        <v>...</v>
      </c>
      <c r="E30" s="330" t="str">
        <f>[6]cu!R28</f>
        <v>...</v>
      </c>
      <c r="F30" s="330" t="str">
        <f>[6]cu!S28</f>
        <v>...</v>
      </c>
      <c r="G30" s="330" t="str">
        <f>[6]cu!T28</f>
        <v>...</v>
      </c>
      <c r="H30" s="330" t="str">
        <f>[6]cu!U28</f>
        <v>...</v>
      </c>
      <c r="I30" s="330" t="str">
        <f>[6]cu!V28</f>
        <v>...</v>
      </c>
      <c r="J30" s="330" t="s">
        <v>1</v>
      </c>
      <c r="K30" s="330" t="s">
        <v>1</v>
      </c>
      <c r="L30" s="330" t="s">
        <v>1</v>
      </c>
      <c r="M30" s="330" t="s">
        <v>1</v>
      </c>
      <c r="N30" s="330" t="s">
        <v>1</v>
      </c>
      <c r="Q30" s="329" t="s">
        <v>588</v>
      </c>
    </row>
    <row r="31" spans="1:17" ht="12" hidden="1" customHeight="1">
      <c r="A31" s="69" t="s">
        <v>587</v>
      </c>
      <c r="B31" s="330" t="str">
        <f>[6]cu!O29</f>
        <v>...</v>
      </c>
      <c r="C31" s="330" t="str">
        <f>[6]cu!P29</f>
        <v>...</v>
      </c>
      <c r="D31" s="330" t="str">
        <f>[6]cu!Q29</f>
        <v>...</v>
      </c>
      <c r="E31" s="330" t="str">
        <f>[6]cu!R29</f>
        <v>...</v>
      </c>
      <c r="F31" s="330" t="str">
        <f>[6]cu!S29</f>
        <v>...</v>
      </c>
      <c r="G31" s="330" t="str">
        <f>[6]cu!T29</f>
        <v>...</v>
      </c>
      <c r="H31" s="330" t="str">
        <f>[6]cu!U29</f>
        <v>...</v>
      </c>
      <c r="I31" s="330" t="str">
        <f>[6]cu!V29</f>
        <v>...</v>
      </c>
      <c r="J31" s="330" t="s">
        <v>1</v>
      </c>
      <c r="K31" s="330" t="s">
        <v>1</v>
      </c>
      <c r="L31" s="330" t="s">
        <v>1</v>
      </c>
      <c r="M31" s="330" t="s">
        <v>1</v>
      </c>
      <c r="N31" s="330" t="s">
        <v>1</v>
      </c>
      <c r="Q31" s="329" t="s">
        <v>586</v>
      </c>
    </row>
    <row r="32" spans="1:17" ht="12" hidden="1" customHeight="1">
      <c r="A32" s="69" t="s">
        <v>585</v>
      </c>
      <c r="B32" s="330" t="str">
        <f>[6]cu!O30</f>
        <v>...</v>
      </c>
      <c r="C32" s="330" t="str">
        <f>[6]cu!P30</f>
        <v>...</v>
      </c>
      <c r="D32" s="330" t="str">
        <f>[6]cu!Q30</f>
        <v>...</v>
      </c>
      <c r="E32" s="330" t="str">
        <f>[6]cu!R30</f>
        <v>...</v>
      </c>
      <c r="F32" s="330" t="str">
        <f>[6]cu!S30</f>
        <v>...</v>
      </c>
      <c r="G32" s="330" t="str">
        <f>[6]cu!T30</f>
        <v>...</v>
      </c>
      <c r="H32" s="330" t="str">
        <f>[6]cu!U30</f>
        <v>...</v>
      </c>
      <c r="I32" s="330" t="str">
        <f>[6]cu!V30</f>
        <v>...</v>
      </c>
      <c r="J32" s="330" t="s">
        <v>1</v>
      </c>
      <c r="K32" s="330" t="s">
        <v>1</v>
      </c>
      <c r="L32" s="330" t="s">
        <v>1</v>
      </c>
      <c r="M32" s="330" t="s">
        <v>1</v>
      </c>
      <c r="N32" s="330" t="s">
        <v>1</v>
      </c>
      <c r="Q32" s="329" t="s">
        <v>584</v>
      </c>
    </row>
    <row r="33" spans="1:17" ht="12" customHeight="1">
      <c r="A33" s="69" t="s">
        <v>583</v>
      </c>
      <c r="B33" s="330">
        <f>[6]cu!O31</f>
        <v>-622.20000000000005</v>
      </c>
      <c r="C33" s="330">
        <f>[6]cu!P31</f>
        <v>-502.2</v>
      </c>
      <c r="D33" s="330">
        <f>[6]cu!Q31</f>
        <v>-600</v>
      </c>
      <c r="E33" s="330">
        <f>[6]cu!R31</f>
        <v>-650</v>
      </c>
      <c r="F33" s="330">
        <f>[6]cu!S31</f>
        <v>-650</v>
      </c>
      <c r="G33" s="330">
        <f>[6]cu!T31</f>
        <v>-633.20000000000005</v>
      </c>
      <c r="H33" s="330">
        <f>[6]cu!U31</f>
        <v>-618</v>
      </c>
      <c r="I33" s="330">
        <f>[6]cu!V31</f>
        <v>-960</v>
      </c>
      <c r="J33" s="330" t="s">
        <v>1</v>
      </c>
      <c r="K33" s="330" t="s">
        <v>1</v>
      </c>
      <c r="L33" s="330" t="s">
        <v>1</v>
      </c>
      <c r="M33" s="330" t="s">
        <v>1</v>
      </c>
      <c r="N33" s="330" t="s">
        <v>1</v>
      </c>
      <c r="Q33" s="329" t="s">
        <v>582</v>
      </c>
    </row>
    <row r="34" spans="1:17" ht="12" hidden="1" customHeight="1">
      <c r="A34" s="69" t="s">
        <v>581</v>
      </c>
      <c r="B34" s="330" t="str">
        <f>[6]cu!O32</f>
        <v>...</v>
      </c>
      <c r="C34" s="330" t="str">
        <f>[6]cu!P32</f>
        <v>...</v>
      </c>
      <c r="D34" s="330" t="str">
        <f>[6]cu!Q32</f>
        <v>...</v>
      </c>
      <c r="E34" s="330" t="str">
        <f>[6]cu!R32</f>
        <v>...</v>
      </c>
      <c r="F34" s="330" t="str">
        <f>[6]cu!S32</f>
        <v>...</v>
      </c>
      <c r="G34" s="330" t="str">
        <f>[6]cu!T32</f>
        <v>...</v>
      </c>
      <c r="H34" s="330" t="str">
        <f>[6]cu!U32</f>
        <v>...</v>
      </c>
      <c r="I34" s="330" t="str">
        <f>[6]cu!V32</f>
        <v>...</v>
      </c>
      <c r="J34" s="330" t="s">
        <v>1</v>
      </c>
      <c r="K34" s="330" t="s">
        <v>1</v>
      </c>
      <c r="L34" s="330" t="s">
        <v>1</v>
      </c>
      <c r="M34" s="330" t="s">
        <v>1</v>
      </c>
      <c r="N34" s="330" t="s">
        <v>1</v>
      </c>
      <c r="Q34" s="329" t="s">
        <v>580</v>
      </c>
    </row>
    <row r="35" spans="1:17" ht="12" hidden="1" customHeight="1">
      <c r="A35" s="69" t="s">
        <v>579</v>
      </c>
      <c r="B35" s="330" t="str">
        <f>[6]cu!O33</f>
        <v>...</v>
      </c>
      <c r="C35" s="330" t="str">
        <f>[6]cu!P33</f>
        <v>...</v>
      </c>
      <c r="D35" s="330" t="str">
        <f>[6]cu!Q33</f>
        <v>...</v>
      </c>
      <c r="E35" s="330" t="str">
        <f>[6]cu!R33</f>
        <v>...</v>
      </c>
      <c r="F35" s="330" t="str">
        <f>[6]cu!S33</f>
        <v>...</v>
      </c>
      <c r="G35" s="330" t="str">
        <f>[6]cu!T33</f>
        <v>...</v>
      </c>
      <c r="H35" s="330" t="str">
        <f>[6]cu!U33</f>
        <v>...</v>
      </c>
      <c r="I35" s="330" t="str">
        <f>[6]cu!V33</f>
        <v>...</v>
      </c>
      <c r="J35" s="330" t="s">
        <v>1</v>
      </c>
      <c r="K35" s="330" t="s">
        <v>1</v>
      </c>
      <c r="L35" s="330" t="s">
        <v>1</v>
      </c>
      <c r="M35" s="330" t="s">
        <v>1</v>
      </c>
      <c r="N35" s="330" t="s">
        <v>1</v>
      </c>
      <c r="Q35" s="329" t="s">
        <v>578</v>
      </c>
    </row>
    <row r="36" spans="1:17" ht="12" customHeight="1">
      <c r="A36" s="69" t="s">
        <v>577</v>
      </c>
      <c r="B36" s="330">
        <f>[6]cu!O34</f>
        <v>740.4</v>
      </c>
      <c r="C36" s="330">
        <f>[6]cu!P34</f>
        <v>812.9</v>
      </c>
      <c r="D36" s="330">
        <f>[6]cu!Q34</f>
        <v>820</v>
      </c>
      <c r="E36" s="330">
        <f>[6]cu!R34</f>
        <v>915</v>
      </c>
      <c r="F36" s="330">
        <f>[6]cu!S34</f>
        <v>974</v>
      </c>
      <c r="G36" s="330">
        <f>[6]cu!T34</f>
        <v>-367.2</v>
      </c>
      <c r="H36" s="330">
        <f>[6]cu!U34</f>
        <v>277.7</v>
      </c>
      <c r="I36" s="330">
        <f>[6]cu!V34</f>
        <v>-199</v>
      </c>
      <c r="J36" s="330" t="s">
        <v>1</v>
      </c>
      <c r="K36" s="330" t="s">
        <v>1</v>
      </c>
      <c r="L36" s="330" t="s">
        <v>1</v>
      </c>
      <c r="M36" s="330" t="s">
        <v>1</v>
      </c>
      <c r="N36" s="330" t="s">
        <v>1</v>
      </c>
      <c r="Q36" s="329" t="s">
        <v>576</v>
      </c>
    </row>
    <row r="37" spans="1:17" ht="12" hidden="1" customHeight="1">
      <c r="A37" s="69" t="s">
        <v>575</v>
      </c>
      <c r="B37" s="330" t="str">
        <f>[6]cu!O35</f>
        <v>...</v>
      </c>
      <c r="C37" s="330" t="str">
        <f>[6]cu!P35</f>
        <v>...</v>
      </c>
      <c r="D37" s="330" t="str">
        <f>[6]cu!Q35</f>
        <v>...</v>
      </c>
      <c r="E37" s="330" t="str">
        <f>[6]cu!R35</f>
        <v>...</v>
      </c>
      <c r="F37" s="330" t="str">
        <f>[6]cu!S35</f>
        <v>...</v>
      </c>
      <c r="G37" s="330" t="str">
        <f>[6]cu!T35</f>
        <v>...</v>
      </c>
      <c r="H37" s="330" t="str">
        <f>[6]cu!U35</f>
        <v>...</v>
      </c>
      <c r="I37" s="330" t="str">
        <f>[6]cu!V35</f>
        <v>...</v>
      </c>
      <c r="J37" s="330" t="s">
        <v>1</v>
      </c>
      <c r="K37" s="330" t="s">
        <v>1</v>
      </c>
      <c r="L37" s="330" t="s">
        <v>1</v>
      </c>
      <c r="M37" s="330" t="s">
        <v>1</v>
      </c>
      <c r="N37" s="330" t="s">
        <v>1</v>
      </c>
      <c r="Q37" s="329" t="s">
        <v>574</v>
      </c>
    </row>
    <row r="38" spans="1:17" ht="12" customHeight="1">
      <c r="A38" s="69" t="s">
        <v>573</v>
      </c>
      <c r="B38" s="330">
        <f>[6]cu!O36</f>
        <v>805.4</v>
      </c>
      <c r="C38" s="330">
        <f>[6]cu!P36</f>
        <v>594.5</v>
      </c>
      <c r="D38" s="330">
        <f>[6]cu!Q36</f>
        <v>300</v>
      </c>
      <c r="E38" s="330">
        <f>[6]cu!R36</f>
        <v>200</v>
      </c>
      <c r="F38" s="330">
        <f>[6]cu!S36</f>
        <v>800</v>
      </c>
      <c r="G38" s="330" t="str">
        <f>[6]cu!T36</f>
        <v>…</v>
      </c>
      <c r="H38" s="330" t="str">
        <f>[6]cu!U36</f>
        <v>…</v>
      </c>
      <c r="I38" s="330" t="str">
        <f>[6]cu!V36</f>
        <v>…</v>
      </c>
      <c r="J38" s="330" t="s">
        <v>1</v>
      </c>
      <c r="K38" s="330" t="s">
        <v>1</v>
      </c>
      <c r="L38" s="330" t="s">
        <v>1</v>
      </c>
      <c r="M38" s="330" t="s">
        <v>1</v>
      </c>
      <c r="N38" s="330" t="s">
        <v>1</v>
      </c>
      <c r="Q38" s="329" t="s">
        <v>572</v>
      </c>
    </row>
    <row r="39" spans="1:17" ht="12" hidden="1" customHeight="1">
      <c r="A39" s="69" t="s">
        <v>571</v>
      </c>
      <c r="B39" s="330" t="str">
        <f>[6]cu!O37</f>
        <v>...</v>
      </c>
      <c r="C39" s="330" t="str">
        <f>[6]cu!P37</f>
        <v>...</v>
      </c>
      <c r="D39" s="330" t="str">
        <f>[6]cu!Q37</f>
        <v>...</v>
      </c>
      <c r="E39" s="330" t="str">
        <f>[6]cu!R37</f>
        <v>...</v>
      </c>
      <c r="F39" s="330" t="str">
        <f>[6]cu!S37</f>
        <v>...</v>
      </c>
      <c r="G39" s="330" t="e">
        <f>[6]cu!T37</f>
        <v>#VALUE!</v>
      </c>
      <c r="H39" s="330" t="e">
        <f>[6]cu!U37</f>
        <v>#VALUE!</v>
      </c>
      <c r="I39" s="330" t="e">
        <f>[6]cu!V37</f>
        <v>#VALUE!</v>
      </c>
      <c r="J39" s="330" t="s">
        <v>1</v>
      </c>
      <c r="K39" s="330" t="s">
        <v>1</v>
      </c>
      <c r="L39" s="330" t="s">
        <v>1</v>
      </c>
      <c r="M39" s="330" t="s">
        <v>1</v>
      </c>
      <c r="N39" s="330" t="s">
        <v>1</v>
      </c>
      <c r="Q39" s="329" t="s">
        <v>570</v>
      </c>
    </row>
    <row r="40" spans="1:17" ht="12" hidden="1" customHeight="1">
      <c r="A40" s="69" t="s">
        <v>569</v>
      </c>
      <c r="B40" s="330" t="str">
        <f>[6]cu!O38</f>
        <v>...</v>
      </c>
      <c r="C40" s="330" t="str">
        <f>[6]cu!P38</f>
        <v>...</v>
      </c>
      <c r="D40" s="330" t="str">
        <f>[6]cu!Q38</f>
        <v>...</v>
      </c>
      <c r="E40" s="330" t="str">
        <f>[6]cu!R38</f>
        <v>...</v>
      </c>
      <c r="F40" s="330" t="str">
        <f>[6]cu!S38</f>
        <v>...</v>
      </c>
      <c r="G40" s="330" t="e">
        <f>[6]cu!T38</f>
        <v>#VALUE!</v>
      </c>
      <c r="H40" s="330" t="e">
        <f>[6]cu!U38</f>
        <v>#VALUE!</v>
      </c>
      <c r="I40" s="330" t="e">
        <f>[6]cu!V38</f>
        <v>#VALUE!</v>
      </c>
      <c r="J40" s="330" t="s">
        <v>1</v>
      </c>
      <c r="K40" s="330" t="s">
        <v>1</v>
      </c>
      <c r="L40" s="330" t="s">
        <v>1</v>
      </c>
      <c r="M40" s="330" t="s">
        <v>1</v>
      </c>
      <c r="N40" s="330" t="s">
        <v>1</v>
      </c>
      <c r="Q40" s="329" t="s">
        <v>568</v>
      </c>
    </row>
    <row r="41" spans="1:17" ht="12" hidden="1" customHeight="1">
      <c r="A41" s="69" t="s">
        <v>567</v>
      </c>
      <c r="B41" s="330" t="str">
        <f>[6]cu!O39</f>
        <v>...</v>
      </c>
      <c r="C41" s="330" t="str">
        <f>[6]cu!P39</f>
        <v>...</v>
      </c>
      <c r="D41" s="330" t="str">
        <f>[6]cu!Q39</f>
        <v>...</v>
      </c>
      <c r="E41" s="330" t="str">
        <f>[6]cu!R39</f>
        <v>...</v>
      </c>
      <c r="F41" s="330" t="str">
        <f>[6]cu!S39</f>
        <v>...</v>
      </c>
      <c r="G41" s="330" t="e">
        <f>[6]cu!T39</f>
        <v>#VALUE!</v>
      </c>
      <c r="H41" s="330" t="e">
        <f>[6]cu!U39</f>
        <v>#VALUE!</v>
      </c>
      <c r="I41" s="330" t="e">
        <f>[6]cu!V39</f>
        <v>#VALUE!</v>
      </c>
      <c r="J41" s="330" t="s">
        <v>1</v>
      </c>
      <c r="K41" s="330" t="s">
        <v>1</v>
      </c>
      <c r="L41" s="330" t="s">
        <v>1</v>
      </c>
      <c r="M41" s="330" t="s">
        <v>1</v>
      </c>
      <c r="N41" s="330" t="s">
        <v>1</v>
      </c>
      <c r="Q41" s="329" t="s">
        <v>566</v>
      </c>
    </row>
    <row r="42" spans="1:17" ht="12" hidden="1" customHeight="1">
      <c r="A42" s="69" t="s">
        <v>563</v>
      </c>
      <c r="B42" s="330" t="str">
        <f>[6]cu!O40</f>
        <v>...</v>
      </c>
      <c r="C42" s="330" t="str">
        <f>[6]cu!P40</f>
        <v>...</v>
      </c>
      <c r="D42" s="330" t="str">
        <f>[6]cu!Q40</f>
        <v>...</v>
      </c>
      <c r="E42" s="330" t="str">
        <f>[6]cu!R40</f>
        <v>...</v>
      </c>
      <c r="F42" s="330" t="str">
        <f>[6]cu!S40</f>
        <v>...</v>
      </c>
      <c r="G42" s="330" t="e">
        <f>[6]cu!T40</f>
        <v>#VALUE!</v>
      </c>
      <c r="H42" s="330" t="e">
        <f>[6]cu!U40</f>
        <v>#VALUE!</v>
      </c>
      <c r="I42" s="330" t="e">
        <f>[6]cu!V40</f>
        <v>#VALUE!</v>
      </c>
      <c r="J42" s="330" t="s">
        <v>1</v>
      </c>
      <c r="K42" s="330" t="s">
        <v>1</v>
      </c>
      <c r="L42" s="330" t="s">
        <v>1</v>
      </c>
      <c r="M42" s="330" t="s">
        <v>1</v>
      </c>
      <c r="N42" s="330" t="s">
        <v>1</v>
      </c>
      <c r="Q42" s="329" t="s">
        <v>562</v>
      </c>
    </row>
    <row r="43" spans="1:17" ht="12" hidden="1" customHeight="1">
      <c r="A43" s="69" t="s">
        <v>561</v>
      </c>
      <c r="B43" s="330" t="str">
        <f>[6]cu!O41</f>
        <v>...</v>
      </c>
      <c r="C43" s="330" t="str">
        <f>[6]cu!P41</f>
        <v>...</v>
      </c>
      <c r="D43" s="330" t="str">
        <f>[6]cu!Q41</f>
        <v>...</v>
      </c>
      <c r="E43" s="330" t="str">
        <f>[6]cu!R41</f>
        <v>...</v>
      </c>
      <c r="F43" s="330" t="str">
        <f>[6]cu!S41</f>
        <v>...</v>
      </c>
      <c r="G43" s="330" t="e">
        <f>[6]cu!T41</f>
        <v>#VALUE!</v>
      </c>
      <c r="H43" s="330" t="e">
        <f>[6]cu!U41</f>
        <v>#VALUE!</v>
      </c>
      <c r="I43" s="330" t="e">
        <f>[6]cu!V41</f>
        <v>#VALUE!</v>
      </c>
      <c r="J43" s="330" t="s">
        <v>1</v>
      </c>
      <c r="K43" s="330" t="s">
        <v>1</v>
      </c>
      <c r="L43" s="330" t="s">
        <v>1</v>
      </c>
      <c r="M43" s="330" t="s">
        <v>1</v>
      </c>
      <c r="N43" s="330" t="s">
        <v>1</v>
      </c>
      <c r="Q43" s="329" t="s">
        <v>560</v>
      </c>
    </row>
    <row r="44" spans="1:17" ht="12" hidden="1" customHeight="1">
      <c r="A44" s="69" t="s">
        <v>565</v>
      </c>
      <c r="B44" s="330" t="str">
        <f>[6]cu!O42</f>
        <v>...</v>
      </c>
      <c r="C44" s="330" t="str">
        <f>[6]cu!P42</f>
        <v>...</v>
      </c>
      <c r="D44" s="330" t="str">
        <f>[6]cu!Q42</f>
        <v>...</v>
      </c>
      <c r="E44" s="330" t="str">
        <f>[6]cu!R42</f>
        <v>...</v>
      </c>
      <c r="F44" s="330" t="str">
        <f>[6]cu!S42</f>
        <v>...</v>
      </c>
      <c r="G44" s="330" t="e">
        <f>[6]cu!T42</f>
        <v>#VALUE!</v>
      </c>
      <c r="H44" s="330" t="e">
        <f>[6]cu!U42</f>
        <v>#VALUE!</v>
      </c>
      <c r="I44" s="330" t="e">
        <f>[6]cu!V42</f>
        <v>#VALUE!</v>
      </c>
      <c r="J44" s="330" t="s">
        <v>1</v>
      </c>
      <c r="K44" s="330" t="s">
        <v>1</v>
      </c>
      <c r="L44" s="330" t="s">
        <v>1</v>
      </c>
      <c r="M44" s="330" t="s">
        <v>1</v>
      </c>
      <c r="N44" s="330" t="s">
        <v>1</v>
      </c>
      <c r="Q44" s="329" t="s">
        <v>564</v>
      </c>
    </row>
    <row r="45" spans="1:17" ht="12" hidden="1" customHeight="1">
      <c r="A45" s="69" t="s">
        <v>563</v>
      </c>
      <c r="B45" s="330" t="str">
        <f>[6]cu!O43</f>
        <v>...</v>
      </c>
      <c r="C45" s="330" t="str">
        <f>[6]cu!P43</f>
        <v>...</v>
      </c>
      <c r="D45" s="330" t="str">
        <f>[6]cu!Q43</f>
        <v>...</v>
      </c>
      <c r="E45" s="330" t="str">
        <f>[6]cu!R43</f>
        <v>...</v>
      </c>
      <c r="F45" s="330" t="str">
        <f>[6]cu!S43</f>
        <v>...</v>
      </c>
      <c r="G45" s="330" t="e">
        <f>[6]cu!T43</f>
        <v>#VALUE!</v>
      </c>
      <c r="H45" s="330" t="e">
        <f>[6]cu!U43</f>
        <v>#VALUE!</v>
      </c>
      <c r="I45" s="330" t="e">
        <f>[6]cu!V43</f>
        <v>#VALUE!</v>
      </c>
      <c r="J45" s="330" t="s">
        <v>1</v>
      </c>
      <c r="K45" s="330" t="s">
        <v>1</v>
      </c>
      <c r="L45" s="330" t="s">
        <v>1</v>
      </c>
      <c r="M45" s="330" t="s">
        <v>1</v>
      </c>
      <c r="N45" s="330" t="s">
        <v>1</v>
      </c>
      <c r="Q45" s="329" t="s">
        <v>562</v>
      </c>
    </row>
    <row r="46" spans="1:17" ht="12" hidden="1" customHeight="1">
      <c r="A46" s="69" t="s">
        <v>561</v>
      </c>
      <c r="B46" s="330" t="str">
        <f>[6]cu!O44</f>
        <v>...</v>
      </c>
      <c r="C46" s="330" t="str">
        <f>[6]cu!P44</f>
        <v>...</v>
      </c>
      <c r="D46" s="330" t="str">
        <f>[6]cu!Q44</f>
        <v>...</v>
      </c>
      <c r="E46" s="330" t="str">
        <f>[6]cu!R44</f>
        <v>...</v>
      </c>
      <c r="F46" s="330" t="str">
        <f>[6]cu!S44</f>
        <v>...</v>
      </c>
      <c r="G46" s="330" t="e">
        <f>[6]cu!T44</f>
        <v>#VALUE!</v>
      </c>
      <c r="H46" s="330" t="e">
        <f>[6]cu!U44</f>
        <v>#VALUE!</v>
      </c>
      <c r="I46" s="330" t="e">
        <f>[6]cu!V44</f>
        <v>#VALUE!</v>
      </c>
      <c r="J46" s="330" t="s">
        <v>1</v>
      </c>
      <c r="K46" s="330" t="s">
        <v>1</v>
      </c>
      <c r="L46" s="330" t="s">
        <v>1</v>
      </c>
      <c r="M46" s="330" t="s">
        <v>1</v>
      </c>
      <c r="N46" s="330" t="s">
        <v>1</v>
      </c>
      <c r="Q46" s="329" t="s">
        <v>560</v>
      </c>
    </row>
    <row r="47" spans="1:17" ht="12" hidden="1" customHeight="1">
      <c r="A47" s="69" t="s">
        <v>559</v>
      </c>
      <c r="B47" s="330" t="str">
        <f>[6]cu!O45</f>
        <v>...</v>
      </c>
      <c r="C47" s="330" t="str">
        <f>[6]cu!P45</f>
        <v>...</v>
      </c>
      <c r="D47" s="330" t="str">
        <f>[6]cu!Q45</f>
        <v>...</v>
      </c>
      <c r="E47" s="330" t="str">
        <f>[6]cu!R45</f>
        <v>...</v>
      </c>
      <c r="F47" s="330" t="str">
        <f>[6]cu!S45</f>
        <v>...</v>
      </c>
      <c r="G47" s="330" t="e">
        <f>[6]cu!T45</f>
        <v>#VALUE!</v>
      </c>
      <c r="H47" s="330" t="e">
        <f>[6]cu!U45</f>
        <v>#VALUE!</v>
      </c>
      <c r="I47" s="330" t="e">
        <f>[6]cu!V45</f>
        <v>#VALUE!</v>
      </c>
      <c r="J47" s="330" t="s">
        <v>1</v>
      </c>
      <c r="K47" s="330" t="s">
        <v>1</v>
      </c>
      <c r="L47" s="330" t="s">
        <v>1</v>
      </c>
      <c r="M47" s="330" t="s">
        <v>1</v>
      </c>
      <c r="N47" s="330" t="s">
        <v>1</v>
      </c>
      <c r="Q47" s="329" t="s">
        <v>558</v>
      </c>
    </row>
    <row r="48" spans="1:17" ht="12" hidden="1" customHeight="1">
      <c r="A48" s="69" t="s">
        <v>551</v>
      </c>
      <c r="B48" s="330" t="str">
        <f>[6]cu!O46</f>
        <v>...</v>
      </c>
      <c r="C48" s="330" t="str">
        <f>[6]cu!P46</f>
        <v>...</v>
      </c>
      <c r="D48" s="330" t="str">
        <f>[6]cu!Q46</f>
        <v>...</v>
      </c>
      <c r="E48" s="330" t="str">
        <f>[6]cu!R46</f>
        <v>...</v>
      </c>
      <c r="F48" s="330" t="str">
        <f>[6]cu!S46</f>
        <v>...</v>
      </c>
      <c r="G48" s="330" t="e">
        <f>[6]cu!T46</f>
        <v>#VALUE!</v>
      </c>
      <c r="H48" s="330" t="e">
        <f>[6]cu!U46</f>
        <v>#VALUE!</v>
      </c>
      <c r="I48" s="330" t="e">
        <f>[6]cu!V46</f>
        <v>#VALUE!</v>
      </c>
      <c r="J48" s="330" t="s">
        <v>1</v>
      </c>
      <c r="K48" s="330" t="s">
        <v>1</v>
      </c>
      <c r="L48" s="330" t="s">
        <v>1</v>
      </c>
      <c r="M48" s="330" t="s">
        <v>1</v>
      </c>
      <c r="N48" s="330" t="s">
        <v>1</v>
      </c>
      <c r="Q48" s="329" t="s">
        <v>557</v>
      </c>
    </row>
    <row r="49" spans="1:18" ht="12" hidden="1" customHeight="1">
      <c r="A49" s="69" t="s">
        <v>549</v>
      </c>
      <c r="B49" s="330" t="str">
        <f>[6]cu!O47</f>
        <v>...</v>
      </c>
      <c r="C49" s="330" t="str">
        <f>[6]cu!P47</f>
        <v>...</v>
      </c>
      <c r="D49" s="330" t="str">
        <f>[6]cu!Q47</f>
        <v>...</v>
      </c>
      <c r="E49" s="330" t="str">
        <f>[6]cu!R47</f>
        <v>...</v>
      </c>
      <c r="F49" s="330" t="str">
        <f>[6]cu!S47</f>
        <v>...</v>
      </c>
      <c r="G49" s="330" t="e">
        <f>[6]cu!T47</f>
        <v>#VALUE!</v>
      </c>
      <c r="H49" s="330" t="e">
        <f>[6]cu!U47</f>
        <v>#VALUE!</v>
      </c>
      <c r="I49" s="330" t="e">
        <f>[6]cu!V47</f>
        <v>#VALUE!</v>
      </c>
      <c r="J49" s="330" t="s">
        <v>1</v>
      </c>
      <c r="K49" s="330" t="s">
        <v>1</v>
      </c>
      <c r="L49" s="330" t="s">
        <v>1</v>
      </c>
      <c r="M49" s="330" t="s">
        <v>1</v>
      </c>
      <c r="N49" s="330" t="s">
        <v>1</v>
      </c>
      <c r="Q49" s="329" t="s">
        <v>556</v>
      </c>
    </row>
    <row r="50" spans="1:18" ht="12" hidden="1" customHeight="1">
      <c r="A50" s="69" t="s">
        <v>547</v>
      </c>
      <c r="B50" s="330" t="str">
        <f>[6]cu!O48</f>
        <v>...</v>
      </c>
      <c r="C50" s="330" t="str">
        <f>[6]cu!P48</f>
        <v>...</v>
      </c>
      <c r="D50" s="330" t="str">
        <f>[6]cu!Q48</f>
        <v>...</v>
      </c>
      <c r="E50" s="330" t="str">
        <f>[6]cu!R48</f>
        <v>...</v>
      </c>
      <c r="F50" s="330" t="str">
        <f>[6]cu!S48</f>
        <v>...</v>
      </c>
      <c r="G50" s="330" t="e">
        <f>[6]cu!T48</f>
        <v>#VALUE!</v>
      </c>
      <c r="H50" s="330" t="e">
        <f>[6]cu!U48</f>
        <v>#VALUE!</v>
      </c>
      <c r="I50" s="330" t="e">
        <f>[6]cu!V48</f>
        <v>#VALUE!</v>
      </c>
      <c r="J50" s="330" t="s">
        <v>1</v>
      </c>
      <c r="K50" s="330" t="s">
        <v>1</v>
      </c>
      <c r="L50" s="330" t="s">
        <v>1</v>
      </c>
      <c r="M50" s="330" t="s">
        <v>1</v>
      </c>
      <c r="N50" s="330" t="s">
        <v>1</v>
      </c>
      <c r="Q50" s="329" t="s">
        <v>555</v>
      </c>
    </row>
    <row r="51" spans="1:18" ht="12" hidden="1" customHeight="1">
      <c r="A51" s="69" t="s">
        <v>545</v>
      </c>
      <c r="B51" s="330" t="str">
        <f>[6]cu!O49</f>
        <v>...</v>
      </c>
      <c r="C51" s="330" t="str">
        <f>[6]cu!P49</f>
        <v>...</v>
      </c>
      <c r="D51" s="330" t="str">
        <f>[6]cu!Q49</f>
        <v>...</v>
      </c>
      <c r="E51" s="330" t="str">
        <f>[6]cu!R49</f>
        <v>...</v>
      </c>
      <c r="F51" s="330" t="str">
        <f>[6]cu!S49</f>
        <v>...</v>
      </c>
      <c r="G51" s="330" t="e">
        <f>[6]cu!T49</f>
        <v>#VALUE!</v>
      </c>
      <c r="H51" s="330" t="e">
        <f>[6]cu!U49</f>
        <v>#VALUE!</v>
      </c>
      <c r="I51" s="330" t="e">
        <f>[6]cu!V49</f>
        <v>#VALUE!</v>
      </c>
      <c r="J51" s="330" t="s">
        <v>1</v>
      </c>
      <c r="K51" s="330" t="s">
        <v>1</v>
      </c>
      <c r="L51" s="330" t="s">
        <v>1</v>
      </c>
      <c r="M51" s="330" t="s">
        <v>1</v>
      </c>
      <c r="N51" s="330" t="s">
        <v>1</v>
      </c>
      <c r="Q51" s="329" t="s">
        <v>554</v>
      </c>
    </row>
    <row r="52" spans="1:18" ht="12" hidden="1" customHeight="1">
      <c r="A52" s="69" t="s">
        <v>553</v>
      </c>
      <c r="B52" s="330" t="str">
        <f>[6]cu!O50</f>
        <v>...</v>
      </c>
      <c r="C52" s="330" t="str">
        <f>[6]cu!P50</f>
        <v>...</v>
      </c>
      <c r="D52" s="330" t="str">
        <f>[6]cu!Q50</f>
        <v>...</v>
      </c>
      <c r="E52" s="330" t="str">
        <f>[6]cu!R50</f>
        <v>...</v>
      </c>
      <c r="F52" s="330" t="str">
        <f>[6]cu!S50</f>
        <v>...</v>
      </c>
      <c r="G52" s="330" t="e">
        <f>[6]cu!T50</f>
        <v>#VALUE!</v>
      </c>
      <c r="H52" s="330" t="e">
        <f>[6]cu!U50</f>
        <v>#VALUE!</v>
      </c>
      <c r="I52" s="330" t="e">
        <f>[6]cu!V50</f>
        <v>#VALUE!</v>
      </c>
      <c r="J52" s="330" t="s">
        <v>1</v>
      </c>
      <c r="K52" s="330" t="s">
        <v>1</v>
      </c>
      <c r="L52" s="330" t="s">
        <v>1</v>
      </c>
      <c r="M52" s="330" t="s">
        <v>1</v>
      </c>
      <c r="N52" s="330" t="s">
        <v>1</v>
      </c>
      <c r="Q52" s="329" t="s">
        <v>552</v>
      </c>
    </row>
    <row r="53" spans="1:18" ht="12" hidden="1" customHeight="1">
      <c r="A53" s="69" t="s">
        <v>551</v>
      </c>
      <c r="B53" s="330" t="str">
        <f>[6]cu!O51</f>
        <v>...</v>
      </c>
      <c r="C53" s="330" t="str">
        <f>[6]cu!P51</f>
        <v>...</v>
      </c>
      <c r="D53" s="330" t="str">
        <f>[6]cu!Q51</f>
        <v>...</v>
      </c>
      <c r="E53" s="330" t="str">
        <f>[6]cu!R51</f>
        <v>...</v>
      </c>
      <c r="F53" s="330" t="str">
        <f>[6]cu!S51</f>
        <v>...</v>
      </c>
      <c r="G53" s="330" t="e">
        <f>[6]cu!T51</f>
        <v>#VALUE!</v>
      </c>
      <c r="H53" s="330" t="e">
        <f>[6]cu!U51</f>
        <v>#VALUE!</v>
      </c>
      <c r="I53" s="330" t="e">
        <f>[6]cu!V51</f>
        <v>#VALUE!</v>
      </c>
      <c r="J53" s="330" t="s">
        <v>1</v>
      </c>
      <c r="K53" s="330" t="s">
        <v>1</v>
      </c>
      <c r="L53" s="330" t="s">
        <v>1</v>
      </c>
      <c r="M53" s="330" t="s">
        <v>1</v>
      </c>
      <c r="N53" s="330" t="s">
        <v>1</v>
      </c>
      <c r="Q53" s="329" t="s">
        <v>550</v>
      </c>
    </row>
    <row r="54" spans="1:18" ht="12" hidden="1" customHeight="1">
      <c r="A54" s="69" t="s">
        <v>549</v>
      </c>
      <c r="B54" s="330" t="str">
        <f>[6]cu!O52</f>
        <v>...</v>
      </c>
      <c r="C54" s="330" t="str">
        <f>[6]cu!P52</f>
        <v>...</v>
      </c>
      <c r="D54" s="330" t="str">
        <f>[6]cu!Q52</f>
        <v>...</v>
      </c>
      <c r="E54" s="330" t="str">
        <f>[6]cu!R52</f>
        <v>...</v>
      </c>
      <c r="F54" s="330" t="str">
        <f>[6]cu!S52</f>
        <v>...</v>
      </c>
      <c r="G54" s="330" t="e">
        <f>[6]cu!T52</f>
        <v>#VALUE!</v>
      </c>
      <c r="H54" s="330" t="e">
        <f>[6]cu!U52</f>
        <v>#VALUE!</v>
      </c>
      <c r="I54" s="330" t="e">
        <f>[6]cu!V52</f>
        <v>#VALUE!</v>
      </c>
      <c r="J54" s="330" t="s">
        <v>1</v>
      </c>
      <c r="K54" s="330" t="s">
        <v>1</v>
      </c>
      <c r="L54" s="330" t="s">
        <v>1</v>
      </c>
      <c r="M54" s="330" t="s">
        <v>1</v>
      </c>
      <c r="N54" s="330" t="s">
        <v>1</v>
      </c>
      <c r="Q54" s="329" t="s">
        <v>548</v>
      </c>
    </row>
    <row r="55" spans="1:18" ht="12" hidden="1" customHeight="1">
      <c r="A55" s="69" t="s">
        <v>547</v>
      </c>
      <c r="B55" s="330" t="str">
        <f>[6]cu!O53</f>
        <v>...</v>
      </c>
      <c r="C55" s="330" t="str">
        <f>[6]cu!P53</f>
        <v>...</v>
      </c>
      <c r="D55" s="330" t="str">
        <f>[6]cu!Q53</f>
        <v>...</v>
      </c>
      <c r="E55" s="330" t="str">
        <f>[6]cu!R53</f>
        <v>...</v>
      </c>
      <c r="F55" s="330" t="str">
        <f>[6]cu!S53</f>
        <v>...</v>
      </c>
      <c r="G55" s="330" t="e">
        <f>[6]cu!T53</f>
        <v>#VALUE!</v>
      </c>
      <c r="H55" s="330" t="e">
        <f>[6]cu!U53</f>
        <v>#VALUE!</v>
      </c>
      <c r="I55" s="330" t="e">
        <f>[6]cu!V53</f>
        <v>#VALUE!</v>
      </c>
      <c r="J55" s="330" t="s">
        <v>1</v>
      </c>
      <c r="K55" s="330" t="s">
        <v>1</v>
      </c>
      <c r="L55" s="330" t="s">
        <v>1</v>
      </c>
      <c r="M55" s="330" t="s">
        <v>1</v>
      </c>
      <c r="N55" s="330" t="s">
        <v>1</v>
      </c>
      <c r="Q55" s="329" t="s">
        <v>546</v>
      </c>
    </row>
    <row r="56" spans="1:18" ht="12" hidden="1" customHeight="1">
      <c r="A56" s="69" t="s">
        <v>545</v>
      </c>
      <c r="B56" s="330" t="str">
        <f>[6]cu!O54</f>
        <v>...</v>
      </c>
      <c r="C56" s="330" t="str">
        <f>[6]cu!P54</f>
        <v>...</v>
      </c>
      <c r="D56" s="330" t="str">
        <f>[6]cu!Q54</f>
        <v>...</v>
      </c>
      <c r="E56" s="330" t="str">
        <f>[6]cu!R54</f>
        <v>...</v>
      </c>
      <c r="F56" s="330" t="str">
        <f>[6]cu!S54</f>
        <v>...</v>
      </c>
      <c r="G56" s="330" t="e">
        <f>[6]cu!T54</f>
        <v>#VALUE!</v>
      </c>
      <c r="H56" s="330" t="e">
        <f>[6]cu!U54</f>
        <v>#VALUE!</v>
      </c>
      <c r="I56" s="330" t="e">
        <f>[6]cu!V54</f>
        <v>#VALUE!</v>
      </c>
      <c r="J56" s="330" t="s">
        <v>1</v>
      </c>
      <c r="K56" s="330" t="s">
        <v>1</v>
      </c>
      <c r="L56" s="330" t="s">
        <v>1</v>
      </c>
      <c r="M56" s="330" t="s">
        <v>1</v>
      </c>
      <c r="N56" s="330" t="s">
        <v>1</v>
      </c>
      <c r="Q56" s="329" t="s">
        <v>544</v>
      </c>
    </row>
    <row r="57" spans="1:18" ht="12" hidden="1" customHeight="1">
      <c r="A57" s="69" t="s">
        <v>543</v>
      </c>
      <c r="B57" s="330" t="str">
        <f>[6]cu!O55</f>
        <v>...</v>
      </c>
      <c r="C57" s="330" t="str">
        <f>[6]cu!P55</f>
        <v>...</v>
      </c>
      <c r="D57" s="330" t="str">
        <f>[6]cu!Q55</f>
        <v>...</v>
      </c>
      <c r="E57" s="330" t="str">
        <f>[6]cu!R55</f>
        <v>...</v>
      </c>
      <c r="F57" s="330" t="str">
        <f>[6]cu!S55</f>
        <v>...</v>
      </c>
      <c r="G57" s="330" t="e">
        <f>[6]cu!T55</f>
        <v>#VALUE!</v>
      </c>
      <c r="H57" s="330" t="e">
        <f>[6]cu!U55</f>
        <v>#VALUE!</v>
      </c>
      <c r="I57" s="330" t="e">
        <f>[6]cu!V55</f>
        <v>#VALUE!</v>
      </c>
      <c r="J57" s="330" t="s">
        <v>1</v>
      </c>
      <c r="K57" s="330" t="s">
        <v>1</v>
      </c>
      <c r="L57" s="330" t="s">
        <v>1</v>
      </c>
      <c r="M57" s="330" t="s">
        <v>1</v>
      </c>
      <c r="N57" s="330" t="s">
        <v>1</v>
      </c>
      <c r="Q57" s="329" t="s">
        <v>542</v>
      </c>
    </row>
    <row r="58" spans="1:18" ht="12" customHeight="1">
      <c r="A58" s="69" t="s">
        <v>541</v>
      </c>
      <c r="B58" s="330">
        <f>[6]cu!O56</f>
        <v>109.246</v>
      </c>
      <c r="C58" s="330">
        <f>[6]cu!P56</f>
        <v>-10.8</v>
      </c>
      <c r="D58" s="330">
        <f>[6]cu!Q56</f>
        <v>-43</v>
      </c>
      <c r="E58" s="330">
        <f>[6]cu!R56</f>
        <v>220</v>
      </c>
      <c r="F58" s="330">
        <f>[6]cu!S56</f>
        <v>916</v>
      </c>
      <c r="G58" s="330" t="str">
        <f>[6]cu!T56</f>
        <v>…</v>
      </c>
      <c r="H58" s="330" t="str">
        <f>[6]cu!U56</f>
        <v>…</v>
      </c>
      <c r="I58" s="330" t="str">
        <f>[6]cu!V56</f>
        <v>…</v>
      </c>
      <c r="J58" s="330" t="s">
        <v>1</v>
      </c>
      <c r="K58" s="330" t="s">
        <v>1</v>
      </c>
      <c r="L58" s="330" t="s">
        <v>1</v>
      </c>
      <c r="M58" s="330" t="s">
        <v>1</v>
      </c>
      <c r="N58" s="330" t="s">
        <v>1</v>
      </c>
      <c r="Q58" s="329" t="s">
        <v>540</v>
      </c>
    </row>
    <row r="59" spans="1:18" ht="12" customHeight="1">
      <c r="A59" s="69" t="s">
        <v>539</v>
      </c>
      <c r="B59" s="330">
        <f>[6]cu!O57</f>
        <v>-109.246</v>
      </c>
      <c r="C59" s="330">
        <f>[6]cu!P57</f>
        <v>10.8</v>
      </c>
      <c r="D59" s="330">
        <f>[6]cu!Q57</f>
        <v>43</v>
      </c>
      <c r="E59" s="330">
        <f>[6]cu!R57</f>
        <v>-220</v>
      </c>
      <c r="F59" s="330">
        <f>[6]cu!S57</f>
        <v>-916</v>
      </c>
      <c r="G59" s="330" t="str">
        <f>[6]cu!T57</f>
        <v>…</v>
      </c>
      <c r="H59" s="330" t="str">
        <f>[6]cu!U57</f>
        <v>…</v>
      </c>
      <c r="I59" s="330" t="str">
        <f>[6]cu!V57</f>
        <v>…</v>
      </c>
      <c r="J59" s="330" t="s">
        <v>1</v>
      </c>
      <c r="K59" s="330" t="s">
        <v>1</v>
      </c>
      <c r="L59" s="330" t="s">
        <v>1</v>
      </c>
      <c r="M59" s="330" t="s">
        <v>1</v>
      </c>
      <c r="N59" s="330" t="s">
        <v>1</v>
      </c>
      <c r="Q59" s="329" t="s">
        <v>538</v>
      </c>
    </row>
    <row r="60" spans="1:18" ht="12" customHeight="1">
      <c r="A60" s="69" t="s">
        <v>537</v>
      </c>
      <c r="B60" s="330">
        <f>[6]cu!O58</f>
        <v>-109.246</v>
      </c>
      <c r="C60" s="330">
        <f>[6]cu!P58</f>
        <v>10.8</v>
      </c>
      <c r="D60" s="330">
        <f>[6]cu!Q58</f>
        <v>43</v>
      </c>
      <c r="E60" s="330">
        <f>[6]cu!R58</f>
        <v>-220</v>
      </c>
      <c r="F60" s="330">
        <f>[6]cu!S58</f>
        <v>-916</v>
      </c>
      <c r="G60" s="330" t="str">
        <f>[6]cu!T58</f>
        <v>…</v>
      </c>
      <c r="H60" s="330" t="str">
        <f>[6]cu!U58</f>
        <v>…</v>
      </c>
      <c r="I60" s="330" t="str">
        <f>[6]cu!V58</f>
        <v>…</v>
      </c>
      <c r="J60" s="330" t="s">
        <v>1</v>
      </c>
      <c r="K60" s="330" t="s">
        <v>1</v>
      </c>
      <c r="L60" s="330" t="s">
        <v>1</v>
      </c>
      <c r="M60" s="330" t="s">
        <v>1</v>
      </c>
      <c r="N60" s="330" t="s">
        <v>1</v>
      </c>
      <c r="Q60" s="329" t="s">
        <v>536</v>
      </c>
    </row>
    <row r="61" spans="1:18" ht="12" hidden="1" customHeight="1">
      <c r="A61" s="69" t="s">
        <v>535</v>
      </c>
      <c r="B61" s="330">
        <f>[6]cu!O59</f>
        <v>0</v>
      </c>
      <c r="C61" s="330">
        <f>[6]cu!P59</f>
        <v>0</v>
      </c>
      <c r="D61" s="330">
        <f>[6]cu!Q59</f>
        <v>0</v>
      </c>
      <c r="E61" s="330">
        <f>[6]cu!R59</f>
        <v>0</v>
      </c>
      <c r="F61" s="330">
        <f>[6]cu!S59</f>
        <v>0</v>
      </c>
      <c r="G61" s="330" t="str">
        <f>[6]cu!T59</f>
        <v>…</v>
      </c>
      <c r="H61" s="330" t="str">
        <f>[6]cu!U59</f>
        <v>…</v>
      </c>
      <c r="I61" s="330" t="str">
        <f>[6]cu!V59</f>
        <v>…</v>
      </c>
      <c r="J61" s="330" t="s">
        <v>1</v>
      </c>
      <c r="K61" s="330" t="s">
        <v>1</v>
      </c>
      <c r="L61" s="330" t="s">
        <v>1</v>
      </c>
      <c r="M61" s="330" t="s">
        <v>1</v>
      </c>
      <c r="N61" s="330" t="s">
        <v>1</v>
      </c>
      <c r="Q61" s="329" t="s">
        <v>534</v>
      </c>
    </row>
    <row r="62" spans="1:18" ht="12" hidden="1" customHeight="1">
      <c r="A62" s="69" t="s">
        <v>533</v>
      </c>
      <c r="B62" s="330">
        <f>[6]cu!O60</f>
        <v>0</v>
      </c>
      <c r="C62" s="330">
        <f>[6]cu!P60</f>
        <v>0</v>
      </c>
      <c r="D62" s="330">
        <f>[6]cu!Q60</f>
        <v>0</v>
      </c>
      <c r="E62" s="330">
        <f>[6]cu!R60</f>
        <v>0</v>
      </c>
      <c r="F62" s="330">
        <f>[6]cu!S60</f>
        <v>0</v>
      </c>
      <c r="G62" s="330" t="str">
        <f>[6]cu!T60</f>
        <v>…</v>
      </c>
      <c r="H62" s="330" t="str">
        <f>[6]cu!U60</f>
        <v>…</v>
      </c>
      <c r="I62" s="330" t="str">
        <f>[6]cu!V60</f>
        <v>…</v>
      </c>
      <c r="J62" s="330" t="s">
        <v>1</v>
      </c>
      <c r="K62" s="330" t="s">
        <v>1</v>
      </c>
      <c r="L62" s="330" t="s">
        <v>1</v>
      </c>
      <c r="M62" s="330" t="s">
        <v>1</v>
      </c>
      <c r="N62" s="330" t="s">
        <v>1</v>
      </c>
      <c r="Q62" s="329" t="s">
        <v>532</v>
      </c>
    </row>
    <row r="63" spans="1:18" ht="12" customHeight="1">
      <c r="A63" s="328"/>
      <c r="B63" s="326"/>
      <c r="C63" s="326"/>
      <c r="D63" s="326"/>
      <c r="E63" s="326"/>
      <c r="F63" s="326"/>
      <c r="G63" s="326"/>
      <c r="H63" s="326"/>
      <c r="I63" s="326"/>
      <c r="J63" s="327"/>
      <c r="K63" s="327"/>
      <c r="L63" s="327"/>
      <c r="M63" s="327"/>
      <c r="N63" s="327"/>
      <c r="O63" s="326"/>
      <c r="P63" s="326"/>
      <c r="Q63" s="326"/>
      <c r="R63" s="326"/>
    </row>
    <row r="64" spans="1:18" ht="12" customHeight="1">
      <c r="A64" s="325"/>
    </row>
    <row r="65" spans="1:1" ht="12" customHeight="1">
      <c r="A65" s="323" t="str">
        <f>[5]!F_01_E</f>
        <v>Fuente: Comisión Económica para América Latina y el Caribe (CEPAL), sobre la base de cifras oficiales.</v>
      </c>
    </row>
    <row r="66" spans="1:1" ht="12" customHeight="1">
      <c r="A66" s="324" t="str">
        <f>"a/" &amp; [5]!N_406_E</f>
        <v>a/ Versión analítica, elaborada sobre la base de Fondo Monetario Internacional, Manual de Balanza de pagos, quinta edición.</v>
      </c>
    </row>
    <row r="67" spans="1:1" ht="12" customHeight="1">
      <c r="A67" s="323"/>
    </row>
    <row r="68" spans="1:1" ht="12" customHeight="1">
      <c r="A68" s="323" t="str">
        <f>[5]!F_01_I</f>
        <v>Source: Economic Commission for Latin America and the Caribbean (ECLAC), on the basis of official figures.</v>
      </c>
    </row>
    <row r="69" spans="1:1" ht="12" customHeight="1">
      <c r="A69" s="324" t="str">
        <f>"a/" &amp; [5]!N_406_I</f>
        <v>a/ Analitical version, on the basis of International Monetary Fund, Balance of Payments Manual, fifth edition.</v>
      </c>
    </row>
    <row r="70" spans="1:1" ht="12" customHeight="1">
      <c r="A70" s="323"/>
    </row>
  </sheetData>
  <pageMargins left="0" right="0" top="0" bottom="0" header="0" footer="0"/>
  <pageSetup scale="81" orientation="landscape" r:id="rId1"/>
  <headerFooter alignWithMargins="0">
    <oddFooter>&amp;R&amp;A 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transitionEvaluation="1" codeName="Sheet8" enableFormatConditionsCalculation="0">
    <pageSetUpPr fitToPage="1"/>
  </sheetPr>
  <dimension ref="A1:P37"/>
  <sheetViews>
    <sheetView showGridLines="0" workbookViewId="0"/>
  </sheetViews>
  <sheetFormatPr defaultColWidth="11.28515625" defaultRowHeight="13.2" customHeight="1"/>
  <cols>
    <col min="1" max="1" width="34" style="70" customWidth="1"/>
    <col min="2" max="14" width="8.85546875" style="30" customWidth="1"/>
    <col min="15" max="15" width="2" style="30" customWidth="1"/>
    <col min="16" max="16" width="34.140625" style="30" customWidth="1"/>
    <col min="17" max="16384" width="11.28515625" style="30"/>
  </cols>
  <sheetData>
    <row r="1" spans="1:16" ht="13.2" customHeight="1">
      <c r="A1" s="404" t="s">
        <v>78</v>
      </c>
      <c r="P1" s="82"/>
    </row>
    <row r="2" spans="1:16" ht="13.2" customHeight="1">
      <c r="A2" s="64" t="s">
        <v>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P2" s="89" t="s">
        <v>7</v>
      </c>
    </row>
    <row r="3" spans="1:16" ht="13.2" customHeight="1">
      <c r="A3" s="31" t="s">
        <v>197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7"/>
      <c r="M3" s="7"/>
      <c r="N3" s="7"/>
      <c r="P3" s="31" t="s">
        <v>196</v>
      </c>
    </row>
    <row r="4" spans="1:16" ht="13.2" customHeight="1">
      <c r="A4" s="84" t="s">
        <v>169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7"/>
      <c r="M4" s="7"/>
      <c r="N4" s="7"/>
      <c r="P4" s="84" t="s">
        <v>170</v>
      </c>
    </row>
    <row r="5" spans="1:16" ht="13.2" customHeight="1">
      <c r="A5" s="183"/>
      <c r="B5" s="47"/>
      <c r="C5" s="47"/>
      <c r="D5" s="47"/>
      <c r="E5" s="47"/>
      <c r="F5" s="47"/>
      <c r="G5" s="47"/>
      <c r="H5" s="47"/>
      <c r="I5" s="7"/>
      <c r="J5" s="7"/>
      <c r="K5" s="7"/>
      <c r="L5" s="7"/>
      <c r="M5" s="7"/>
      <c r="N5" s="7"/>
      <c r="P5" s="183"/>
    </row>
    <row r="6" spans="1:16" ht="13.2" customHeight="1">
      <c r="A6" s="177"/>
      <c r="B6" s="62">
        <v>2000</v>
      </c>
      <c r="C6" s="62">
        <v>2001</v>
      </c>
      <c r="D6" s="62">
        <v>2002</v>
      </c>
      <c r="E6" s="62">
        <v>2003</v>
      </c>
      <c r="F6" s="62">
        <v>2004</v>
      </c>
      <c r="G6" s="62">
        <v>2005</v>
      </c>
      <c r="H6" s="62">
        <v>2006</v>
      </c>
      <c r="I6" s="62">
        <v>2007</v>
      </c>
      <c r="J6" s="62">
        <v>2008</v>
      </c>
      <c r="K6" s="62">
        <v>2009</v>
      </c>
      <c r="L6" s="180">
        <v>2010</v>
      </c>
      <c r="M6" s="161">
        <v>2011</v>
      </c>
      <c r="N6" s="161">
        <v>2012</v>
      </c>
      <c r="O6" s="62"/>
      <c r="P6" s="62"/>
    </row>
    <row r="7" spans="1:16" ht="24" customHeight="1"/>
    <row r="8" spans="1:16" s="58" customFormat="1" ht="13.2" customHeight="1">
      <c r="A8" s="150" t="s">
        <v>66</v>
      </c>
      <c r="B8" s="152">
        <v>1675.259</v>
      </c>
      <c r="C8" s="152">
        <v>1621.8910000000001</v>
      </c>
      <c r="D8" s="151">
        <v>1421.6579999999999</v>
      </c>
      <c r="E8" s="152">
        <v>1671.6310000000001</v>
      </c>
      <c r="F8" s="153">
        <v>2332.1179999999999</v>
      </c>
      <c r="G8" s="154">
        <v>2159.453</v>
      </c>
      <c r="H8" s="155">
        <v>2924.6000000000004</v>
      </c>
      <c r="I8" s="155">
        <v>3685.7000000000003</v>
      </c>
      <c r="J8" s="155">
        <v>3664.1570000000002</v>
      </c>
      <c r="K8" s="155">
        <v>2863.0039999999999</v>
      </c>
      <c r="L8" s="155">
        <v>4549.5326448600008</v>
      </c>
      <c r="M8" s="155">
        <v>6041</v>
      </c>
      <c r="N8" s="155" t="s">
        <v>6</v>
      </c>
      <c r="P8" s="188" t="s">
        <v>28</v>
      </c>
    </row>
    <row r="9" spans="1:16" ht="13.2" customHeight="1">
      <c r="A9" s="132"/>
      <c r="B9" s="135"/>
      <c r="C9" s="135"/>
      <c r="D9" s="135"/>
      <c r="E9" s="135"/>
      <c r="F9" s="136"/>
      <c r="G9" s="137"/>
      <c r="H9" s="138"/>
      <c r="I9" s="138"/>
      <c r="J9" s="138"/>
      <c r="K9" s="138"/>
      <c r="L9" s="138"/>
      <c r="M9" s="138"/>
      <c r="N9" s="138"/>
      <c r="P9" s="189"/>
    </row>
    <row r="10" spans="1:16" ht="13.2" customHeight="1">
      <c r="A10" s="132" t="s">
        <v>192</v>
      </c>
      <c r="B10" s="14"/>
      <c r="C10" s="14"/>
      <c r="D10" s="14"/>
      <c r="E10" s="14"/>
      <c r="F10" s="133"/>
      <c r="G10" s="133"/>
      <c r="H10" s="133"/>
      <c r="I10" s="133"/>
      <c r="J10" s="133"/>
      <c r="K10" s="133"/>
      <c r="L10" s="133"/>
      <c r="M10" s="133"/>
      <c r="N10" s="133"/>
      <c r="P10" s="190" t="s">
        <v>193</v>
      </c>
    </row>
    <row r="11" spans="1:16" ht="13.2" customHeight="1">
      <c r="A11" s="139" t="s">
        <v>246</v>
      </c>
      <c r="B11" s="32">
        <v>86.570999999999998</v>
      </c>
      <c r="C11" s="32">
        <v>79.599000000000004</v>
      </c>
      <c r="D11" s="32">
        <v>97.239000000000004</v>
      </c>
      <c r="E11" s="32">
        <v>63.689</v>
      </c>
      <c r="F11" s="133">
        <v>87.96</v>
      </c>
      <c r="G11" s="32">
        <v>70.941000000000003</v>
      </c>
      <c r="H11" s="134">
        <v>62.633000000000003</v>
      </c>
      <c r="I11" s="134">
        <v>82.363</v>
      </c>
      <c r="J11" s="134">
        <v>73.62</v>
      </c>
      <c r="K11" s="134">
        <v>45.680999999999997</v>
      </c>
      <c r="L11" s="134">
        <v>59.628399999999999</v>
      </c>
      <c r="M11" s="134">
        <v>65.917299999999997</v>
      </c>
      <c r="N11" s="134" t="s">
        <v>6</v>
      </c>
      <c r="P11" s="70" t="s">
        <v>258</v>
      </c>
    </row>
    <row r="12" spans="1:16" ht="13.2" customHeight="1">
      <c r="A12" s="139" t="s">
        <v>247</v>
      </c>
      <c r="B12" s="32">
        <v>0.65400000000000003</v>
      </c>
      <c r="C12" s="32">
        <v>0.70899999999999996</v>
      </c>
      <c r="D12" s="32">
        <v>0.54100000000000004</v>
      </c>
      <c r="E12" s="32">
        <v>0.69399999999999995</v>
      </c>
      <c r="F12" s="133">
        <v>0.498</v>
      </c>
      <c r="G12" s="32">
        <v>1.123</v>
      </c>
      <c r="H12" s="134">
        <v>0.93100000000000005</v>
      </c>
      <c r="I12" s="134">
        <v>1.026</v>
      </c>
      <c r="J12" s="134">
        <v>0.13800000000000001</v>
      </c>
      <c r="K12" s="134">
        <v>0.10199999999999999</v>
      </c>
      <c r="L12" s="134">
        <v>1.3800000000000002E-2</v>
      </c>
      <c r="M12" s="134">
        <v>8.9599999999999999E-2</v>
      </c>
      <c r="N12" s="134" t="s">
        <v>6</v>
      </c>
      <c r="P12" s="70" t="s">
        <v>259</v>
      </c>
    </row>
    <row r="13" spans="1:16" ht="13.2" customHeight="1">
      <c r="A13" s="139" t="s">
        <v>248</v>
      </c>
      <c r="B13" s="32">
        <v>12.926</v>
      </c>
      <c r="C13" s="32">
        <v>11.766</v>
      </c>
      <c r="D13" s="32">
        <v>7.6040000000000001</v>
      </c>
      <c r="E13" s="32">
        <v>9.3160000000000007</v>
      </c>
      <c r="F13" s="133">
        <v>8.8940000000000001</v>
      </c>
      <c r="G13" s="32">
        <v>5.1180000000000003</v>
      </c>
      <c r="H13" s="134">
        <v>5.7290000000000001</v>
      </c>
      <c r="I13" s="134">
        <v>3.6930000000000001</v>
      </c>
      <c r="J13" s="134">
        <v>1.601</v>
      </c>
      <c r="K13" s="134">
        <v>0.78400000000000003</v>
      </c>
      <c r="L13" s="134">
        <v>1.3997999999999999</v>
      </c>
      <c r="M13" s="134">
        <v>0.69189999999999996</v>
      </c>
      <c r="N13" s="134" t="s">
        <v>6</v>
      </c>
      <c r="P13" s="70" t="s">
        <v>260</v>
      </c>
    </row>
    <row r="14" spans="1:16" ht="13.2" customHeight="1">
      <c r="A14" s="139" t="s">
        <v>249</v>
      </c>
      <c r="B14" s="32">
        <v>76.34</v>
      </c>
      <c r="C14" s="32">
        <v>49.889000000000003</v>
      </c>
      <c r="D14" s="32">
        <v>22.087</v>
      </c>
      <c r="E14" s="32">
        <v>44.375</v>
      </c>
      <c r="F14" s="133">
        <v>63.88</v>
      </c>
      <c r="G14" s="32">
        <v>32.976999999999997</v>
      </c>
      <c r="H14" s="134">
        <v>22.623000000000001</v>
      </c>
      <c r="I14" s="134">
        <v>27.949000000000002</v>
      </c>
      <c r="J14" s="134">
        <v>24.501000000000001</v>
      </c>
      <c r="K14" s="134">
        <v>26.984000000000002</v>
      </c>
      <c r="L14" s="134">
        <v>22.5579</v>
      </c>
      <c r="M14" s="134">
        <v>26.974299999999999</v>
      </c>
      <c r="N14" s="134" t="s">
        <v>6</v>
      </c>
      <c r="P14" s="190" t="s">
        <v>261</v>
      </c>
    </row>
    <row r="15" spans="1:16" ht="13.2" customHeight="1">
      <c r="A15" s="139" t="s">
        <v>250</v>
      </c>
      <c r="B15" s="32">
        <v>447.67599999999999</v>
      </c>
      <c r="C15" s="32">
        <v>548.59799999999996</v>
      </c>
      <c r="D15" s="32">
        <v>441.51</v>
      </c>
      <c r="E15" s="32">
        <v>281.74700000000001</v>
      </c>
      <c r="F15" s="133">
        <v>267.78399999999999</v>
      </c>
      <c r="G15" s="32">
        <v>149.649</v>
      </c>
      <c r="H15" s="32">
        <v>215.80199999999999</v>
      </c>
      <c r="I15" s="32">
        <v>193.684</v>
      </c>
      <c r="J15" s="32">
        <v>223.03100000000001</v>
      </c>
      <c r="K15" s="32">
        <v>215.56800000000001</v>
      </c>
      <c r="L15" s="32">
        <v>256.62870000000004</v>
      </c>
      <c r="M15" s="134">
        <v>373.94130000000001</v>
      </c>
      <c r="N15" s="134" t="s">
        <v>6</v>
      </c>
      <c r="P15" s="190" t="s">
        <v>262</v>
      </c>
    </row>
    <row r="16" spans="1:16" ht="13.2" customHeight="1">
      <c r="A16" s="139" t="s">
        <v>251</v>
      </c>
      <c r="B16" s="32">
        <v>5.8310000000000004</v>
      </c>
      <c r="C16" s="32">
        <v>5.75</v>
      </c>
      <c r="D16" s="32">
        <v>6.0250000000000004</v>
      </c>
      <c r="E16" s="32">
        <v>13.18</v>
      </c>
      <c r="F16" s="32">
        <v>12.813000000000001</v>
      </c>
      <c r="G16" s="32">
        <v>4.4560000000000004</v>
      </c>
      <c r="H16" s="134">
        <v>6.4550000000000001</v>
      </c>
      <c r="I16" s="134">
        <v>7.0449999999999999</v>
      </c>
      <c r="J16" s="134">
        <v>10.356</v>
      </c>
      <c r="K16" s="134">
        <v>9.4090000000000007</v>
      </c>
      <c r="L16" s="134">
        <v>8.5594999999999999</v>
      </c>
      <c r="M16" s="134">
        <v>15.546700000000001</v>
      </c>
      <c r="N16" s="134" t="s">
        <v>6</v>
      </c>
      <c r="P16" s="70" t="s">
        <v>263</v>
      </c>
    </row>
    <row r="17" spans="1:16" ht="13.2" customHeight="1">
      <c r="A17" s="139" t="s">
        <v>252</v>
      </c>
      <c r="B17" s="32">
        <v>13.286</v>
      </c>
      <c r="C17" s="32">
        <v>15.084</v>
      </c>
      <c r="D17" s="32">
        <v>18.013999999999999</v>
      </c>
      <c r="E17" s="32">
        <v>22.786999999999999</v>
      </c>
      <c r="F17" s="133">
        <v>26.608000000000001</v>
      </c>
      <c r="G17" s="32">
        <v>24.995999999999999</v>
      </c>
      <c r="H17" s="134">
        <v>26.241</v>
      </c>
      <c r="I17" s="134">
        <v>50.981000000000002</v>
      </c>
      <c r="J17" s="134">
        <v>83.421999999999997</v>
      </c>
      <c r="K17" s="134">
        <v>69.542000000000002</v>
      </c>
      <c r="L17" s="134">
        <v>82.641999999999996</v>
      </c>
      <c r="M17" s="134">
        <v>92.334999999999994</v>
      </c>
      <c r="N17" s="134" t="s">
        <v>6</v>
      </c>
      <c r="P17" s="190" t="s">
        <v>264</v>
      </c>
    </row>
    <row r="18" spans="1:16" ht="13.2" customHeight="1">
      <c r="A18" s="139" t="s">
        <v>253</v>
      </c>
      <c r="B18" s="32">
        <v>19.945</v>
      </c>
      <c r="C18" s="32">
        <v>21.966999999999999</v>
      </c>
      <c r="D18" s="32">
        <v>21.164999999999999</v>
      </c>
      <c r="E18" s="32">
        <v>18.206</v>
      </c>
      <c r="F18" s="133">
        <v>10.564</v>
      </c>
      <c r="G18" s="32">
        <v>10.743</v>
      </c>
      <c r="H18" s="134">
        <v>6.0839999999999996</v>
      </c>
      <c r="I18" s="134">
        <v>6.8280000000000003</v>
      </c>
      <c r="J18" s="134">
        <v>5.4320000000000004</v>
      </c>
      <c r="K18" s="134">
        <v>7.5990000000000002</v>
      </c>
      <c r="L18" s="134">
        <v>5.4077999999999999</v>
      </c>
      <c r="M18" s="134">
        <v>4.4302999999999999</v>
      </c>
      <c r="N18" s="134" t="s">
        <v>6</v>
      </c>
      <c r="P18" s="70" t="s">
        <v>265</v>
      </c>
    </row>
    <row r="19" spans="1:16" ht="13.2" customHeight="1">
      <c r="A19" s="139" t="s">
        <v>254</v>
      </c>
      <c r="B19" s="32">
        <v>140.346</v>
      </c>
      <c r="C19" s="32">
        <v>192.602</v>
      </c>
      <c r="D19" s="32">
        <v>122.616</v>
      </c>
      <c r="E19" s="32">
        <v>195.98</v>
      </c>
      <c r="F19" s="133">
        <v>202.44</v>
      </c>
      <c r="G19" s="32">
        <v>209.535</v>
      </c>
      <c r="H19" s="134">
        <v>236.78800000000001</v>
      </c>
      <c r="I19" s="134">
        <v>226.084</v>
      </c>
      <c r="J19" s="134">
        <v>225.417</v>
      </c>
      <c r="K19" s="134">
        <v>201.74700000000001</v>
      </c>
      <c r="L19" s="134">
        <v>193.3314</v>
      </c>
      <c r="M19" s="134">
        <v>215.78800000000001</v>
      </c>
      <c r="N19" s="134" t="s">
        <v>6</v>
      </c>
      <c r="P19" s="190" t="s">
        <v>266</v>
      </c>
    </row>
    <row r="20" spans="1:16" ht="13.2" customHeight="1">
      <c r="A20" s="139" t="s">
        <v>255</v>
      </c>
      <c r="B20" s="32">
        <v>25.951000000000001</v>
      </c>
      <c r="C20" s="32">
        <v>34.414000000000001</v>
      </c>
      <c r="D20" s="32">
        <v>51.332000000000001</v>
      </c>
      <c r="E20" s="32">
        <v>33.643000000000001</v>
      </c>
      <c r="F20" s="32">
        <v>26.018000000000001</v>
      </c>
      <c r="G20" s="32">
        <v>39.085000000000001</v>
      </c>
      <c r="H20" s="134">
        <v>69.962999999999994</v>
      </c>
      <c r="I20" s="134">
        <v>90.179000000000002</v>
      </c>
      <c r="J20" s="134">
        <v>69.097999999999999</v>
      </c>
      <c r="K20" s="134">
        <v>124.455</v>
      </c>
      <c r="L20" s="134">
        <v>118.21080000000001</v>
      </c>
      <c r="M20" s="134">
        <v>158.86370000000002</v>
      </c>
      <c r="N20" s="134" t="s">
        <v>6</v>
      </c>
      <c r="P20" s="190" t="s">
        <v>267</v>
      </c>
    </row>
    <row r="21" spans="1:16" ht="13.2" customHeight="1">
      <c r="A21" s="139" t="s">
        <v>256</v>
      </c>
      <c r="B21" s="32">
        <v>22.213999999999999</v>
      </c>
      <c r="C21" s="32">
        <v>28.074999999999999</v>
      </c>
      <c r="D21" s="32">
        <v>34.950000000000003</v>
      </c>
      <c r="E21" s="32">
        <v>33.887</v>
      </c>
      <c r="F21" s="133">
        <v>32.338999999999999</v>
      </c>
      <c r="G21" s="32">
        <v>39.334000000000003</v>
      </c>
      <c r="H21" s="134">
        <v>39.116999999999997</v>
      </c>
      <c r="I21" s="134">
        <v>43.908000000000001</v>
      </c>
      <c r="J21" s="134">
        <v>46.058999999999997</v>
      </c>
      <c r="K21" s="134">
        <v>42.149000000000001</v>
      </c>
      <c r="L21" s="134">
        <v>34.105800000000002</v>
      </c>
      <c r="M21" s="134">
        <v>35.370100000000001</v>
      </c>
      <c r="N21" s="134" t="s">
        <v>6</v>
      </c>
      <c r="P21" s="190" t="s">
        <v>268</v>
      </c>
    </row>
    <row r="22" spans="1:16" ht="13.2" customHeight="1">
      <c r="A22" s="139" t="s">
        <v>257</v>
      </c>
      <c r="B22" s="32">
        <v>61.484000000000002</v>
      </c>
      <c r="C22" s="32">
        <v>39.542000000000002</v>
      </c>
      <c r="D22" s="32">
        <v>39.554000000000002</v>
      </c>
      <c r="E22" s="32">
        <v>34.488999999999997</v>
      </c>
      <c r="F22" s="133">
        <v>35.975000000000001</v>
      </c>
      <c r="G22" s="32">
        <v>43.848999999999997</v>
      </c>
      <c r="H22" s="134">
        <v>43.238</v>
      </c>
      <c r="I22" s="134">
        <v>56.901000000000003</v>
      </c>
      <c r="J22" s="134">
        <v>76.905000000000001</v>
      </c>
      <c r="K22" s="134">
        <v>43.994</v>
      </c>
      <c r="L22" s="134">
        <v>71.374300000000005</v>
      </c>
      <c r="M22" s="134">
        <v>96.2624</v>
      </c>
      <c r="N22" s="134" t="s">
        <v>6</v>
      </c>
      <c r="P22" s="190" t="s">
        <v>269</v>
      </c>
    </row>
    <row r="23" spans="1:16" ht="13.2" customHeight="1">
      <c r="A23" s="71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spans="1:16" ht="13.2" customHeight="1">
      <c r="P24" s="190"/>
    </row>
    <row r="25" spans="1:16" ht="13.2" customHeight="1">
      <c r="A25" s="87" t="s">
        <v>84</v>
      </c>
    </row>
    <row r="26" spans="1:16" ht="13.2" customHeight="1">
      <c r="A26" s="69" t="s">
        <v>198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</row>
    <row r="27" spans="1:16" ht="13.2" customHeight="1">
      <c r="F27" s="59"/>
      <c r="G27" s="59"/>
      <c r="H27" s="59"/>
      <c r="I27" s="59"/>
      <c r="J27" s="59"/>
      <c r="K27" s="59"/>
      <c r="L27" s="59"/>
      <c r="M27" s="59"/>
      <c r="N27" s="59"/>
    </row>
    <row r="28" spans="1:16" ht="13.2" customHeight="1">
      <c r="A28" s="182" t="s">
        <v>82</v>
      </c>
    </row>
    <row r="29" spans="1:16" ht="13.2" customHeight="1">
      <c r="A29" s="70" t="s">
        <v>199</v>
      </c>
    </row>
    <row r="31" spans="1:16" ht="13.2" customHeight="1">
      <c r="A31" s="35"/>
    </row>
    <row r="32" spans="1:16" ht="13.2" customHeight="1">
      <c r="A32" s="166"/>
    </row>
    <row r="33" spans="1:14" ht="13.2" customHeight="1">
      <c r="A33" s="166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</row>
    <row r="34" spans="1:14" ht="13.2" customHeight="1">
      <c r="A34" s="166"/>
    </row>
    <row r="35" spans="1:14" ht="13.2" customHeight="1">
      <c r="A35" s="166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</row>
    <row r="36" spans="1:14" ht="13.2" customHeight="1">
      <c r="A36" s="167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</row>
    <row r="37" spans="1:14" ht="13.2" customHeight="1"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</sheetData>
  <phoneticPr fontId="0" type="noConversion"/>
  <pageMargins left="0.7" right="0.7" top="0.75" bottom="0.75" header="0.3" footer="0.3"/>
  <pageSetup scale="7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transitionEvaluation="1" codeName="Sheet9" enableFormatConditionsCalculation="0">
    <pageSetUpPr fitToPage="1"/>
  </sheetPr>
  <dimension ref="A1:P217"/>
  <sheetViews>
    <sheetView showGridLines="0" workbookViewId="0">
      <selection activeCell="H3" sqref="H3"/>
    </sheetView>
  </sheetViews>
  <sheetFormatPr defaultColWidth="11.28515625" defaultRowHeight="13.2" customHeight="1"/>
  <cols>
    <col min="1" max="1" width="37.5703125" style="65" customWidth="1"/>
    <col min="2" max="14" width="8.85546875" style="24" customWidth="1"/>
    <col min="15" max="15" width="2.140625" style="24" customWidth="1"/>
    <col min="16" max="16" width="48.140625" style="24" customWidth="1"/>
    <col min="17" max="16384" width="11.28515625" style="24"/>
  </cols>
  <sheetData>
    <row r="1" spans="1:16" ht="13.2" customHeight="1">
      <c r="A1" s="403" t="s">
        <v>30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P1" s="81"/>
    </row>
    <row r="2" spans="1:16" s="2" customFormat="1" ht="13.2" customHeight="1">
      <c r="A2" s="64" t="s">
        <v>7</v>
      </c>
      <c r="B2" s="7"/>
      <c r="C2" s="7"/>
      <c r="D2" s="7"/>
      <c r="E2" s="19"/>
      <c r="P2" s="89" t="s">
        <v>7</v>
      </c>
    </row>
    <row r="3" spans="1:16" ht="13.2" customHeight="1">
      <c r="A3" s="25" t="s">
        <v>200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P3" s="25" t="s">
        <v>201</v>
      </c>
    </row>
    <row r="4" spans="1:16" ht="13.2" customHeight="1">
      <c r="A4" s="84" t="s">
        <v>16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30"/>
      <c r="P4" s="84" t="s">
        <v>31</v>
      </c>
    </row>
    <row r="5" spans="1:16" ht="13.2" customHeight="1">
      <c r="A5" s="183"/>
      <c r="B5" s="156"/>
      <c r="C5" s="156"/>
      <c r="D5" s="156"/>
      <c r="E5" s="156"/>
      <c r="F5" s="156"/>
      <c r="G5" s="156"/>
      <c r="H5" s="156"/>
      <c r="I5" s="156"/>
      <c r="J5" s="156"/>
      <c r="K5" s="157"/>
      <c r="L5" s="157"/>
      <c r="M5" s="157"/>
      <c r="N5" s="157"/>
      <c r="O5" s="30"/>
      <c r="P5" s="183"/>
    </row>
    <row r="6" spans="1:16" ht="13.2" customHeight="1">
      <c r="A6" s="178"/>
      <c r="B6" s="55">
        <v>2000</v>
      </c>
      <c r="C6" s="55">
        <v>2001</v>
      </c>
      <c r="D6" s="55">
        <v>2002</v>
      </c>
      <c r="E6" s="54">
        <v>2003</v>
      </c>
      <c r="F6" s="54">
        <v>2004</v>
      </c>
      <c r="G6" s="57">
        <v>2005</v>
      </c>
      <c r="H6" s="85">
        <v>2006</v>
      </c>
      <c r="I6" s="85">
        <v>2007</v>
      </c>
      <c r="J6" s="85">
        <v>2008</v>
      </c>
      <c r="K6" s="85">
        <v>2009</v>
      </c>
      <c r="L6" s="85">
        <v>2010</v>
      </c>
      <c r="M6" s="85">
        <v>2011</v>
      </c>
      <c r="N6" s="85">
        <v>2012</v>
      </c>
      <c r="O6" s="62" t="s">
        <v>0</v>
      </c>
      <c r="P6" s="57"/>
    </row>
    <row r="7" spans="1:16" s="2" customFormat="1" ht="24" customHeight="1">
      <c r="A7" s="66"/>
      <c r="B7" s="27"/>
      <c r="C7" s="28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P7" s="29"/>
    </row>
    <row r="8" spans="1:16" s="225" customFormat="1" ht="13.2" customHeight="1">
      <c r="A8" s="147" t="s">
        <v>99</v>
      </c>
      <c r="B8" s="223">
        <v>4795.6000000000004</v>
      </c>
      <c r="C8" s="222">
        <v>4793.2</v>
      </c>
      <c r="D8" s="224">
        <v>4140.8</v>
      </c>
      <c r="E8" s="224">
        <v>4612.6000000000004</v>
      </c>
      <c r="F8" s="224">
        <v>5562</v>
      </c>
      <c r="G8" s="224">
        <v>7604.3</v>
      </c>
      <c r="H8" s="224">
        <v>9497.9</v>
      </c>
      <c r="I8" s="224">
        <v>10079.200000000001</v>
      </c>
      <c r="J8" s="224">
        <v>14234.1</v>
      </c>
      <c r="K8" s="224">
        <v>8906</v>
      </c>
      <c r="L8" s="224">
        <v>10644.300000000001</v>
      </c>
      <c r="M8" s="224">
        <v>13956</v>
      </c>
      <c r="N8" s="224" t="s">
        <v>6</v>
      </c>
      <c r="P8" s="184" t="s">
        <v>100</v>
      </c>
    </row>
    <row r="9" spans="1:16" s="2" customFormat="1" ht="13.2" customHeight="1">
      <c r="A9" s="66"/>
      <c r="B9" s="159"/>
      <c r="C9" s="28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P9" s="29"/>
    </row>
    <row r="10" spans="1:16" s="2" customFormat="1" ht="13.2" customHeight="1">
      <c r="A10" s="26" t="s">
        <v>75</v>
      </c>
      <c r="B10" s="159">
        <v>1006.6</v>
      </c>
      <c r="C10" s="28">
        <v>1079.2</v>
      </c>
      <c r="D10" s="28">
        <v>1035.7</v>
      </c>
      <c r="E10" s="3">
        <v>1158.7</v>
      </c>
      <c r="F10" s="3">
        <v>1360.2</v>
      </c>
      <c r="G10" s="3">
        <v>1694.2</v>
      </c>
      <c r="H10" s="3">
        <v>2141.6</v>
      </c>
      <c r="I10" s="3">
        <v>2133.8000000000002</v>
      </c>
      <c r="J10" s="3">
        <v>2562.6</v>
      </c>
      <c r="K10" s="3">
        <v>1787.7</v>
      </c>
      <c r="L10" s="3">
        <v>1531.7</v>
      </c>
      <c r="M10" s="3">
        <v>1829.6</v>
      </c>
      <c r="N10" s="3" t="s">
        <v>6</v>
      </c>
      <c r="P10" s="185" t="s">
        <v>85</v>
      </c>
    </row>
    <row r="11" spans="1:16" s="2" customFormat="1" ht="13.2" customHeight="1">
      <c r="A11" s="60" t="s">
        <v>136</v>
      </c>
      <c r="B11" s="159"/>
      <c r="C11" s="28"/>
      <c r="D11" s="28"/>
      <c r="E11" s="3"/>
      <c r="F11" s="3"/>
      <c r="G11" s="3"/>
      <c r="H11" s="3"/>
      <c r="I11" s="3"/>
      <c r="J11" s="3"/>
      <c r="K11" s="3"/>
      <c r="L11" s="3"/>
      <c r="M11" s="3"/>
      <c r="N11" s="3"/>
      <c r="P11" s="185" t="s">
        <v>137</v>
      </c>
    </row>
    <row r="12" spans="1:16" s="2" customFormat="1" ht="13.2" customHeight="1">
      <c r="A12" s="61" t="s">
        <v>86</v>
      </c>
      <c r="B12" s="159">
        <v>100.77200000000001</v>
      </c>
      <c r="C12" s="28">
        <v>98.921000000000006</v>
      </c>
      <c r="D12" s="3">
        <v>120.16</v>
      </c>
      <c r="E12" s="3">
        <v>85.061999999999998</v>
      </c>
      <c r="F12" s="3">
        <v>170.43299999999999</v>
      </c>
      <c r="G12" s="3">
        <v>246.12299999999999</v>
      </c>
      <c r="H12" s="3">
        <v>172.43700000000001</v>
      </c>
      <c r="I12" s="3">
        <v>229.239</v>
      </c>
      <c r="J12" s="3">
        <v>478.83</v>
      </c>
      <c r="K12" s="3">
        <v>238.411</v>
      </c>
      <c r="L12" s="3">
        <v>219.41920000000002</v>
      </c>
      <c r="M12" s="3">
        <v>292.65540000000004</v>
      </c>
      <c r="N12" s="3" t="s">
        <v>6</v>
      </c>
      <c r="P12" s="186" t="s">
        <v>77</v>
      </c>
    </row>
    <row r="13" spans="1:16" s="2" customFormat="1" ht="13.2" customHeight="1">
      <c r="A13" s="61" t="s">
        <v>70</v>
      </c>
      <c r="B13" s="159">
        <v>127.211</v>
      </c>
      <c r="C13" s="3">
        <v>100.551</v>
      </c>
      <c r="D13" s="3">
        <v>78.319000000000003</v>
      </c>
      <c r="E13" s="3">
        <v>104.30500000000001</v>
      </c>
      <c r="F13" s="3">
        <v>86.266999999999996</v>
      </c>
      <c r="G13" s="3">
        <v>97.259</v>
      </c>
      <c r="H13" s="3">
        <v>115.625</v>
      </c>
      <c r="I13" s="3">
        <v>128.85300000000001</v>
      </c>
      <c r="J13" s="3">
        <v>272.702</v>
      </c>
      <c r="K13" s="3">
        <v>189.77099999999999</v>
      </c>
      <c r="L13" s="3">
        <v>205.6422</v>
      </c>
      <c r="M13" s="3">
        <v>323.41359999999997</v>
      </c>
      <c r="N13" s="3" t="s">
        <v>6</v>
      </c>
      <c r="P13" s="60" t="s">
        <v>89</v>
      </c>
    </row>
    <row r="14" spans="1:16" s="2" customFormat="1" ht="13.2" customHeight="1">
      <c r="A14" s="61" t="s">
        <v>67</v>
      </c>
      <c r="B14" s="159">
        <v>72.091999999999999</v>
      </c>
      <c r="C14" s="28">
        <v>43.871000000000002</v>
      </c>
      <c r="D14" s="3">
        <v>53.959000000000003</v>
      </c>
      <c r="E14" s="3">
        <v>50.813000000000002</v>
      </c>
      <c r="F14" s="3">
        <v>81.212000000000003</v>
      </c>
      <c r="G14" s="3">
        <v>116.43600000000001</v>
      </c>
      <c r="H14" s="3">
        <v>98.346000000000004</v>
      </c>
      <c r="I14" s="3">
        <v>140.77500000000001</v>
      </c>
      <c r="J14" s="3">
        <v>234.18600000000001</v>
      </c>
      <c r="K14" s="3">
        <v>200.06700000000001</v>
      </c>
      <c r="L14" s="3">
        <v>104.07339999999999</v>
      </c>
      <c r="M14" s="3">
        <v>185.0951</v>
      </c>
      <c r="N14" s="3" t="s">
        <v>6</v>
      </c>
      <c r="P14" s="186" t="s">
        <v>87</v>
      </c>
    </row>
    <row r="15" spans="1:16" s="2" customFormat="1" ht="13.2" customHeight="1">
      <c r="A15" s="61" t="s">
        <v>68</v>
      </c>
      <c r="B15" s="159">
        <v>39.273000000000003</v>
      </c>
      <c r="C15" s="28">
        <v>62.036999999999999</v>
      </c>
      <c r="D15" s="3">
        <v>74.784000000000006</v>
      </c>
      <c r="E15" s="3">
        <v>76.138000000000005</v>
      </c>
      <c r="F15" s="3">
        <v>103.06</v>
      </c>
      <c r="G15" s="3">
        <v>109.565</v>
      </c>
      <c r="H15" s="3">
        <v>118.75</v>
      </c>
      <c r="I15" s="3">
        <v>148.869</v>
      </c>
      <c r="J15" s="3">
        <v>165.846</v>
      </c>
      <c r="K15" s="3">
        <v>155.971</v>
      </c>
      <c r="L15" s="3">
        <v>134.7371</v>
      </c>
      <c r="M15" s="3">
        <v>172.1738</v>
      </c>
      <c r="N15" s="3" t="s">
        <v>6</v>
      </c>
      <c r="P15" s="186" t="s">
        <v>81</v>
      </c>
    </row>
    <row r="16" spans="1:16" s="2" customFormat="1" ht="13.2" customHeight="1">
      <c r="A16" s="61" t="s">
        <v>101</v>
      </c>
      <c r="B16" s="159">
        <v>30.574000000000002</v>
      </c>
      <c r="C16" s="28">
        <v>32.055999999999997</v>
      </c>
      <c r="D16" s="3">
        <v>28.324000000000002</v>
      </c>
      <c r="E16" s="3">
        <v>29.202999999999999</v>
      </c>
      <c r="F16" s="3">
        <v>47.619</v>
      </c>
      <c r="G16" s="3">
        <v>43.994999999999997</v>
      </c>
      <c r="H16" s="3">
        <v>57.66</v>
      </c>
      <c r="I16" s="3">
        <v>57.045999999999999</v>
      </c>
      <c r="J16" s="3">
        <v>62.911999999999999</v>
      </c>
      <c r="K16" s="3">
        <v>81.638999999999996</v>
      </c>
      <c r="L16" s="3">
        <v>78.12769999999999</v>
      </c>
      <c r="M16" s="3">
        <v>81.424999999999997</v>
      </c>
      <c r="N16" s="3" t="s">
        <v>6</v>
      </c>
      <c r="P16" s="186" t="s">
        <v>118</v>
      </c>
    </row>
    <row r="17" spans="1:16" s="2" customFormat="1" ht="13.2" customHeight="1">
      <c r="A17" s="61" t="s">
        <v>102</v>
      </c>
      <c r="B17" s="159">
        <v>12.41</v>
      </c>
      <c r="C17" s="28">
        <v>13.65</v>
      </c>
      <c r="D17" s="3">
        <v>23.547999999999998</v>
      </c>
      <c r="E17" s="3">
        <v>30.515000000000001</v>
      </c>
      <c r="F17" s="3">
        <v>45.786999999999999</v>
      </c>
      <c r="G17" s="3">
        <v>43.154000000000003</v>
      </c>
      <c r="H17" s="3">
        <v>28.387</v>
      </c>
      <c r="I17" s="3">
        <v>40.551000000000002</v>
      </c>
      <c r="J17" s="3">
        <v>58.494</v>
      </c>
      <c r="K17" s="3">
        <v>37.188000000000002</v>
      </c>
      <c r="L17" s="3">
        <v>25.074400000000001</v>
      </c>
      <c r="M17" s="3">
        <v>24.6599</v>
      </c>
      <c r="N17" s="3" t="s">
        <v>6</v>
      </c>
      <c r="P17" s="60" t="s">
        <v>119</v>
      </c>
    </row>
    <row r="18" spans="1:16" s="2" customFormat="1" ht="13.2" customHeight="1">
      <c r="A18" s="61" t="s">
        <v>69</v>
      </c>
      <c r="B18" s="159">
        <v>112.187</v>
      </c>
      <c r="C18" s="28">
        <v>119.155</v>
      </c>
      <c r="D18" s="3">
        <v>78.771000000000001</v>
      </c>
      <c r="E18" s="3">
        <v>93.778000000000006</v>
      </c>
      <c r="F18" s="3">
        <v>106.166</v>
      </c>
      <c r="G18" s="3">
        <v>123.724</v>
      </c>
      <c r="H18" s="3">
        <v>111.44799999999999</v>
      </c>
      <c r="I18" s="3" t="s">
        <v>6</v>
      </c>
      <c r="J18" s="3">
        <v>148.18299999999999</v>
      </c>
      <c r="K18" s="3">
        <v>116.357</v>
      </c>
      <c r="L18" s="3">
        <v>69.340699999999998</v>
      </c>
      <c r="M18" s="3">
        <v>86.897100000000009</v>
      </c>
      <c r="N18" s="3" t="s">
        <v>6</v>
      </c>
      <c r="P18" s="60" t="s">
        <v>88</v>
      </c>
    </row>
    <row r="19" spans="1:16" s="2" customFormat="1" ht="13.2" customHeight="1">
      <c r="A19" s="61" t="s">
        <v>71</v>
      </c>
      <c r="B19" s="159">
        <v>75.754999999999995</v>
      </c>
      <c r="C19" s="159">
        <v>72.396000000000001</v>
      </c>
      <c r="D19" s="3">
        <v>57.603000000000002</v>
      </c>
      <c r="E19" s="3">
        <v>79.846000000000004</v>
      </c>
      <c r="F19" s="3">
        <v>68.757000000000005</v>
      </c>
      <c r="G19" s="3">
        <v>87.367999999999995</v>
      </c>
      <c r="H19" s="3">
        <v>101.46899999999999</v>
      </c>
      <c r="I19" s="3">
        <v>113.039</v>
      </c>
      <c r="J19" s="3">
        <v>165.483</v>
      </c>
      <c r="K19" s="3">
        <v>124.80500000000001</v>
      </c>
      <c r="L19" s="3">
        <v>103.49850000000001</v>
      </c>
      <c r="M19" s="3">
        <v>115.13539999999999</v>
      </c>
      <c r="N19" s="3" t="s">
        <v>6</v>
      </c>
      <c r="P19" s="60" t="s">
        <v>90</v>
      </c>
    </row>
    <row r="20" spans="1:16" s="2" customFormat="1" ht="13.2" customHeight="1">
      <c r="A20" s="61"/>
      <c r="B20" s="159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P20" s="187"/>
    </row>
    <row r="21" spans="1:16" s="2" customFormat="1" ht="13.2" customHeight="1">
      <c r="A21" s="26" t="s">
        <v>76</v>
      </c>
      <c r="B21" s="159">
        <v>3132.8</v>
      </c>
      <c r="C21" s="28">
        <v>3033.7</v>
      </c>
      <c r="D21" s="3">
        <v>2544.1999999999998</v>
      </c>
      <c r="E21" s="3">
        <v>2867.5</v>
      </c>
      <c r="F21" s="3">
        <v>3465.3</v>
      </c>
      <c r="G21" s="3">
        <v>4639.3</v>
      </c>
      <c r="H21" s="3">
        <v>5445.4</v>
      </c>
      <c r="I21" s="3">
        <v>6073.9</v>
      </c>
      <c r="J21" s="3">
        <v>9807.7999999999993</v>
      </c>
      <c r="K21" s="3">
        <v>5993.6</v>
      </c>
      <c r="L21" s="3">
        <v>8074</v>
      </c>
      <c r="M21" s="3">
        <v>11081.9</v>
      </c>
      <c r="N21" s="3" t="s">
        <v>6</v>
      </c>
      <c r="P21" s="187" t="s">
        <v>91</v>
      </c>
    </row>
    <row r="22" spans="1:16" s="2" customFormat="1" ht="13.2" customHeight="1">
      <c r="A22" s="60" t="s">
        <v>136</v>
      </c>
      <c r="B22" s="159"/>
      <c r="C22" s="28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P22" s="185" t="s">
        <v>137</v>
      </c>
    </row>
    <row r="23" spans="1:16" s="2" customFormat="1" ht="13.2" customHeight="1">
      <c r="A23" s="60" t="s">
        <v>11</v>
      </c>
      <c r="B23" s="159">
        <v>1137.4179999999999</v>
      </c>
      <c r="C23" s="28">
        <v>950.93700000000001</v>
      </c>
      <c r="D23" s="3">
        <v>868.86900000000003</v>
      </c>
      <c r="E23" s="3">
        <v>996.27200000000005</v>
      </c>
      <c r="F23" s="3">
        <v>1310.421</v>
      </c>
      <c r="G23" s="3">
        <v>1945.5129999999999</v>
      </c>
      <c r="H23" s="3">
        <v>2286.5720000000001</v>
      </c>
      <c r="I23" s="3">
        <v>2382.884</v>
      </c>
      <c r="J23" s="3">
        <v>4561.7979999999998</v>
      </c>
      <c r="K23" s="3">
        <v>2650.384</v>
      </c>
      <c r="L23" s="3">
        <v>4529.66</v>
      </c>
      <c r="M23" s="3">
        <v>6370.1360000000004</v>
      </c>
      <c r="N23" s="3" t="s">
        <v>6</v>
      </c>
      <c r="P23" s="60" t="s">
        <v>92</v>
      </c>
    </row>
    <row r="24" spans="1:16" s="2" customFormat="1" ht="13.2" customHeight="1">
      <c r="A24" s="60" t="s">
        <v>72</v>
      </c>
      <c r="B24" s="159">
        <v>76.808999999999997</v>
      </c>
      <c r="C24" s="28">
        <v>84.388999999999996</v>
      </c>
      <c r="D24" s="3">
        <v>83.527000000000001</v>
      </c>
      <c r="E24" s="3">
        <v>97.064999999999998</v>
      </c>
      <c r="F24" s="3">
        <v>99.272999999999996</v>
      </c>
      <c r="G24" s="3">
        <v>101.26600000000001</v>
      </c>
      <c r="H24" s="3">
        <v>113.374</v>
      </c>
      <c r="I24" s="3">
        <v>122.544</v>
      </c>
      <c r="J24" s="3">
        <v>158.37200000000001</v>
      </c>
      <c r="K24" s="3">
        <v>103.63</v>
      </c>
      <c r="L24" s="3">
        <v>120.8844</v>
      </c>
      <c r="M24" s="3">
        <v>145.74220000000003</v>
      </c>
      <c r="N24" s="3" t="s">
        <v>6</v>
      </c>
      <c r="P24" s="60" t="s">
        <v>93</v>
      </c>
    </row>
    <row r="25" spans="1:16" s="2" customFormat="1" ht="13.2" customHeight="1">
      <c r="A25" s="60" t="s">
        <v>73</v>
      </c>
      <c r="B25" s="159">
        <v>36.875999999999998</v>
      </c>
      <c r="C25" s="28">
        <v>40.963000000000001</v>
      </c>
      <c r="D25" s="3">
        <v>33.018000000000001</v>
      </c>
      <c r="E25" s="3">
        <v>33.517000000000003</v>
      </c>
      <c r="F25" s="3">
        <v>42.39</v>
      </c>
      <c r="G25" s="3">
        <v>64.305999999999997</v>
      </c>
      <c r="H25" s="3">
        <v>87.646000000000001</v>
      </c>
      <c r="I25" s="3">
        <v>72.161000000000001</v>
      </c>
      <c r="J25" s="3">
        <v>84.382000000000005</v>
      </c>
      <c r="K25" s="3">
        <v>44.548000000000002</v>
      </c>
      <c r="L25" s="3">
        <v>62.297599999999996</v>
      </c>
      <c r="M25" s="3">
        <v>67.531100000000009</v>
      </c>
      <c r="N25" s="3" t="s">
        <v>6</v>
      </c>
      <c r="P25" s="60" t="s">
        <v>94</v>
      </c>
    </row>
    <row r="26" spans="1:16" s="2" customFormat="1" ht="13.2" customHeight="1">
      <c r="A26" s="60" t="s">
        <v>12</v>
      </c>
      <c r="B26" s="159">
        <v>31.997</v>
      </c>
      <c r="C26" s="159">
        <v>37.505000000000003</v>
      </c>
      <c r="D26" s="159">
        <v>21.317</v>
      </c>
      <c r="E26" s="159">
        <v>29.452999999999999</v>
      </c>
      <c r="F26" s="159">
        <v>38.764000000000003</v>
      </c>
      <c r="G26" s="159">
        <v>56.430999999999997</v>
      </c>
      <c r="H26" s="159">
        <v>64.323999999999998</v>
      </c>
      <c r="I26" s="159">
        <v>82.403000000000006</v>
      </c>
      <c r="J26" s="159">
        <v>99.828999999999994</v>
      </c>
      <c r="K26" s="159">
        <v>57.424999999999997</v>
      </c>
      <c r="L26" s="159">
        <v>62.515800000000006</v>
      </c>
      <c r="M26" s="3">
        <v>76.388499999999993</v>
      </c>
      <c r="N26" s="3" t="s">
        <v>6</v>
      </c>
      <c r="P26" s="60" t="s">
        <v>95</v>
      </c>
    </row>
    <row r="27" spans="1:16" s="2" customFormat="1" ht="13.2" customHeight="1">
      <c r="A27" s="60" t="s">
        <v>74</v>
      </c>
      <c r="B27" s="159">
        <v>46.774999999999999</v>
      </c>
      <c r="C27" s="159">
        <v>42.676000000000002</v>
      </c>
      <c r="D27" s="159">
        <v>33.378999999999998</v>
      </c>
      <c r="E27" s="159">
        <v>31.952999999999999</v>
      </c>
      <c r="F27" s="159">
        <v>45.314</v>
      </c>
      <c r="G27" s="159">
        <v>62.844000000000001</v>
      </c>
      <c r="H27" s="159">
        <v>64.054000000000002</v>
      </c>
      <c r="I27" s="159">
        <v>52.076999999999998</v>
      </c>
      <c r="J27" s="159">
        <v>116.88500000000001</v>
      </c>
      <c r="K27" s="159">
        <v>54.042999999999999</v>
      </c>
      <c r="L27" s="159">
        <v>84.717300000000009</v>
      </c>
      <c r="M27" s="3">
        <v>121.42610000000001</v>
      </c>
      <c r="N27" s="3" t="s">
        <v>6</v>
      </c>
      <c r="P27" s="60" t="s">
        <v>96</v>
      </c>
    </row>
    <row r="28" spans="1:16" s="2" customFormat="1" ht="13.2" customHeight="1">
      <c r="A28" s="61"/>
      <c r="B28" s="159"/>
      <c r="C28" s="28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P28" s="187"/>
    </row>
    <row r="29" spans="1:16" s="2" customFormat="1" ht="13.2" customHeight="1">
      <c r="A29" s="26" t="s">
        <v>98</v>
      </c>
      <c r="B29" s="159">
        <v>656.2</v>
      </c>
      <c r="C29" s="28">
        <v>680.3</v>
      </c>
      <c r="D29" s="3">
        <v>560.9</v>
      </c>
      <c r="E29" s="3">
        <v>586.4</v>
      </c>
      <c r="F29" s="3">
        <v>736.5</v>
      </c>
      <c r="G29" s="3">
        <v>1270.8</v>
      </c>
      <c r="H29" s="3">
        <v>1910.9</v>
      </c>
      <c r="I29" s="3">
        <v>1871.5</v>
      </c>
      <c r="J29" s="3">
        <v>1863.7</v>
      </c>
      <c r="K29" s="3">
        <v>1124.7</v>
      </c>
      <c r="L29" s="3">
        <v>1038.5999999999999</v>
      </c>
      <c r="M29" s="3">
        <v>1044.5</v>
      </c>
      <c r="N29" s="3" t="s">
        <v>6</v>
      </c>
      <c r="P29" s="187" t="s">
        <v>97</v>
      </c>
    </row>
    <row r="30" spans="1:16" s="2" customFormat="1" ht="13.2" customHeight="1">
      <c r="A30" s="60" t="s">
        <v>136</v>
      </c>
      <c r="B30" s="159"/>
      <c r="C30" s="28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P30" s="185" t="s">
        <v>137</v>
      </c>
    </row>
    <row r="31" spans="1:16" s="2" customFormat="1" ht="13.2" customHeight="1">
      <c r="A31" s="60" t="s">
        <v>103</v>
      </c>
      <c r="B31" s="140">
        <v>6.5039999999999996</v>
      </c>
      <c r="C31" s="140">
        <v>9.0549999999999997</v>
      </c>
      <c r="D31" s="3">
        <v>5.9269999999999996</v>
      </c>
      <c r="E31" s="3">
        <v>7.5490000000000004</v>
      </c>
      <c r="F31" s="3">
        <v>5.4749999999999996</v>
      </c>
      <c r="G31" s="3">
        <v>10.920999999999999</v>
      </c>
      <c r="H31" s="3">
        <v>9.2669999999999995</v>
      </c>
      <c r="I31" s="3">
        <v>22.34</v>
      </c>
      <c r="J31" s="3">
        <v>19.175999999999998</v>
      </c>
      <c r="K31" s="3">
        <v>7.4080000000000004</v>
      </c>
      <c r="L31" s="3">
        <v>9.6361000000000008</v>
      </c>
      <c r="M31" s="3">
        <v>25.6919</v>
      </c>
      <c r="N31" s="3" t="s">
        <v>6</v>
      </c>
      <c r="P31" s="60" t="s">
        <v>120</v>
      </c>
    </row>
    <row r="32" spans="1:16" s="2" customFormat="1" ht="13.2" customHeight="1">
      <c r="A32" s="60" t="s">
        <v>176</v>
      </c>
      <c r="B32" s="140">
        <v>0</v>
      </c>
      <c r="C32" s="140">
        <v>0</v>
      </c>
      <c r="D32" s="3">
        <v>0</v>
      </c>
      <c r="E32" s="3">
        <v>7.7510000000000003</v>
      </c>
      <c r="F32" s="3">
        <v>3.7</v>
      </c>
      <c r="G32" s="3">
        <v>26.606000000000002</v>
      </c>
      <c r="H32" s="3">
        <v>8.3989999999999991</v>
      </c>
      <c r="I32" s="3">
        <v>32.667000000000002</v>
      </c>
      <c r="J32" s="3">
        <v>6.2196000000000007</v>
      </c>
      <c r="K32" s="3">
        <v>1.3871</v>
      </c>
      <c r="L32" s="3">
        <v>2.077</v>
      </c>
      <c r="M32" s="3" t="s">
        <v>6</v>
      </c>
      <c r="N32" s="3" t="s">
        <v>6</v>
      </c>
      <c r="P32" s="60" t="s">
        <v>185</v>
      </c>
    </row>
    <row r="33" spans="1:16" s="2" customFormat="1" ht="13.2" customHeight="1">
      <c r="A33" s="60" t="s">
        <v>177</v>
      </c>
      <c r="B33" s="140">
        <v>0</v>
      </c>
      <c r="C33" s="140">
        <v>0</v>
      </c>
      <c r="D33" s="3">
        <v>0</v>
      </c>
      <c r="E33" s="3">
        <v>6.2309999999999999</v>
      </c>
      <c r="F33" s="3">
        <v>9.5719999999999992</v>
      </c>
      <c r="G33" s="3">
        <v>27.09</v>
      </c>
      <c r="H33" s="3">
        <v>6.48</v>
      </c>
      <c r="I33" s="3">
        <v>32.569000000000003</v>
      </c>
      <c r="J33" s="3">
        <v>8.7838999999999992</v>
      </c>
      <c r="K33" s="3">
        <v>0.83099999999999996</v>
      </c>
      <c r="L33" s="3">
        <v>1.3</v>
      </c>
      <c r="M33" s="3" t="s">
        <v>6</v>
      </c>
      <c r="N33" s="3" t="s">
        <v>6</v>
      </c>
      <c r="P33" s="60" t="s">
        <v>186</v>
      </c>
    </row>
    <row r="34" spans="1:16" s="2" customFormat="1" ht="13.2" customHeight="1">
      <c r="A34" s="60" t="s">
        <v>104</v>
      </c>
      <c r="B34" s="140">
        <v>51.521000000000001</v>
      </c>
      <c r="C34" s="140">
        <v>59.954000000000001</v>
      </c>
      <c r="D34" s="3">
        <v>46.011000000000003</v>
      </c>
      <c r="E34" s="3">
        <v>59.646999999999998</v>
      </c>
      <c r="F34" s="3">
        <v>55.329000000000001</v>
      </c>
      <c r="G34" s="3">
        <v>75.245999999999995</v>
      </c>
      <c r="H34" s="3">
        <v>51.966000000000001</v>
      </c>
      <c r="I34" s="3">
        <v>50.499000000000002</v>
      </c>
      <c r="J34" s="3">
        <v>80.430000000000007</v>
      </c>
      <c r="K34" s="3">
        <v>46.462000000000003</v>
      </c>
      <c r="L34" s="3">
        <v>54.060199999999995</v>
      </c>
      <c r="M34" s="3">
        <v>52.675899999999999</v>
      </c>
      <c r="N34" s="3" t="s">
        <v>6</v>
      </c>
      <c r="P34" s="60" t="s">
        <v>121</v>
      </c>
    </row>
    <row r="35" spans="1:16" s="2" customFormat="1" ht="13.2" customHeight="1">
      <c r="A35" s="60" t="s">
        <v>105</v>
      </c>
      <c r="B35" s="140">
        <v>5.7</v>
      </c>
      <c r="C35" s="140">
        <v>0.374</v>
      </c>
      <c r="D35" s="3">
        <v>38.392000000000003</v>
      </c>
      <c r="E35" s="3">
        <v>0.89800000000000002</v>
      </c>
      <c r="F35" s="3">
        <v>1.494</v>
      </c>
      <c r="G35" s="3">
        <v>54.920999999999999</v>
      </c>
      <c r="H35" s="3">
        <v>45.152000000000001</v>
      </c>
      <c r="I35" s="3">
        <v>156.63200000000001</v>
      </c>
      <c r="J35" s="3">
        <v>6.5209999999999999</v>
      </c>
      <c r="K35" s="3">
        <v>0.88300000000000001</v>
      </c>
      <c r="L35" s="3">
        <v>1.0584</v>
      </c>
      <c r="M35" s="3">
        <v>0.3135</v>
      </c>
      <c r="N35" s="3" t="s">
        <v>6</v>
      </c>
      <c r="P35" s="60" t="s">
        <v>122</v>
      </c>
    </row>
    <row r="36" spans="1:16" s="2" customFormat="1" ht="13.2" customHeight="1">
      <c r="A36" s="60" t="s">
        <v>106</v>
      </c>
      <c r="B36" s="140">
        <v>8.3870000000000005</v>
      </c>
      <c r="C36" s="140">
        <v>8.7210000000000001</v>
      </c>
      <c r="D36" s="3">
        <v>7.45</v>
      </c>
      <c r="E36" s="3">
        <v>10.49</v>
      </c>
      <c r="F36" s="3">
        <v>11</v>
      </c>
      <c r="G36" s="3">
        <v>176.566</v>
      </c>
      <c r="H36" s="3">
        <v>520.96500000000003</v>
      </c>
      <c r="I36" s="3">
        <v>329.125</v>
      </c>
      <c r="J36" s="3">
        <v>167.56399999999999</v>
      </c>
      <c r="K36" s="3">
        <v>16.838000000000001</v>
      </c>
      <c r="L36" s="3">
        <v>10.421700000000001</v>
      </c>
      <c r="M36" s="3">
        <v>5.1050000000000004</v>
      </c>
      <c r="N36" s="3" t="s">
        <v>6</v>
      </c>
      <c r="P36" s="60" t="s">
        <v>123</v>
      </c>
    </row>
    <row r="37" spans="1:16" s="2" customFormat="1" ht="13.2" customHeight="1">
      <c r="A37" s="60" t="s">
        <v>135</v>
      </c>
      <c r="B37" s="3">
        <v>0</v>
      </c>
      <c r="C37" s="3">
        <v>0</v>
      </c>
      <c r="D37" s="3">
        <v>0</v>
      </c>
      <c r="E37" s="3">
        <v>3.093</v>
      </c>
      <c r="F37" s="3">
        <v>7.16</v>
      </c>
      <c r="G37" s="3">
        <v>5.851</v>
      </c>
      <c r="H37" s="3">
        <v>13.039</v>
      </c>
      <c r="I37" s="3">
        <v>21.36</v>
      </c>
      <c r="J37" s="3">
        <v>39.980800000000002</v>
      </c>
      <c r="K37" s="3">
        <v>3.7</v>
      </c>
      <c r="L37" s="3">
        <v>3.2719999999999998</v>
      </c>
      <c r="M37" s="3" t="s">
        <v>6</v>
      </c>
      <c r="N37" s="3" t="s">
        <v>6</v>
      </c>
      <c r="P37" s="60" t="s">
        <v>124</v>
      </c>
    </row>
    <row r="38" spans="1:16" s="2" customFormat="1" ht="13.2" customHeight="1">
      <c r="A38" s="60" t="s">
        <v>107</v>
      </c>
      <c r="B38" s="3">
        <v>0</v>
      </c>
      <c r="C38" s="3">
        <v>0</v>
      </c>
      <c r="D38" s="3">
        <v>0</v>
      </c>
      <c r="E38" s="3">
        <v>0.308</v>
      </c>
      <c r="F38" s="3">
        <v>0.73199999999999998</v>
      </c>
      <c r="G38" s="3">
        <v>31.977</v>
      </c>
      <c r="H38" s="3">
        <v>39.914999999999999</v>
      </c>
      <c r="I38" s="3">
        <v>65.688999999999993</v>
      </c>
      <c r="J38" s="3">
        <v>2.5459999999999998</v>
      </c>
      <c r="K38" s="3">
        <v>1.4810000000000001</v>
      </c>
      <c r="L38" s="3">
        <v>0.77600000000000002</v>
      </c>
      <c r="M38" s="3" t="s">
        <v>6</v>
      </c>
      <c r="N38" s="3" t="s">
        <v>6</v>
      </c>
      <c r="P38" s="60" t="s">
        <v>134</v>
      </c>
    </row>
    <row r="39" spans="1:16" s="2" customFormat="1" ht="13.2" customHeight="1">
      <c r="A39" s="60" t="s">
        <v>108</v>
      </c>
      <c r="B39" s="3">
        <v>0</v>
      </c>
      <c r="C39" s="3">
        <v>0</v>
      </c>
      <c r="D39" s="3">
        <v>0</v>
      </c>
      <c r="E39" s="3">
        <v>12.425000000000001</v>
      </c>
      <c r="F39" s="3">
        <v>18.103000000000002</v>
      </c>
      <c r="G39" s="3">
        <v>31.97</v>
      </c>
      <c r="H39" s="3">
        <v>37.198</v>
      </c>
      <c r="I39" s="3">
        <v>53.515000000000001</v>
      </c>
      <c r="J39" s="3">
        <v>21.132999999999999</v>
      </c>
      <c r="K39" s="3">
        <v>20.783000000000001</v>
      </c>
      <c r="L39" s="3">
        <v>13.4</v>
      </c>
      <c r="M39" s="3" t="s">
        <v>6</v>
      </c>
      <c r="N39" s="3" t="s">
        <v>6</v>
      </c>
      <c r="P39" s="60" t="s">
        <v>125</v>
      </c>
    </row>
    <row r="40" spans="1:16" s="2" customFormat="1" ht="13.2" customHeight="1">
      <c r="A40" s="60" t="s">
        <v>109</v>
      </c>
      <c r="B40" s="140">
        <v>55.101999999999997</v>
      </c>
      <c r="C40" s="140">
        <v>14.949</v>
      </c>
      <c r="D40" s="3">
        <v>9.7739999999999991</v>
      </c>
      <c r="E40" s="3">
        <v>18.227</v>
      </c>
      <c r="F40" s="3">
        <v>30.507000000000001</v>
      </c>
      <c r="G40" s="3">
        <v>58.787999999999997</v>
      </c>
      <c r="H40" s="3">
        <v>63.103999999999999</v>
      </c>
      <c r="I40" s="3">
        <v>91.316000000000003</v>
      </c>
      <c r="J40" s="3">
        <v>86.623000000000005</v>
      </c>
      <c r="K40" s="3">
        <v>34.997</v>
      </c>
      <c r="L40" s="3">
        <v>41.943100000000001</v>
      </c>
      <c r="M40" s="3">
        <v>14.7553</v>
      </c>
      <c r="N40" s="3" t="s">
        <v>6</v>
      </c>
      <c r="P40" s="60" t="s">
        <v>126</v>
      </c>
    </row>
    <row r="41" spans="1:16" s="2" customFormat="1" ht="13.2" customHeight="1">
      <c r="A41" s="60" t="s">
        <v>110</v>
      </c>
      <c r="B41" s="160">
        <v>46.654000000000003</v>
      </c>
      <c r="C41" s="160">
        <v>47.215000000000003</v>
      </c>
      <c r="D41" s="160">
        <v>29.443000000000001</v>
      </c>
      <c r="E41" s="160">
        <v>19.574000000000002</v>
      </c>
      <c r="F41" s="160">
        <v>38.142000000000003</v>
      </c>
      <c r="G41" s="160">
        <v>43.984999999999999</v>
      </c>
      <c r="H41" s="160">
        <v>45.64</v>
      </c>
      <c r="I41" s="160">
        <v>69.155000000000001</v>
      </c>
      <c r="J41" s="160">
        <v>146.339</v>
      </c>
      <c r="K41" s="3">
        <v>67.745999999999995</v>
      </c>
      <c r="L41" s="3">
        <v>38.4754</v>
      </c>
      <c r="M41" s="3">
        <v>51.435400000000001</v>
      </c>
      <c r="N41" s="3" t="s">
        <v>6</v>
      </c>
      <c r="P41" s="186" t="s">
        <v>127</v>
      </c>
    </row>
    <row r="42" spans="1:16" s="2" customFormat="1" ht="13.2" customHeight="1">
      <c r="A42" s="67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16" s="2" customFormat="1" ht="13.2" customHeight="1">
      <c r="A43" s="68"/>
    </row>
    <row r="44" spans="1:16" s="2" customFormat="1" ht="13.2" customHeight="1">
      <c r="A44" s="26" t="s">
        <v>14</v>
      </c>
      <c r="P44" s="26"/>
    </row>
    <row r="45" spans="1:16" s="2" customFormat="1" ht="13.2" customHeight="1">
      <c r="A45" s="69" t="s">
        <v>198</v>
      </c>
      <c r="P45" s="26"/>
    </row>
    <row r="46" spans="1:16" ht="13.2" customHeight="1">
      <c r="A46" s="70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</row>
    <row r="47" spans="1:16" ht="13.2" customHeight="1">
      <c r="A47" s="182" t="s">
        <v>82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16" ht="13.2" customHeight="1">
      <c r="A48" s="70" t="s">
        <v>199</v>
      </c>
      <c r="P48" s="26"/>
    </row>
    <row r="49" spans="1:15" s="2" customFormat="1" ht="13.2" customHeight="1">
      <c r="A49" s="35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</row>
    <row r="50" spans="1:15" s="2" customFormat="1" ht="13.2" customHeight="1">
      <c r="A50" s="68"/>
      <c r="B50" s="5"/>
      <c r="C50" s="5"/>
      <c r="D50" s="5"/>
      <c r="E50" s="5"/>
    </row>
    <row r="51" spans="1:15" s="2" customFormat="1" ht="13.2" customHeight="1">
      <c r="A51" s="68"/>
      <c r="B51" s="5"/>
      <c r="C51" s="5"/>
      <c r="D51" s="5"/>
      <c r="E51" s="5"/>
    </row>
    <row r="52" spans="1:15" s="2" customFormat="1" ht="13.2" customHeight="1">
      <c r="A52" s="68"/>
    </row>
    <row r="53" spans="1:15" s="2" customFormat="1" ht="13.2" customHeight="1">
      <c r="A53" s="68"/>
    </row>
    <row r="54" spans="1:15" s="2" customFormat="1" ht="13.2" customHeight="1">
      <c r="A54" s="68"/>
    </row>
    <row r="55" spans="1:15" s="2" customFormat="1" ht="13.2" customHeight="1">
      <c r="A55" s="68"/>
    </row>
    <row r="56" spans="1:15" s="2" customFormat="1" ht="13.2" customHeight="1">
      <c r="A56" s="68"/>
    </row>
    <row r="57" spans="1:15" s="2" customFormat="1" ht="13.2" customHeight="1">
      <c r="A57" s="68"/>
    </row>
    <row r="58" spans="1:15" s="2" customFormat="1" ht="13.2" customHeight="1">
      <c r="A58" s="68"/>
    </row>
    <row r="59" spans="1:15" s="2" customFormat="1" ht="13.2" customHeight="1">
      <c r="A59" s="68"/>
    </row>
    <row r="60" spans="1:15" s="2" customFormat="1" ht="13.2" customHeight="1">
      <c r="A60" s="68"/>
    </row>
    <row r="61" spans="1:15" s="2" customFormat="1" ht="13.2" customHeight="1">
      <c r="A61" s="68"/>
    </row>
    <row r="62" spans="1:15" s="2" customFormat="1" ht="13.2" customHeight="1">
      <c r="A62" s="68"/>
    </row>
    <row r="63" spans="1:15" s="2" customFormat="1" ht="13.2" customHeight="1">
      <c r="A63" s="68"/>
    </row>
    <row r="64" spans="1:15" s="2" customFormat="1" ht="13.2" customHeight="1">
      <c r="A64" s="68"/>
    </row>
    <row r="65" spans="1:1" s="2" customFormat="1" ht="13.2" customHeight="1">
      <c r="A65" s="68"/>
    </row>
    <row r="66" spans="1:1" s="2" customFormat="1" ht="13.2" customHeight="1">
      <c r="A66" s="68"/>
    </row>
    <row r="67" spans="1:1" s="2" customFormat="1" ht="13.2" customHeight="1">
      <c r="A67" s="68"/>
    </row>
    <row r="68" spans="1:1" s="2" customFormat="1" ht="13.2" customHeight="1">
      <c r="A68" s="68"/>
    </row>
    <row r="69" spans="1:1" s="2" customFormat="1" ht="13.2" customHeight="1">
      <c r="A69" s="68"/>
    </row>
    <row r="70" spans="1:1" s="2" customFormat="1" ht="13.2" customHeight="1">
      <c r="A70" s="68"/>
    </row>
    <row r="71" spans="1:1" s="2" customFormat="1" ht="13.2" customHeight="1">
      <c r="A71" s="68"/>
    </row>
    <row r="72" spans="1:1" s="2" customFormat="1" ht="13.2" customHeight="1">
      <c r="A72" s="68"/>
    </row>
    <row r="73" spans="1:1" s="2" customFormat="1" ht="13.2" customHeight="1">
      <c r="A73" s="68"/>
    </row>
    <row r="74" spans="1:1" s="2" customFormat="1" ht="13.2" customHeight="1">
      <c r="A74" s="68"/>
    </row>
    <row r="75" spans="1:1" s="2" customFormat="1" ht="13.2" customHeight="1">
      <c r="A75" s="68"/>
    </row>
    <row r="76" spans="1:1" s="2" customFormat="1" ht="13.2" customHeight="1">
      <c r="A76" s="68"/>
    </row>
    <row r="77" spans="1:1" s="2" customFormat="1" ht="13.2" customHeight="1">
      <c r="A77" s="68"/>
    </row>
    <row r="78" spans="1:1" s="2" customFormat="1" ht="13.2" customHeight="1">
      <c r="A78" s="68"/>
    </row>
    <row r="79" spans="1:1" s="2" customFormat="1" ht="13.2" customHeight="1">
      <c r="A79" s="68"/>
    </row>
    <row r="80" spans="1:1" s="2" customFormat="1" ht="13.2" customHeight="1">
      <c r="A80" s="68"/>
    </row>
    <row r="81" spans="1:1" s="2" customFormat="1" ht="13.2" customHeight="1">
      <c r="A81" s="68"/>
    </row>
    <row r="82" spans="1:1" s="2" customFormat="1" ht="13.2" customHeight="1">
      <c r="A82" s="68"/>
    </row>
    <row r="83" spans="1:1" s="2" customFormat="1" ht="13.2" customHeight="1">
      <c r="A83" s="68"/>
    </row>
    <row r="84" spans="1:1" s="2" customFormat="1" ht="13.2" customHeight="1">
      <c r="A84" s="68"/>
    </row>
    <row r="85" spans="1:1" s="2" customFormat="1" ht="13.2" customHeight="1">
      <c r="A85" s="68"/>
    </row>
    <row r="86" spans="1:1" s="2" customFormat="1" ht="13.2" customHeight="1">
      <c r="A86" s="68"/>
    </row>
    <row r="87" spans="1:1" s="2" customFormat="1" ht="13.2" customHeight="1">
      <c r="A87" s="68"/>
    </row>
    <row r="88" spans="1:1" s="2" customFormat="1" ht="13.2" customHeight="1">
      <c r="A88" s="68"/>
    </row>
    <row r="89" spans="1:1" s="2" customFormat="1" ht="13.2" customHeight="1">
      <c r="A89" s="68"/>
    </row>
    <row r="90" spans="1:1" s="2" customFormat="1" ht="13.2" customHeight="1">
      <c r="A90" s="68"/>
    </row>
    <row r="91" spans="1:1" s="2" customFormat="1" ht="13.2" customHeight="1">
      <c r="A91" s="68"/>
    </row>
    <row r="92" spans="1:1" s="2" customFormat="1" ht="13.2" customHeight="1">
      <c r="A92" s="68"/>
    </row>
    <row r="93" spans="1:1" s="2" customFormat="1" ht="13.2" customHeight="1">
      <c r="A93" s="68"/>
    </row>
    <row r="94" spans="1:1" s="2" customFormat="1" ht="13.2" customHeight="1">
      <c r="A94" s="68"/>
    </row>
    <row r="95" spans="1:1" s="2" customFormat="1" ht="13.2" customHeight="1">
      <c r="A95" s="68"/>
    </row>
    <row r="96" spans="1:1" s="2" customFormat="1" ht="13.2" customHeight="1">
      <c r="A96" s="68"/>
    </row>
    <row r="97" spans="1:1" s="2" customFormat="1" ht="13.2" customHeight="1">
      <c r="A97" s="68"/>
    </row>
    <row r="98" spans="1:1" s="2" customFormat="1" ht="13.2" customHeight="1">
      <c r="A98" s="68"/>
    </row>
    <row r="99" spans="1:1" s="2" customFormat="1" ht="13.2" customHeight="1">
      <c r="A99" s="68"/>
    </row>
    <row r="100" spans="1:1" s="2" customFormat="1" ht="13.2" customHeight="1">
      <c r="A100" s="68"/>
    </row>
    <row r="101" spans="1:1" s="2" customFormat="1" ht="13.2" customHeight="1">
      <c r="A101" s="68"/>
    </row>
    <row r="102" spans="1:1" s="2" customFormat="1" ht="13.2" customHeight="1">
      <c r="A102" s="68"/>
    </row>
    <row r="103" spans="1:1" s="2" customFormat="1" ht="13.2" customHeight="1">
      <c r="A103" s="68"/>
    </row>
    <row r="104" spans="1:1" s="2" customFormat="1" ht="13.2" customHeight="1">
      <c r="A104" s="68"/>
    </row>
    <row r="105" spans="1:1" s="2" customFormat="1" ht="13.2" customHeight="1">
      <c r="A105" s="68"/>
    </row>
    <row r="106" spans="1:1" s="2" customFormat="1" ht="13.2" customHeight="1">
      <c r="A106" s="68"/>
    </row>
    <row r="107" spans="1:1" s="2" customFormat="1" ht="13.2" customHeight="1">
      <c r="A107" s="68"/>
    </row>
    <row r="108" spans="1:1" s="2" customFormat="1" ht="13.2" customHeight="1">
      <c r="A108" s="68"/>
    </row>
    <row r="109" spans="1:1" s="2" customFormat="1" ht="13.2" customHeight="1">
      <c r="A109" s="68"/>
    </row>
    <row r="110" spans="1:1" s="2" customFormat="1" ht="13.2" customHeight="1">
      <c r="A110" s="68"/>
    </row>
    <row r="111" spans="1:1" s="2" customFormat="1" ht="13.2" customHeight="1">
      <c r="A111" s="68"/>
    </row>
    <row r="112" spans="1:1" s="2" customFormat="1" ht="13.2" customHeight="1">
      <c r="A112" s="68"/>
    </row>
    <row r="113" spans="1:1" s="2" customFormat="1" ht="13.2" customHeight="1">
      <c r="A113" s="68"/>
    </row>
    <row r="114" spans="1:1" s="2" customFormat="1" ht="13.2" customHeight="1">
      <c r="A114" s="68"/>
    </row>
    <row r="115" spans="1:1" s="2" customFormat="1" ht="13.2" customHeight="1">
      <c r="A115" s="68"/>
    </row>
    <row r="116" spans="1:1" s="2" customFormat="1" ht="13.2" customHeight="1">
      <c r="A116" s="68"/>
    </row>
    <row r="117" spans="1:1" s="2" customFormat="1" ht="13.2" customHeight="1">
      <c r="A117" s="68"/>
    </row>
    <row r="118" spans="1:1" s="2" customFormat="1" ht="13.2" customHeight="1">
      <c r="A118" s="68"/>
    </row>
    <row r="119" spans="1:1" s="2" customFormat="1" ht="13.2" customHeight="1">
      <c r="A119" s="68"/>
    </row>
    <row r="120" spans="1:1" s="2" customFormat="1" ht="13.2" customHeight="1">
      <c r="A120" s="68"/>
    </row>
    <row r="121" spans="1:1" s="2" customFormat="1" ht="13.2" customHeight="1">
      <c r="A121" s="68"/>
    </row>
    <row r="122" spans="1:1" s="2" customFormat="1" ht="13.2" customHeight="1">
      <c r="A122" s="68"/>
    </row>
    <row r="123" spans="1:1" s="2" customFormat="1" ht="13.2" customHeight="1">
      <c r="A123" s="68"/>
    </row>
    <row r="124" spans="1:1" s="2" customFormat="1" ht="13.2" customHeight="1">
      <c r="A124" s="68"/>
    </row>
    <row r="125" spans="1:1" s="2" customFormat="1" ht="13.2" customHeight="1">
      <c r="A125" s="68"/>
    </row>
    <row r="126" spans="1:1" s="2" customFormat="1" ht="13.2" customHeight="1">
      <c r="A126" s="68"/>
    </row>
    <row r="127" spans="1:1" s="2" customFormat="1" ht="13.2" customHeight="1">
      <c r="A127" s="68"/>
    </row>
    <row r="128" spans="1:1" s="2" customFormat="1" ht="13.2" customHeight="1">
      <c r="A128" s="68"/>
    </row>
    <row r="129" spans="1:1" s="2" customFormat="1" ht="13.2" customHeight="1">
      <c r="A129" s="68"/>
    </row>
    <row r="130" spans="1:1" s="2" customFormat="1" ht="13.2" customHeight="1">
      <c r="A130" s="68"/>
    </row>
    <row r="131" spans="1:1" s="2" customFormat="1" ht="13.2" customHeight="1">
      <c r="A131" s="68"/>
    </row>
    <row r="132" spans="1:1" s="2" customFormat="1" ht="13.2" customHeight="1">
      <c r="A132" s="68"/>
    </row>
    <row r="133" spans="1:1" s="2" customFormat="1" ht="13.2" customHeight="1">
      <c r="A133" s="68"/>
    </row>
    <row r="134" spans="1:1" s="2" customFormat="1" ht="13.2" customHeight="1">
      <c r="A134" s="68"/>
    </row>
    <row r="135" spans="1:1" s="2" customFormat="1" ht="13.2" customHeight="1">
      <c r="A135" s="68"/>
    </row>
    <row r="136" spans="1:1" s="2" customFormat="1" ht="13.2" customHeight="1">
      <c r="A136" s="68"/>
    </row>
    <row r="137" spans="1:1" s="2" customFormat="1" ht="13.2" customHeight="1">
      <c r="A137" s="68"/>
    </row>
    <row r="138" spans="1:1" s="2" customFormat="1" ht="13.2" customHeight="1">
      <c r="A138" s="68"/>
    </row>
    <row r="139" spans="1:1" s="2" customFormat="1" ht="13.2" customHeight="1">
      <c r="A139" s="68"/>
    </row>
    <row r="140" spans="1:1" s="2" customFormat="1" ht="13.2" customHeight="1">
      <c r="A140" s="68"/>
    </row>
    <row r="141" spans="1:1" s="2" customFormat="1" ht="13.2" customHeight="1">
      <c r="A141" s="68"/>
    </row>
    <row r="142" spans="1:1" s="2" customFormat="1" ht="13.2" customHeight="1">
      <c r="A142" s="68"/>
    </row>
    <row r="143" spans="1:1" s="2" customFormat="1" ht="13.2" customHeight="1">
      <c r="A143" s="68"/>
    </row>
    <row r="144" spans="1:1" s="2" customFormat="1" ht="13.2" customHeight="1">
      <c r="A144" s="68"/>
    </row>
    <row r="145" spans="1:1" s="2" customFormat="1" ht="13.2" customHeight="1">
      <c r="A145" s="68"/>
    </row>
    <row r="146" spans="1:1" s="2" customFormat="1" ht="13.2" customHeight="1">
      <c r="A146" s="68"/>
    </row>
    <row r="147" spans="1:1" s="2" customFormat="1" ht="13.2" customHeight="1">
      <c r="A147" s="68"/>
    </row>
    <row r="148" spans="1:1" s="2" customFormat="1" ht="13.2" customHeight="1">
      <c r="A148" s="68"/>
    </row>
    <row r="149" spans="1:1" s="2" customFormat="1" ht="13.2" customHeight="1">
      <c r="A149" s="68"/>
    </row>
    <row r="150" spans="1:1" s="2" customFormat="1" ht="13.2" customHeight="1">
      <c r="A150" s="68"/>
    </row>
    <row r="151" spans="1:1" s="2" customFormat="1" ht="13.2" customHeight="1">
      <c r="A151" s="68"/>
    </row>
    <row r="152" spans="1:1" s="2" customFormat="1" ht="13.2" customHeight="1">
      <c r="A152" s="68"/>
    </row>
    <row r="153" spans="1:1" s="2" customFormat="1" ht="13.2" customHeight="1">
      <c r="A153" s="68"/>
    </row>
    <row r="154" spans="1:1" s="2" customFormat="1" ht="13.2" customHeight="1">
      <c r="A154" s="68"/>
    </row>
    <row r="155" spans="1:1" s="2" customFormat="1" ht="13.2" customHeight="1">
      <c r="A155" s="68"/>
    </row>
    <row r="156" spans="1:1" s="2" customFormat="1" ht="13.2" customHeight="1">
      <c r="A156" s="68"/>
    </row>
    <row r="157" spans="1:1" s="2" customFormat="1" ht="13.2" customHeight="1">
      <c r="A157" s="68"/>
    </row>
    <row r="158" spans="1:1" s="2" customFormat="1" ht="13.2" customHeight="1">
      <c r="A158" s="68"/>
    </row>
    <row r="159" spans="1:1" s="2" customFormat="1" ht="13.2" customHeight="1">
      <c r="A159" s="68"/>
    </row>
    <row r="160" spans="1:1" s="2" customFormat="1" ht="13.2" customHeight="1">
      <c r="A160" s="68"/>
    </row>
    <row r="161" spans="1:1" s="2" customFormat="1" ht="13.2" customHeight="1">
      <c r="A161" s="68"/>
    </row>
    <row r="162" spans="1:1" s="2" customFormat="1" ht="13.2" customHeight="1">
      <c r="A162" s="68"/>
    </row>
    <row r="163" spans="1:1" s="2" customFormat="1" ht="13.2" customHeight="1">
      <c r="A163" s="68"/>
    </row>
    <row r="164" spans="1:1" s="2" customFormat="1" ht="13.2" customHeight="1">
      <c r="A164" s="68"/>
    </row>
    <row r="165" spans="1:1" s="2" customFormat="1" ht="13.2" customHeight="1">
      <c r="A165" s="68"/>
    </row>
    <row r="166" spans="1:1" s="2" customFormat="1" ht="13.2" customHeight="1">
      <c r="A166" s="68"/>
    </row>
    <row r="167" spans="1:1" s="2" customFormat="1" ht="13.2" customHeight="1">
      <c r="A167" s="68"/>
    </row>
    <row r="168" spans="1:1" s="2" customFormat="1" ht="13.2" customHeight="1">
      <c r="A168" s="68"/>
    </row>
    <row r="169" spans="1:1" s="2" customFormat="1" ht="13.2" customHeight="1">
      <c r="A169" s="68"/>
    </row>
    <row r="170" spans="1:1" s="2" customFormat="1" ht="13.2" customHeight="1">
      <c r="A170" s="68"/>
    </row>
    <row r="171" spans="1:1" s="2" customFormat="1" ht="13.2" customHeight="1">
      <c r="A171" s="68"/>
    </row>
    <row r="172" spans="1:1" s="2" customFormat="1" ht="13.2" customHeight="1">
      <c r="A172" s="68"/>
    </row>
    <row r="173" spans="1:1" s="2" customFormat="1" ht="13.2" customHeight="1">
      <c r="A173" s="68"/>
    </row>
    <row r="174" spans="1:1" s="2" customFormat="1" ht="13.2" customHeight="1">
      <c r="A174" s="68"/>
    </row>
    <row r="175" spans="1:1" s="2" customFormat="1" ht="13.2" customHeight="1">
      <c r="A175" s="68"/>
    </row>
    <row r="176" spans="1:1" s="2" customFormat="1" ht="13.2" customHeight="1">
      <c r="A176" s="68"/>
    </row>
    <row r="177" spans="1:1" s="2" customFormat="1" ht="13.2" customHeight="1">
      <c r="A177" s="68"/>
    </row>
    <row r="178" spans="1:1" s="2" customFormat="1" ht="13.2" customHeight="1">
      <c r="A178" s="68"/>
    </row>
    <row r="179" spans="1:1" s="2" customFormat="1" ht="13.2" customHeight="1">
      <c r="A179" s="68"/>
    </row>
    <row r="180" spans="1:1" s="2" customFormat="1" ht="13.2" customHeight="1">
      <c r="A180" s="68"/>
    </row>
    <row r="181" spans="1:1" s="2" customFormat="1" ht="13.2" customHeight="1">
      <c r="A181" s="68"/>
    </row>
    <row r="182" spans="1:1" s="2" customFormat="1" ht="13.2" customHeight="1">
      <c r="A182" s="68"/>
    </row>
    <row r="183" spans="1:1" s="2" customFormat="1" ht="13.2" customHeight="1">
      <c r="A183" s="68"/>
    </row>
    <row r="184" spans="1:1" s="2" customFormat="1" ht="13.2" customHeight="1">
      <c r="A184" s="68"/>
    </row>
    <row r="185" spans="1:1" s="2" customFormat="1" ht="13.2" customHeight="1">
      <c r="A185" s="68"/>
    </row>
    <row r="186" spans="1:1" s="2" customFormat="1" ht="13.2" customHeight="1">
      <c r="A186" s="68"/>
    </row>
    <row r="187" spans="1:1" s="2" customFormat="1" ht="13.2" customHeight="1">
      <c r="A187" s="68"/>
    </row>
    <row r="188" spans="1:1" s="2" customFormat="1" ht="13.2" customHeight="1">
      <c r="A188" s="68"/>
    </row>
    <row r="189" spans="1:1" s="2" customFormat="1" ht="13.2" customHeight="1">
      <c r="A189" s="68"/>
    </row>
    <row r="190" spans="1:1" s="2" customFormat="1" ht="13.2" customHeight="1">
      <c r="A190" s="68"/>
    </row>
    <row r="191" spans="1:1" s="2" customFormat="1" ht="13.2" customHeight="1">
      <c r="A191" s="68"/>
    </row>
    <row r="192" spans="1:1" s="2" customFormat="1" ht="13.2" customHeight="1">
      <c r="A192" s="68"/>
    </row>
    <row r="193" spans="1:1" s="2" customFormat="1" ht="13.2" customHeight="1">
      <c r="A193" s="68"/>
    </row>
    <row r="194" spans="1:1" s="2" customFormat="1" ht="13.2" customHeight="1">
      <c r="A194" s="68"/>
    </row>
    <row r="195" spans="1:1" s="2" customFormat="1" ht="13.2" customHeight="1">
      <c r="A195" s="68"/>
    </row>
    <row r="196" spans="1:1" s="2" customFormat="1" ht="13.2" customHeight="1">
      <c r="A196" s="68"/>
    </row>
    <row r="197" spans="1:1" s="2" customFormat="1" ht="13.2" customHeight="1">
      <c r="A197" s="68"/>
    </row>
    <row r="198" spans="1:1" s="2" customFormat="1" ht="13.2" customHeight="1">
      <c r="A198" s="68"/>
    </row>
    <row r="199" spans="1:1" s="2" customFormat="1" ht="13.2" customHeight="1">
      <c r="A199" s="68"/>
    </row>
    <row r="200" spans="1:1" s="2" customFormat="1" ht="13.2" customHeight="1">
      <c r="A200" s="68"/>
    </row>
    <row r="201" spans="1:1" s="2" customFormat="1" ht="13.2" customHeight="1">
      <c r="A201" s="68"/>
    </row>
    <row r="202" spans="1:1" s="2" customFormat="1" ht="13.2" customHeight="1">
      <c r="A202" s="68"/>
    </row>
    <row r="203" spans="1:1" s="2" customFormat="1" ht="13.2" customHeight="1">
      <c r="A203" s="68"/>
    </row>
    <row r="204" spans="1:1" s="2" customFormat="1" ht="13.2" customHeight="1">
      <c r="A204" s="68"/>
    </row>
    <row r="205" spans="1:1" s="2" customFormat="1" ht="13.2" customHeight="1">
      <c r="A205" s="68"/>
    </row>
    <row r="206" spans="1:1" s="2" customFormat="1" ht="13.2" customHeight="1">
      <c r="A206" s="68"/>
    </row>
    <row r="207" spans="1:1" s="2" customFormat="1" ht="13.2" customHeight="1">
      <c r="A207" s="68"/>
    </row>
    <row r="208" spans="1:1" s="2" customFormat="1" ht="13.2" customHeight="1">
      <c r="A208" s="68"/>
    </row>
    <row r="209" spans="1:1" s="2" customFormat="1" ht="13.2" customHeight="1">
      <c r="A209" s="68"/>
    </row>
    <row r="210" spans="1:1" s="2" customFormat="1" ht="13.2" customHeight="1">
      <c r="A210" s="68"/>
    </row>
    <row r="211" spans="1:1" s="2" customFormat="1" ht="13.2" customHeight="1">
      <c r="A211" s="68"/>
    </row>
    <row r="212" spans="1:1" s="2" customFormat="1" ht="13.2" customHeight="1">
      <c r="A212" s="68"/>
    </row>
    <row r="213" spans="1:1" s="2" customFormat="1" ht="13.2" customHeight="1">
      <c r="A213" s="68"/>
    </row>
    <row r="214" spans="1:1" s="2" customFormat="1" ht="13.2" customHeight="1">
      <c r="A214" s="68"/>
    </row>
    <row r="215" spans="1:1" s="2" customFormat="1" ht="13.2" customHeight="1">
      <c r="A215" s="68"/>
    </row>
    <row r="216" spans="1:1" s="2" customFormat="1" ht="13.2" customHeight="1">
      <c r="A216" s="68"/>
    </row>
    <row r="217" spans="1:1" s="2" customFormat="1" ht="13.2" customHeight="1">
      <c r="A217" s="68"/>
    </row>
  </sheetData>
  <phoneticPr fontId="0" type="noConversion"/>
  <pageMargins left="0.7" right="0.7" top="0.75" bottom="0.75" header="0.3" footer="0.3"/>
  <pageSetup scale="6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P34"/>
  <sheetViews>
    <sheetView showGridLines="0" workbookViewId="0"/>
  </sheetViews>
  <sheetFormatPr defaultColWidth="12.42578125" defaultRowHeight="12" customHeight="1"/>
  <cols>
    <col min="1" max="1" width="29.28515625" style="413" customWidth="1"/>
    <col min="2" max="2" width="7.7109375" style="412" customWidth="1"/>
    <col min="3" max="10" width="7.7109375" style="411" customWidth="1"/>
    <col min="11" max="14" width="5.7109375" style="411" bestFit="1" customWidth="1"/>
    <col min="15" max="15" width="2.140625" style="411" customWidth="1"/>
    <col min="16" max="16" width="32.5703125" style="411" customWidth="1"/>
    <col min="17" max="18" width="12.42578125" style="411"/>
    <col min="19" max="19" width="36.85546875" style="411" customWidth="1"/>
    <col min="20" max="16384" width="12.42578125" style="411"/>
  </cols>
  <sheetData>
    <row r="1" spans="1:16" ht="12" customHeight="1">
      <c r="A1" s="443" t="s">
        <v>726</v>
      </c>
      <c r="P1" s="442" t="s">
        <v>725</v>
      </c>
    </row>
    <row r="2" spans="1:16" ht="12" customHeight="1">
      <c r="A2" s="64" t="s">
        <v>7</v>
      </c>
      <c r="B2" s="19"/>
      <c r="P2" s="89" t="s">
        <v>7</v>
      </c>
    </row>
    <row r="3" spans="1:16" ht="12" customHeight="1">
      <c r="A3" s="441" t="s">
        <v>724</v>
      </c>
      <c r="B3" s="19"/>
      <c r="P3" s="441" t="s">
        <v>723</v>
      </c>
    </row>
    <row r="4" spans="1:16" ht="12" customHeight="1">
      <c r="A4" s="84" t="s">
        <v>722</v>
      </c>
      <c r="B4" s="19"/>
      <c r="P4" s="84" t="s">
        <v>721</v>
      </c>
    </row>
    <row r="5" spans="1:16" ht="12" customHeight="1">
      <c r="A5" s="183"/>
      <c r="B5" s="48"/>
      <c r="C5" s="420"/>
      <c r="D5" s="420"/>
      <c r="F5" s="440"/>
      <c r="G5" s="440"/>
      <c r="H5" s="440"/>
      <c r="I5" s="440"/>
      <c r="J5" s="440"/>
      <c r="K5" s="440"/>
      <c r="L5" s="440"/>
      <c r="M5" s="440"/>
      <c r="N5" s="440"/>
      <c r="O5" s="420"/>
      <c r="P5" s="183"/>
    </row>
    <row r="6" spans="1:16" ht="12" customHeight="1">
      <c r="A6" s="439"/>
      <c r="B6" s="55">
        <v>2000</v>
      </c>
      <c r="C6" s="55">
        <v>2001</v>
      </c>
      <c r="D6" s="55">
        <v>2002</v>
      </c>
      <c r="E6" s="54">
        <v>2003</v>
      </c>
      <c r="F6" s="54">
        <v>2004</v>
      </c>
      <c r="G6" s="54">
        <v>2005</v>
      </c>
      <c r="H6" s="54">
        <v>2006</v>
      </c>
      <c r="I6" s="54">
        <v>2007</v>
      </c>
      <c r="J6" s="54">
        <v>2008</v>
      </c>
      <c r="K6" s="54">
        <v>2009</v>
      </c>
      <c r="L6" s="54">
        <v>2010</v>
      </c>
      <c r="M6" s="161">
        <v>2011</v>
      </c>
      <c r="N6" s="161">
        <v>2012</v>
      </c>
      <c r="O6" s="438"/>
      <c r="P6" s="438"/>
    </row>
    <row r="8" spans="1:16" s="434" customFormat="1" ht="21.9" customHeight="1">
      <c r="A8" s="432" t="s">
        <v>720</v>
      </c>
      <c r="B8" s="436" t="str">
        <f>[9]Cub!M8</f>
        <v>…</v>
      </c>
      <c r="C8" s="436" t="str">
        <f>[9]Cub!N8</f>
        <v>…</v>
      </c>
      <c r="D8" s="436" t="str">
        <f>[9]Cub!O8</f>
        <v>…</v>
      </c>
      <c r="E8" s="436" t="str">
        <f>[9]Cub!P8</f>
        <v>…</v>
      </c>
      <c r="F8" s="436" t="str">
        <f>[9]Cub!Q8</f>
        <v>…</v>
      </c>
      <c r="G8" s="436" t="str">
        <f>[9]Cub!R8</f>
        <v>…</v>
      </c>
      <c r="H8" s="436" t="str">
        <f>[9]Cub!S8</f>
        <v>…</v>
      </c>
      <c r="I8" s="436" t="str">
        <f>[9]Cub!T8</f>
        <v>…</v>
      </c>
      <c r="J8" s="436" t="str">
        <f>[9]Cub!U8</f>
        <v>…</v>
      </c>
      <c r="K8" s="436" t="str">
        <f>[9]Cub!V8</f>
        <v>…</v>
      </c>
      <c r="L8" s="436" t="str">
        <f>[9]Cub!W8</f>
        <v>…</v>
      </c>
      <c r="M8" s="436" t="str">
        <f>[9]Cub!X8</f>
        <v>…</v>
      </c>
      <c r="N8" s="436" t="str">
        <f>[9]Cub!Y8</f>
        <v>…</v>
      </c>
      <c r="O8" s="437"/>
      <c r="P8" s="432" t="s">
        <v>719</v>
      </c>
    </row>
    <row r="9" spans="1:16" s="434" customFormat="1" ht="21.9" customHeight="1">
      <c r="A9" s="432" t="s">
        <v>718</v>
      </c>
      <c r="B9" s="436">
        <f>[9]Cub!M9</f>
        <v>10961.3</v>
      </c>
      <c r="C9" s="436">
        <f>[9]Cub!N9</f>
        <v>10893</v>
      </c>
      <c r="D9" s="436">
        <f>[9]Cub!O9</f>
        <v>10900</v>
      </c>
      <c r="E9" s="436">
        <f>[9]Cub!P9</f>
        <v>11300</v>
      </c>
      <c r="F9" s="436">
        <f>[9]Cub!Q9</f>
        <v>5806</v>
      </c>
      <c r="G9" s="436">
        <f>[9]Cub!R9</f>
        <v>5898.2</v>
      </c>
      <c r="H9" s="436">
        <f>[9]Cub!S9</f>
        <v>7793.7</v>
      </c>
      <c r="I9" s="436">
        <f>[9]Cub!T9</f>
        <v>8908.2000000000007</v>
      </c>
      <c r="J9" s="279" t="str">
        <f>[9]Cub!U9</f>
        <v>…</v>
      </c>
      <c r="K9" s="279" t="str">
        <f>[9]Cub!V9</f>
        <v>…</v>
      </c>
      <c r="L9" s="279" t="str">
        <f>[9]Cub!W9</f>
        <v>…</v>
      </c>
      <c r="M9" s="279" t="str">
        <f>[9]Cub!X9</f>
        <v>…</v>
      </c>
      <c r="N9" s="279" t="str">
        <f>[9]Cub!Y9</f>
        <v>…</v>
      </c>
      <c r="O9" s="435"/>
      <c r="P9" s="432" t="s">
        <v>717</v>
      </c>
    </row>
    <row r="10" spans="1:16" ht="21.9" customHeight="1">
      <c r="A10" s="433" t="s">
        <v>716</v>
      </c>
      <c r="B10" s="424" t="str">
        <f>[9]Cub!M10</f>
        <v>…</v>
      </c>
      <c r="C10" s="424" t="str">
        <f>[9]Cub!N10</f>
        <v>…</v>
      </c>
      <c r="D10" s="424" t="str">
        <f>[9]Cub!O10</f>
        <v>…</v>
      </c>
      <c r="E10" s="424" t="str">
        <f>[9]Cub!P10</f>
        <v>…</v>
      </c>
      <c r="F10" s="424" t="str">
        <f>[9]Cub!Q10</f>
        <v>…</v>
      </c>
      <c r="G10" s="424" t="str">
        <f>[9]Cub!R10</f>
        <v>…</v>
      </c>
      <c r="H10" s="424" t="str">
        <f>[9]Cub!S10</f>
        <v>…</v>
      </c>
      <c r="I10" s="424" t="str">
        <f>[9]Cub!T10</f>
        <v>…</v>
      </c>
      <c r="J10" s="424" t="str">
        <f>[9]Cub!U10</f>
        <v>…</v>
      </c>
      <c r="K10" s="424" t="str">
        <f>[9]Cub!V10</f>
        <v>…</v>
      </c>
      <c r="L10" s="424" t="str">
        <f>[9]Cub!W10</f>
        <v>…</v>
      </c>
      <c r="M10" s="424" t="str">
        <f>[9]Cub!X10</f>
        <v>…</v>
      </c>
      <c r="N10" s="424" t="str">
        <f>[9]Cub!Y10</f>
        <v>…</v>
      </c>
      <c r="O10" s="424"/>
      <c r="P10" s="433" t="s">
        <v>715</v>
      </c>
    </row>
    <row r="11" spans="1:16" ht="12" customHeight="1">
      <c r="A11" s="433" t="s">
        <v>0</v>
      </c>
      <c r="B11" s="281"/>
      <c r="C11" s="281"/>
      <c r="D11" s="281"/>
      <c r="E11" s="281"/>
      <c r="F11" s="281"/>
      <c r="G11" s="281"/>
      <c r="H11" s="281"/>
      <c r="I11" s="281"/>
      <c r="J11" s="419"/>
      <c r="K11" s="419"/>
      <c r="L11" s="419"/>
      <c r="M11" s="419"/>
      <c r="N11" s="419"/>
      <c r="O11" s="429"/>
      <c r="P11" s="433" t="s">
        <v>0</v>
      </c>
    </row>
    <row r="12" spans="1:16" s="431" customFormat="1" ht="12" customHeight="1">
      <c r="A12" s="432" t="s">
        <v>714</v>
      </c>
      <c r="B12" s="425"/>
      <c r="C12" s="425"/>
      <c r="D12" s="425"/>
      <c r="E12" s="425"/>
      <c r="F12" s="425"/>
      <c r="G12" s="425"/>
      <c r="H12" s="425"/>
      <c r="I12" s="425"/>
      <c r="J12" s="425"/>
      <c r="K12" s="425"/>
      <c r="L12" s="425"/>
      <c r="M12" s="425"/>
      <c r="N12" s="425"/>
      <c r="O12" s="429"/>
      <c r="P12" s="432" t="s">
        <v>713</v>
      </c>
    </row>
    <row r="13" spans="1:16" ht="12" customHeight="1">
      <c r="A13" s="428" t="s">
        <v>712</v>
      </c>
      <c r="B13" s="424"/>
      <c r="C13" s="424"/>
      <c r="D13" s="424"/>
      <c r="E13" s="424"/>
      <c r="F13" s="430"/>
      <c r="G13" s="430"/>
      <c r="H13" s="430"/>
      <c r="I13" s="430"/>
      <c r="J13" s="430"/>
      <c r="K13" s="430"/>
      <c r="L13" s="430"/>
      <c r="M13" s="430"/>
      <c r="N13" s="430"/>
      <c r="O13" s="429"/>
      <c r="P13" s="428" t="s">
        <v>711</v>
      </c>
    </row>
    <row r="14" spans="1:16" ht="12" customHeight="1">
      <c r="A14" s="423" t="s">
        <v>710</v>
      </c>
      <c r="B14" s="424" t="str">
        <f>[9]Cub!M14</f>
        <v>…</v>
      </c>
      <c r="C14" s="424" t="str">
        <f>[9]Cub!N14</f>
        <v>…</v>
      </c>
      <c r="D14" s="424" t="str">
        <f>[9]Cub!O14</f>
        <v>…</v>
      </c>
      <c r="E14" s="424" t="str">
        <f>[9]Cub!P14</f>
        <v>…</v>
      </c>
      <c r="F14" s="424">
        <f>[9]Cub!Q14</f>
        <v>4227.2</v>
      </c>
      <c r="G14" s="424">
        <f>[9]Cub!R14</f>
        <v>4976.1000000000004</v>
      </c>
      <c r="H14" s="424">
        <f>[9]Cub!S14</f>
        <v>5846.1</v>
      </c>
      <c r="I14" s="424">
        <f>[9]Cub!T14</f>
        <v>6926.3</v>
      </c>
      <c r="J14" s="424" t="str">
        <f>[9]Cub!U14</f>
        <v>…</v>
      </c>
      <c r="K14" s="424" t="str">
        <f>[9]Cub!V14</f>
        <v>…</v>
      </c>
      <c r="L14" s="424" t="str">
        <f>[9]Cub!W14</f>
        <v>…</v>
      </c>
      <c r="M14" s="424" t="str">
        <f>[9]Cub!X14</f>
        <v>…</v>
      </c>
      <c r="N14" s="424" t="str">
        <f>[9]Cub!Y14</f>
        <v>…</v>
      </c>
      <c r="O14" s="424"/>
      <c r="P14" s="423" t="s">
        <v>709</v>
      </c>
    </row>
    <row r="15" spans="1:16" ht="12" customHeight="1">
      <c r="A15" s="423" t="s">
        <v>708</v>
      </c>
      <c r="B15" s="424" t="str">
        <f>[9]Cub!M15</f>
        <v>…</v>
      </c>
      <c r="C15" s="424" t="str">
        <f>[9]Cub!N15</f>
        <v>…</v>
      </c>
      <c r="D15" s="424" t="str">
        <f>[9]Cub!O15</f>
        <v>…</v>
      </c>
      <c r="E15" s="424" t="str">
        <f>[9]Cub!P15</f>
        <v>…</v>
      </c>
      <c r="F15" s="424">
        <f>[9]Cub!Q15</f>
        <v>1578.8</v>
      </c>
      <c r="G15" s="424">
        <f>[9]Cub!R15</f>
        <v>922.1</v>
      </c>
      <c r="H15" s="424">
        <f>[9]Cub!S15</f>
        <v>1947.6</v>
      </c>
      <c r="I15" s="424">
        <f>[9]Cub!T15</f>
        <v>1981.9</v>
      </c>
      <c r="J15" s="424" t="str">
        <f>[9]Cub!U15</f>
        <v>…</v>
      </c>
      <c r="K15" s="424" t="str">
        <f>[9]Cub!V15</f>
        <v>…</v>
      </c>
      <c r="L15" s="424" t="str">
        <f>[9]Cub!W15</f>
        <v>…</v>
      </c>
      <c r="M15" s="424" t="str">
        <f>[9]Cub!X15</f>
        <v>…</v>
      </c>
      <c r="N15" s="424" t="str">
        <f>[9]Cub!Y15</f>
        <v>…</v>
      </c>
      <c r="O15" s="424"/>
      <c r="P15" s="423" t="s">
        <v>707</v>
      </c>
    </row>
    <row r="16" spans="1:16" ht="12" customHeight="1">
      <c r="A16" s="428" t="s">
        <v>706</v>
      </c>
      <c r="B16" s="424"/>
      <c r="C16" s="424"/>
      <c r="D16" s="424"/>
      <c r="E16" s="424"/>
      <c r="F16" s="424"/>
      <c r="G16" s="424"/>
      <c r="H16" s="424"/>
      <c r="I16" s="424"/>
      <c r="J16" s="424"/>
      <c r="K16" s="424"/>
      <c r="L16" s="424"/>
      <c r="M16" s="424"/>
      <c r="N16" s="424"/>
      <c r="O16" s="429"/>
      <c r="P16" s="428" t="s">
        <v>705</v>
      </c>
    </row>
    <row r="17" spans="1:16" ht="12" customHeight="1">
      <c r="A17" s="423" t="s">
        <v>704</v>
      </c>
      <c r="B17" s="425">
        <f>[9]Cub!M17</f>
        <v>5685.7999999999993</v>
      </c>
      <c r="C17" s="425">
        <f>[9]Cub!N17</f>
        <v>5744.2</v>
      </c>
      <c r="D17" s="425">
        <f>[9]Cub!O17</f>
        <v>5757.2</v>
      </c>
      <c r="E17" s="425">
        <f>[9]Cub!P17</f>
        <v>5667.2</v>
      </c>
      <c r="F17" s="425">
        <f>[9]Cub!Q17</f>
        <v>2573</v>
      </c>
      <c r="G17" s="425">
        <f>[9]Cub!R17</f>
        <v>2787.3</v>
      </c>
      <c r="H17" s="425">
        <f>[9]Cub!S17</f>
        <v>3945.2</v>
      </c>
      <c r="I17" s="425">
        <f>[9]Cub!T17</f>
        <v>4539.6000000000004</v>
      </c>
      <c r="J17" s="424" t="str">
        <f>[9]Cub!U17</f>
        <v>…</v>
      </c>
      <c r="K17" s="424" t="str">
        <f>[9]Cub!V17</f>
        <v>…</v>
      </c>
      <c r="L17" s="424" t="str">
        <f>[9]Cub!W17</f>
        <v>…</v>
      </c>
      <c r="M17" s="424" t="str">
        <f>[9]Cub!X17</f>
        <v>…</v>
      </c>
      <c r="N17" s="424" t="str">
        <f>[9]Cub!Y17</f>
        <v>…</v>
      </c>
      <c r="O17" s="426"/>
      <c r="P17" s="423" t="s">
        <v>703</v>
      </c>
    </row>
    <row r="18" spans="1:16" ht="12" customHeight="1">
      <c r="A18" s="427" t="s">
        <v>702</v>
      </c>
      <c r="B18" s="425">
        <f>[9]Cub!M18</f>
        <v>16.899999999999999</v>
      </c>
      <c r="C18" s="425">
        <f>[9]Cub!N18</f>
        <v>17.2</v>
      </c>
      <c r="D18" s="425">
        <f>[9]Cub!O18</f>
        <v>17.2</v>
      </c>
      <c r="E18" s="425">
        <f>[9]Cub!P18</f>
        <v>17.2</v>
      </c>
      <c r="F18" s="425" t="str">
        <f>[9]Cub!Q18</f>
        <v>…</v>
      </c>
      <c r="G18" s="425" t="str">
        <f>[9]Cub!R18</f>
        <v>…</v>
      </c>
      <c r="H18" s="425" t="str">
        <f>[9]Cub!S18</f>
        <v>…</v>
      </c>
      <c r="I18" s="425" t="str">
        <f>[9]Cub!T18</f>
        <v>…</v>
      </c>
      <c r="J18" s="424" t="str">
        <f>[9]Cub!U18</f>
        <v>…</v>
      </c>
      <c r="K18" s="424" t="str">
        <f>[9]Cub!V18</f>
        <v>…</v>
      </c>
      <c r="L18" s="424" t="str">
        <f>[9]Cub!W18</f>
        <v>…</v>
      </c>
      <c r="M18" s="424" t="str">
        <f>[9]Cub!X18</f>
        <v>…</v>
      </c>
      <c r="N18" s="424" t="str">
        <f>[9]Cub!Y18</f>
        <v>…</v>
      </c>
      <c r="O18" s="424"/>
      <c r="P18" s="427" t="s">
        <v>701</v>
      </c>
    </row>
    <row r="19" spans="1:16" ht="12" customHeight="1">
      <c r="A19" s="423" t="s">
        <v>700</v>
      </c>
      <c r="B19" s="425">
        <f>[9]Cub!M19</f>
        <v>5668.9</v>
      </c>
      <c r="C19" s="425">
        <f>[9]Cub!N19</f>
        <v>5727</v>
      </c>
      <c r="D19" s="425">
        <f>[9]Cub!O19</f>
        <v>5740</v>
      </c>
      <c r="E19" s="425">
        <f>[9]Cub!P19</f>
        <v>5650</v>
      </c>
      <c r="F19" s="425" t="str">
        <f>[9]Cub!Q19</f>
        <v>…</v>
      </c>
      <c r="G19" s="425" t="str">
        <f>[9]Cub!R19</f>
        <v>…</v>
      </c>
      <c r="H19" s="425" t="str">
        <f>[9]Cub!S19</f>
        <v>…</v>
      </c>
      <c r="I19" s="425" t="str">
        <f>[9]Cub!T19</f>
        <v>…</v>
      </c>
      <c r="J19" s="424" t="str">
        <f>[9]Cub!U19</f>
        <v>…</v>
      </c>
      <c r="K19" s="424" t="str">
        <f>[9]Cub!V19</f>
        <v>…</v>
      </c>
      <c r="L19" s="424" t="str">
        <f>[9]Cub!W19</f>
        <v>…</v>
      </c>
      <c r="M19" s="424" t="str">
        <f>[9]Cub!X19</f>
        <v>…</v>
      </c>
      <c r="N19" s="424" t="str">
        <f>[9]Cub!Y19</f>
        <v>…</v>
      </c>
      <c r="O19" s="424"/>
      <c r="P19" s="423" t="s">
        <v>699</v>
      </c>
    </row>
    <row r="20" spans="1:16" ht="12" customHeight="1">
      <c r="A20" s="423" t="s">
        <v>698</v>
      </c>
      <c r="B20" s="424" t="str">
        <f>[9]Cub!M20</f>
        <v>…</v>
      </c>
      <c r="C20" s="424" t="str">
        <f>[9]Cub!N20</f>
        <v>…</v>
      </c>
      <c r="D20" s="424" t="str">
        <f>[9]Cub!O20</f>
        <v>…</v>
      </c>
      <c r="E20" s="424" t="str">
        <f>[9]Cub!P20</f>
        <v>…</v>
      </c>
      <c r="F20" s="424" t="str">
        <f>[9]Cub!Q20</f>
        <v>…</v>
      </c>
      <c r="G20" s="424" t="str">
        <f>[9]Cub!R20</f>
        <v>…</v>
      </c>
      <c r="H20" s="424" t="str">
        <f>[9]Cub!S20</f>
        <v>…</v>
      </c>
      <c r="I20" s="424" t="str">
        <f>[9]Cub!T20</f>
        <v>…</v>
      </c>
      <c r="J20" s="424" t="str">
        <f>[9]Cub!U20</f>
        <v>…</v>
      </c>
      <c r="K20" s="424" t="str">
        <f>[9]Cub!V20</f>
        <v>…</v>
      </c>
      <c r="L20" s="424" t="str">
        <f>[9]Cub!W20</f>
        <v>…</v>
      </c>
      <c r="M20" s="424" t="str">
        <f>[9]Cub!X20</f>
        <v>…</v>
      </c>
      <c r="N20" s="424" t="str">
        <f>[9]Cub!Y20</f>
        <v>…</v>
      </c>
      <c r="O20" s="424"/>
      <c r="P20" s="423" t="s">
        <v>697</v>
      </c>
    </row>
    <row r="21" spans="1:16" ht="12" customHeight="1">
      <c r="A21" s="423" t="s">
        <v>696</v>
      </c>
      <c r="B21" s="425">
        <f>[9]Cub!M21</f>
        <v>5275.5</v>
      </c>
      <c r="C21" s="425">
        <f>[9]Cub!N21</f>
        <v>5148.7</v>
      </c>
      <c r="D21" s="425">
        <f>[9]Cub!O21</f>
        <v>5143.1000000000004</v>
      </c>
      <c r="E21" s="425">
        <f>[9]Cub!P21</f>
        <v>5633.1</v>
      </c>
      <c r="F21" s="425">
        <f>[9]Cub!Q21</f>
        <v>3233</v>
      </c>
      <c r="G21" s="425">
        <f>[9]Cub!R21</f>
        <v>3110.8999999999996</v>
      </c>
      <c r="H21" s="425">
        <f>[9]Cub!S21</f>
        <v>3848.5</v>
      </c>
      <c r="I21" s="425">
        <f>[9]Cub!T21</f>
        <v>4368.6000000000004</v>
      </c>
      <c r="J21" s="424" t="str">
        <f>[9]Cub!U21</f>
        <v>…</v>
      </c>
      <c r="K21" s="424" t="str">
        <f>[9]Cub!V21</f>
        <v>…</v>
      </c>
      <c r="L21" s="424" t="str">
        <f>[9]Cub!W21</f>
        <v>…</v>
      </c>
      <c r="M21" s="424" t="str">
        <f>[9]Cub!X21</f>
        <v>…</v>
      </c>
      <c r="N21" s="424" t="str">
        <f>[9]Cub!Y21</f>
        <v>…</v>
      </c>
      <c r="O21" s="426"/>
      <c r="P21" s="423" t="s">
        <v>695</v>
      </c>
    </row>
    <row r="22" spans="1:16" ht="12" customHeight="1">
      <c r="A22" s="423" t="s">
        <v>694</v>
      </c>
      <c r="B22" s="425">
        <f>[9]Cub!M22</f>
        <v>3269.5</v>
      </c>
      <c r="C22" s="425">
        <f>[9]Cub!N22</f>
        <v>3103</v>
      </c>
      <c r="D22" s="425">
        <f>[9]Cub!O22</f>
        <v>3083</v>
      </c>
      <c r="E22" s="425">
        <f>[9]Cub!P22</f>
        <v>3553</v>
      </c>
      <c r="F22" s="425">
        <f>[9]Cub!Q22</f>
        <v>1311.6</v>
      </c>
      <c r="G22" s="425">
        <f>[9]Cub!R22</f>
        <v>1147.0999999999999</v>
      </c>
      <c r="H22" s="425">
        <f>[9]Cub!S22</f>
        <v>1371.2</v>
      </c>
      <c r="I22" s="425">
        <f>[9]Cub!T22</f>
        <v>1862.1</v>
      </c>
      <c r="J22" s="424" t="str">
        <f>[9]Cub!U22</f>
        <v>…</v>
      </c>
      <c r="K22" s="424" t="str">
        <f>[9]Cub!V22</f>
        <v>…</v>
      </c>
      <c r="L22" s="424" t="str">
        <f>[9]Cub!W22</f>
        <v>…</v>
      </c>
      <c r="M22" s="424" t="str">
        <f>[9]Cub!X22</f>
        <v>…</v>
      </c>
      <c r="N22" s="424" t="str">
        <f>[9]Cub!Y22</f>
        <v>…</v>
      </c>
      <c r="O22" s="424"/>
      <c r="P22" s="423" t="s">
        <v>693</v>
      </c>
    </row>
    <row r="23" spans="1:16" ht="12" customHeight="1">
      <c r="A23" s="423" t="s">
        <v>692</v>
      </c>
      <c r="B23" s="425">
        <f>[9]Cub!M23</f>
        <v>2006</v>
      </c>
      <c r="C23" s="425">
        <f>[9]Cub!N23</f>
        <v>2045.6999999999998</v>
      </c>
      <c r="D23" s="425">
        <f>[9]Cub!O23</f>
        <v>2060.1</v>
      </c>
      <c r="E23" s="425">
        <f>[9]Cub!P23</f>
        <v>2080.1</v>
      </c>
      <c r="F23" s="425">
        <f>[9]Cub!Q23</f>
        <v>1921.4</v>
      </c>
      <c r="G23" s="425">
        <f>[9]Cub!R23</f>
        <v>1963.8</v>
      </c>
      <c r="H23" s="425">
        <f>[9]Cub!S23</f>
        <v>2477.3000000000002</v>
      </c>
      <c r="I23" s="425">
        <f>[9]Cub!T23</f>
        <v>2506.5</v>
      </c>
      <c r="J23" s="424" t="str">
        <f>[9]Cub!U23</f>
        <v>…</v>
      </c>
      <c r="K23" s="424" t="str">
        <f>[9]Cub!V23</f>
        <v>…</v>
      </c>
      <c r="L23" s="424" t="str">
        <f>[9]Cub!W23</f>
        <v>…</v>
      </c>
      <c r="M23" s="424" t="str">
        <f>[9]Cub!X23</f>
        <v>…</v>
      </c>
      <c r="N23" s="424" t="str">
        <f>[9]Cub!Y23</f>
        <v>…</v>
      </c>
      <c r="O23" s="424"/>
      <c r="P23" s="423" t="s">
        <v>691</v>
      </c>
    </row>
    <row r="24" spans="1:16" ht="20.100000000000001" customHeight="1">
      <c r="A24" s="422"/>
      <c r="B24" s="421"/>
      <c r="C24" s="421"/>
      <c r="D24" s="421"/>
      <c r="E24" s="421"/>
      <c r="F24" s="421"/>
      <c r="G24" s="421"/>
      <c r="H24" s="421"/>
      <c r="I24" s="421"/>
      <c r="J24" s="421"/>
      <c r="K24" s="421"/>
      <c r="L24" s="421"/>
      <c r="M24" s="421"/>
      <c r="N24" s="421"/>
      <c r="O24" s="420"/>
      <c r="P24" s="420"/>
    </row>
    <row r="25" spans="1:16" ht="12" customHeight="1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6" ht="12" customHeight="1">
      <c r="A26" s="417" t="s">
        <v>690</v>
      </c>
      <c r="B26" s="419"/>
      <c r="C26" s="419"/>
      <c r="D26" s="419"/>
      <c r="E26" s="419"/>
      <c r="F26" s="14"/>
      <c r="G26" s="14"/>
      <c r="H26" s="14"/>
      <c r="I26" s="14"/>
      <c r="J26" s="14"/>
      <c r="K26" s="14"/>
      <c r="L26" s="14"/>
      <c r="M26" s="14"/>
      <c r="N26" s="14"/>
    </row>
    <row r="27" spans="1:16" ht="12" customHeight="1">
      <c r="A27" s="413" t="s">
        <v>689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P27" s="418"/>
    </row>
    <row r="28" spans="1:16" ht="12" customHeight="1">
      <c r="A28" s="415" t="s">
        <v>688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</row>
    <row r="29" spans="1:16" ht="12" customHeight="1">
      <c r="A29" s="417" t="s">
        <v>687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6" ht="12" customHeight="1">
      <c r="A30" s="417"/>
    </row>
    <row r="31" spans="1:16" ht="12" customHeight="1">
      <c r="A31" s="417" t="s">
        <v>686</v>
      </c>
      <c r="P31" s="416"/>
    </row>
    <row r="32" spans="1:16" ht="12" customHeight="1">
      <c r="A32" s="411" t="s">
        <v>685</v>
      </c>
      <c r="B32" s="414"/>
      <c r="C32" s="414"/>
      <c r="D32" s="414"/>
      <c r="E32" s="414"/>
      <c r="F32" s="414"/>
      <c r="G32" s="414"/>
      <c r="H32" s="414"/>
      <c r="I32" s="414"/>
      <c r="J32" s="414"/>
      <c r="K32" s="414"/>
      <c r="L32" s="414"/>
      <c r="M32" s="414"/>
      <c r="N32" s="414"/>
    </row>
    <row r="33" spans="1:14" ht="12" customHeight="1">
      <c r="A33" s="415" t="s">
        <v>684</v>
      </c>
      <c r="B33" s="414"/>
      <c r="C33" s="414"/>
      <c r="D33" s="414"/>
      <c r="E33" s="414"/>
      <c r="F33" s="414"/>
      <c r="G33" s="414"/>
      <c r="H33" s="414"/>
      <c r="I33" s="414"/>
      <c r="J33" s="414"/>
      <c r="K33" s="414"/>
      <c r="L33" s="414"/>
      <c r="M33" s="414"/>
      <c r="N33" s="414"/>
    </row>
    <row r="34" spans="1:14" ht="12" customHeight="1">
      <c r="A34" s="413" t="s">
        <v>683</v>
      </c>
    </row>
  </sheetData>
  <conditionalFormatting sqref="B11:I11 J9:N9">
    <cfRule type="cellIs" dxfId="0" priority="1" stopIfTrue="1" operator="notBetween">
      <formula>0</formula>
      <formula>999999999</formula>
    </cfRule>
  </conditionalFormatting>
  <pageMargins left="0.15748031496062992" right="0.15748031496062992" top="0.98425196850393704" bottom="0.98425196850393704" header="0.51181102362204722" footer="0.51181102362204722"/>
  <pageSetup scale="98" orientation="landscape" r:id="rId1"/>
  <headerFooter alignWithMargins="0">
    <oddFooter>&amp;R &amp;A  &amp;D  &amp;T  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P25"/>
  <sheetViews>
    <sheetView showGridLines="0" workbookViewId="0"/>
  </sheetViews>
  <sheetFormatPr defaultColWidth="11.28515625" defaultRowHeight="12" customHeight="1"/>
  <cols>
    <col min="1" max="1" width="28.28515625" style="87" customWidth="1"/>
    <col min="2" max="4" width="8.85546875" style="87" customWidth="1"/>
    <col min="5" max="5" width="8.85546875" style="88" customWidth="1"/>
    <col min="6" max="13" width="8.85546875" style="87" customWidth="1"/>
    <col min="14" max="14" width="6.85546875" style="87" customWidth="1"/>
    <col min="15" max="15" width="1.85546875" style="87" customWidth="1"/>
    <col min="16" max="16" width="32.28515625" style="87" customWidth="1"/>
    <col min="17" max="41" width="10.7109375" style="87" customWidth="1"/>
    <col min="42" max="16384" width="11.28515625" style="87"/>
  </cols>
  <sheetData>
    <row r="1" spans="1:16" ht="13.2" customHeight="1">
      <c r="A1" s="402">
        <v>12</v>
      </c>
      <c r="P1" s="86"/>
    </row>
    <row r="2" spans="1:16" ht="12" customHeight="1">
      <c r="A2" s="89" t="s">
        <v>7</v>
      </c>
      <c r="B2" s="7"/>
      <c r="C2" s="7"/>
      <c r="D2" s="7"/>
      <c r="E2" s="19"/>
      <c r="P2" s="89" t="s">
        <v>7</v>
      </c>
    </row>
    <row r="3" spans="1:16" ht="12" customHeight="1">
      <c r="A3" s="90" t="s">
        <v>36</v>
      </c>
      <c r="B3" s="7"/>
      <c r="C3" s="7"/>
      <c r="E3" s="19"/>
      <c r="P3" s="90" t="s">
        <v>37</v>
      </c>
    </row>
    <row r="4" spans="1:16" ht="12" customHeight="1">
      <c r="A4" s="84" t="s">
        <v>175</v>
      </c>
      <c r="B4" s="7"/>
      <c r="C4" s="7"/>
      <c r="E4" s="19"/>
      <c r="P4" s="84" t="s">
        <v>287</v>
      </c>
    </row>
    <row r="5" spans="1:16" ht="12" customHeight="1">
      <c r="A5" s="100"/>
      <c r="B5" s="47"/>
      <c r="C5" s="47"/>
      <c r="D5" s="91"/>
      <c r="E5" s="48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</row>
    <row r="6" spans="1:16" ht="12" customHeight="1">
      <c r="A6" s="92"/>
      <c r="B6" s="55">
        <v>2000</v>
      </c>
      <c r="C6" s="55">
        <v>2001</v>
      </c>
      <c r="D6" s="55">
        <v>2002</v>
      </c>
      <c r="E6" s="54">
        <v>2003</v>
      </c>
      <c r="F6" s="92">
        <v>2004</v>
      </c>
      <c r="G6" s="92">
        <v>2005</v>
      </c>
      <c r="H6" s="92">
        <v>2006</v>
      </c>
      <c r="I6" s="92">
        <v>2007</v>
      </c>
      <c r="J6" s="92">
        <v>2008</v>
      </c>
      <c r="K6" s="92">
        <v>2009</v>
      </c>
      <c r="L6" s="92">
        <v>2010</v>
      </c>
      <c r="M6" s="92">
        <v>2011</v>
      </c>
      <c r="N6" s="92">
        <v>2012</v>
      </c>
      <c r="O6" s="92"/>
      <c r="P6" s="92"/>
    </row>
    <row r="7" spans="1:16" ht="24" customHeight="1">
      <c r="B7" s="93"/>
      <c r="C7" s="93"/>
      <c r="D7" s="93"/>
      <c r="E7" s="19"/>
      <c r="F7" s="94"/>
      <c r="G7" s="94"/>
      <c r="H7" s="94" t="s">
        <v>0</v>
      </c>
      <c r="I7" s="94"/>
      <c r="J7" s="94"/>
      <c r="K7" s="94"/>
      <c r="L7" s="94"/>
      <c r="M7" s="94"/>
      <c r="N7" s="94"/>
      <c r="O7" s="94"/>
    </row>
    <row r="8" spans="1:16" s="94" customFormat="1" ht="12" customHeight="1">
      <c r="A8" s="95" t="s">
        <v>38</v>
      </c>
      <c r="B8" s="98">
        <v>10515.6</v>
      </c>
      <c r="C8" s="98">
        <v>11383.400000000001</v>
      </c>
      <c r="D8" s="98">
        <v>12174</v>
      </c>
      <c r="E8" s="98">
        <v>11476.9</v>
      </c>
      <c r="F8" s="98">
        <v>11943</v>
      </c>
      <c r="G8" s="98">
        <v>15030.1</v>
      </c>
      <c r="H8" s="98">
        <v>14665.8</v>
      </c>
      <c r="I8" s="98">
        <v>15300.499999999998</v>
      </c>
      <c r="J8" s="98">
        <v>16854.763341000002</v>
      </c>
      <c r="K8" s="98">
        <v>15888.6</v>
      </c>
      <c r="L8" s="98">
        <v>15430.949400000001</v>
      </c>
      <c r="M8" s="98" t="s">
        <v>6</v>
      </c>
      <c r="N8" s="98" t="s">
        <v>6</v>
      </c>
      <c r="O8" s="96"/>
      <c r="P8" s="95" t="s">
        <v>171</v>
      </c>
    </row>
    <row r="9" spans="1:16" s="94" customFormat="1" ht="12" customHeight="1">
      <c r="A9" s="95" t="s">
        <v>270</v>
      </c>
      <c r="B9" s="141">
        <v>5054.8</v>
      </c>
      <c r="C9" s="141">
        <v>6403.3</v>
      </c>
      <c r="D9" s="141">
        <v>6941.6</v>
      </c>
      <c r="E9" s="141">
        <v>6650.9</v>
      </c>
      <c r="F9" s="98">
        <v>7362.9</v>
      </c>
      <c r="G9" s="98">
        <v>9604.2000000000007</v>
      </c>
      <c r="H9" s="98">
        <v>9523.7999999999993</v>
      </c>
      <c r="I9" s="98">
        <v>10293.200000000001</v>
      </c>
      <c r="J9" s="98">
        <v>11308.2</v>
      </c>
      <c r="K9" s="98">
        <v>10472</v>
      </c>
      <c r="L9" s="98">
        <v>10362.1</v>
      </c>
      <c r="M9" s="98">
        <v>10646</v>
      </c>
      <c r="N9" s="98" t="s">
        <v>6</v>
      </c>
      <c r="O9" s="96"/>
      <c r="P9" s="215" t="s">
        <v>271</v>
      </c>
    </row>
    <row r="10" spans="1:16" s="94" customFormat="1" ht="12" customHeight="1">
      <c r="A10" s="95" t="s">
        <v>272</v>
      </c>
      <c r="B10" s="97">
        <v>5460.8</v>
      </c>
      <c r="C10" s="97">
        <v>4980.1000000000004</v>
      </c>
      <c r="D10" s="97">
        <v>5232.3999999999996</v>
      </c>
      <c r="E10" s="97">
        <v>4826</v>
      </c>
      <c r="F10" s="98">
        <v>4580.1000000000004</v>
      </c>
      <c r="G10" s="98">
        <v>5425.9</v>
      </c>
      <c r="H10" s="98">
        <v>5142</v>
      </c>
      <c r="I10" s="98">
        <v>5007.1999999999989</v>
      </c>
      <c r="J10" s="98">
        <v>5546.5633410000009</v>
      </c>
      <c r="K10" s="98">
        <v>5416.6</v>
      </c>
      <c r="L10" s="98">
        <v>5068.8000000000011</v>
      </c>
      <c r="M10" s="98" t="s">
        <v>6</v>
      </c>
      <c r="N10" s="98" t="s">
        <v>6</v>
      </c>
      <c r="O10" s="96"/>
      <c r="P10" s="95" t="s">
        <v>273</v>
      </c>
    </row>
    <row r="11" spans="1:16" s="94" customFormat="1" ht="12" customHeight="1">
      <c r="A11" s="95" t="s">
        <v>274</v>
      </c>
      <c r="B11" s="97">
        <v>25.8</v>
      </c>
      <c r="C11" s="97">
        <v>28.1</v>
      </c>
      <c r="D11" s="97">
        <v>26.6</v>
      </c>
      <c r="E11" s="97">
        <v>27</v>
      </c>
      <c r="F11" s="98">
        <v>13</v>
      </c>
      <c r="G11" s="98">
        <v>2.4</v>
      </c>
      <c r="H11" s="98">
        <v>2.1</v>
      </c>
      <c r="I11" s="98">
        <v>1.9</v>
      </c>
      <c r="J11" s="98">
        <v>1.955341</v>
      </c>
      <c r="K11" s="98">
        <v>2.2000000000000002</v>
      </c>
      <c r="L11" s="98">
        <v>1.5</v>
      </c>
      <c r="M11" s="98" t="s">
        <v>6</v>
      </c>
      <c r="N11" s="98" t="s">
        <v>6</v>
      </c>
      <c r="O11" s="96"/>
      <c r="P11" s="216" t="s">
        <v>275</v>
      </c>
    </row>
    <row r="12" spans="1:16" ht="12" customHeight="1">
      <c r="A12" s="95" t="s">
        <v>39</v>
      </c>
      <c r="B12" s="141">
        <v>11250.2</v>
      </c>
      <c r="C12" s="141">
        <v>12364.900000000001</v>
      </c>
      <c r="D12" s="141">
        <v>13643.8</v>
      </c>
      <c r="E12" s="141">
        <v>13518.3</v>
      </c>
      <c r="F12" s="141">
        <v>14514.1</v>
      </c>
      <c r="G12" s="141">
        <v>19559.400000000001</v>
      </c>
      <c r="H12" s="141">
        <v>20090.5</v>
      </c>
      <c r="I12" s="141">
        <v>21584.1</v>
      </c>
      <c r="J12" s="141">
        <v>25240.6</v>
      </c>
      <c r="K12" s="141">
        <v>25661.7</v>
      </c>
      <c r="L12" s="141">
        <v>26088.400000000001</v>
      </c>
      <c r="M12" s="98">
        <v>27082.1</v>
      </c>
      <c r="N12" s="98" t="s">
        <v>6</v>
      </c>
      <c r="O12" s="99"/>
      <c r="P12" s="95" t="s">
        <v>172</v>
      </c>
    </row>
    <row r="13" spans="1:16" s="94" customFormat="1" ht="12" customHeight="1">
      <c r="A13" s="217" t="s">
        <v>276</v>
      </c>
      <c r="B13" s="96">
        <v>734.6</v>
      </c>
      <c r="C13" s="96">
        <v>981.5</v>
      </c>
      <c r="D13" s="96">
        <v>1469.8</v>
      </c>
      <c r="E13" s="96">
        <v>2041.4</v>
      </c>
      <c r="F13" s="96">
        <v>2571.1</v>
      </c>
      <c r="G13" s="96">
        <v>4529.3</v>
      </c>
      <c r="H13" s="96">
        <v>5413.4</v>
      </c>
      <c r="I13" s="96">
        <v>6284.2</v>
      </c>
      <c r="J13" s="96">
        <v>8385.8529999999992</v>
      </c>
      <c r="K13" s="96">
        <v>9773.1</v>
      </c>
      <c r="L13" s="96">
        <v>10657.4</v>
      </c>
      <c r="M13" s="98" t="s">
        <v>6</v>
      </c>
      <c r="N13" s="98" t="s">
        <v>6</v>
      </c>
      <c r="O13" s="96"/>
      <c r="P13" s="218" t="s">
        <v>277</v>
      </c>
    </row>
    <row r="14" spans="1:16" ht="12" customHeight="1">
      <c r="A14" s="100"/>
      <c r="B14" s="101"/>
      <c r="C14" s="101"/>
      <c r="D14" s="101"/>
      <c r="E14" s="102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91"/>
    </row>
    <row r="15" spans="1:16" ht="12" customHeight="1">
      <c r="A15" s="103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</row>
    <row r="16" spans="1:16" ht="12" customHeight="1">
      <c r="A16" s="87" t="s">
        <v>173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</row>
    <row r="17" spans="1:7" ht="12" customHeight="1">
      <c r="A17" s="87" t="s">
        <v>194</v>
      </c>
      <c r="B17" s="96"/>
      <c r="C17" s="96"/>
      <c r="D17" s="96"/>
      <c r="E17" s="98"/>
      <c r="F17" s="96"/>
      <c r="G17" s="96"/>
    </row>
    <row r="19" spans="1:7" ht="12" customHeight="1">
      <c r="A19" s="182" t="s">
        <v>174</v>
      </c>
    </row>
    <row r="20" spans="1:7" ht="12" customHeight="1">
      <c r="A20" s="87" t="s">
        <v>195</v>
      </c>
    </row>
    <row r="21" spans="1:7" ht="12" customHeight="1">
      <c r="A21" s="35"/>
    </row>
    <row r="24" spans="1:7" s="94" customFormat="1" ht="12" customHeight="1">
      <c r="B24" s="219"/>
      <c r="C24" s="219"/>
      <c r="D24" s="219"/>
      <c r="E24" s="168"/>
    </row>
    <row r="25" spans="1:7" s="94" customFormat="1" ht="12" customHeight="1">
      <c r="B25" s="169"/>
      <c r="C25" s="169"/>
      <c r="D25" s="169"/>
      <c r="E25" s="169"/>
    </row>
  </sheetData>
  <phoneticPr fontId="1" type="noConversion"/>
  <pageMargins left="0.7" right="0.7" top="0.75" bottom="0.75" header="0.3" footer="0.3"/>
  <pageSetup scale="93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indexed="22"/>
    <pageSetUpPr fitToPage="1"/>
  </sheetPr>
  <dimension ref="A1:P34"/>
  <sheetViews>
    <sheetView showGridLines="0" workbookViewId="0"/>
  </sheetViews>
  <sheetFormatPr defaultColWidth="12.42578125" defaultRowHeight="12" customHeight="1"/>
  <cols>
    <col min="1" max="1" width="39" style="302" customWidth="1"/>
    <col min="2" max="14" width="9.85546875" style="293" customWidth="1"/>
    <col min="15" max="15" width="3" style="293" bestFit="1" customWidth="1"/>
    <col min="16" max="16" width="32.140625" style="293" customWidth="1"/>
    <col min="17" max="16384" width="12.42578125" style="293"/>
  </cols>
  <sheetData>
    <row r="1" spans="1:16" ht="13.2" customHeight="1">
      <c r="A1" s="401" t="s">
        <v>725</v>
      </c>
      <c r="P1" s="322"/>
    </row>
    <row r="2" spans="1:16" ht="12" customHeight="1">
      <c r="A2" s="64" t="s">
        <v>7</v>
      </c>
      <c r="B2" s="7"/>
      <c r="C2" s="7"/>
      <c r="D2" s="7"/>
      <c r="E2" s="19"/>
      <c r="P2" s="170" t="s">
        <v>7</v>
      </c>
    </row>
    <row r="3" spans="1:16" ht="23.25" customHeight="1">
      <c r="A3" s="321" t="s">
        <v>531</v>
      </c>
      <c r="B3" s="7"/>
      <c r="C3" s="7"/>
      <c r="D3" s="19"/>
      <c r="E3" s="19"/>
      <c r="P3" s="320" t="s">
        <v>530</v>
      </c>
    </row>
    <row r="4" spans="1:16" ht="12" customHeight="1">
      <c r="A4" s="294" t="s">
        <v>16</v>
      </c>
      <c r="B4" s="7"/>
      <c r="C4" s="7"/>
      <c r="D4" s="19"/>
      <c r="E4" s="19"/>
      <c r="P4" s="294" t="s">
        <v>31</v>
      </c>
    </row>
    <row r="5" spans="1:16" ht="12" customHeight="1">
      <c r="A5" s="319"/>
      <c r="B5" s="47"/>
      <c r="C5" s="47"/>
      <c r="D5" s="48"/>
      <c r="E5" s="48"/>
      <c r="F5" s="304"/>
      <c r="G5" s="304"/>
      <c r="H5" s="304"/>
      <c r="I5" s="304"/>
      <c r="J5" s="304"/>
      <c r="K5" s="304"/>
      <c r="L5" s="304"/>
      <c r="M5" s="304"/>
      <c r="N5" s="304"/>
      <c r="O5" s="319"/>
      <c r="P5" s="319"/>
    </row>
    <row r="6" spans="1:16" ht="12" customHeight="1">
      <c r="A6" s="318"/>
      <c r="B6" s="55">
        <v>2000</v>
      </c>
      <c r="C6" s="55">
        <v>2001</v>
      </c>
      <c r="D6" s="55">
        <v>2002</v>
      </c>
      <c r="E6" s="54">
        <v>2003</v>
      </c>
      <c r="F6" s="54">
        <v>2004</v>
      </c>
      <c r="G6" s="54">
        <v>2005</v>
      </c>
      <c r="H6" s="54">
        <v>2006</v>
      </c>
      <c r="I6" s="54">
        <v>2007</v>
      </c>
      <c r="J6" s="54">
        <v>2008</v>
      </c>
      <c r="K6" s="54">
        <v>2009</v>
      </c>
      <c r="L6" s="54">
        <v>2010</v>
      </c>
      <c r="M6" s="161">
        <v>2011</v>
      </c>
      <c r="N6" s="161">
        <v>2012</v>
      </c>
      <c r="O6" s="54"/>
      <c r="P6" s="317"/>
    </row>
    <row r="7" spans="1:16" ht="12" customHeight="1">
      <c r="A7" s="316"/>
      <c r="P7" s="313"/>
    </row>
    <row r="8" spans="1:16" s="306" customFormat="1" ht="24" customHeight="1">
      <c r="A8" s="308" t="s">
        <v>529</v>
      </c>
      <c r="B8" s="307">
        <f>[2]Cu_GC!AA5</f>
        <v>11057</v>
      </c>
      <c r="C8" s="307">
        <f>[2]Cu_GC!AB5</f>
        <v>10888</v>
      </c>
      <c r="D8" s="307">
        <f>[2]Cu_GC!AC5</f>
        <v>11761</v>
      </c>
      <c r="E8" s="307">
        <f>[2]Cu_GC!AD5</f>
        <v>12815</v>
      </c>
      <c r="F8" s="307">
        <f>[2]Cu_GC!AE5</f>
        <v>12930</v>
      </c>
      <c r="G8" s="307">
        <f>[2]Cu_GC!AF5</f>
        <v>18762</v>
      </c>
      <c r="H8" s="307">
        <f>[2]Cu_GC!AG5</f>
        <v>22801</v>
      </c>
      <c r="I8" s="307">
        <f>[2]Cu_GC!AH5</f>
        <v>26955</v>
      </c>
      <c r="J8" s="307">
        <f>[2]Cu_GC!AI5</f>
        <v>29873</v>
      </c>
      <c r="K8" s="307">
        <f>[2]Cu_GC!AJ5</f>
        <v>30461</v>
      </c>
      <c r="L8" s="307">
        <f>[2]Cu_GC!AK5</f>
        <v>29223.200000000001</v>
      </c>
      <c r="M8" s="307">
        <f>[2]Cu_GC!AL5</f>
        <v>32188</v>
      </c>
      <c r="N8" s="307">
        <f>[2]Cu_GC!AM5</f>
        <v>27661.800000000003</v>
      </c>
      <c r="P8" s="283" t="s">
        <v>528</v>
      </c>
    </row>
    <row r="9" spans="1:16" ht="12" customHeight="1">
      <c r="A9" s="311" t="s">
        <v>527</v>
      </c>
      <c r="B9" s="14">
        <f>[2]Cu_GC!AA6</f>
        <v>10727</v>
      </c>
      <c r="C9" s="14">
        <f>[2]Cu_GC!AB6</f>
        <v>10626</v>
      </c>
      <c r="D9" s="14">
        <f>[2]Cu_GC!AC6</f>
        <v>11371</v>
      </c>
      <c r="E9" s="309">
        <f>[2]Cu_GC!AD6</f>
        <v>12360</v>
      </c>
      <c r="F9" s="309">
        <f>[2]Cu_GC!AE6</f>
        <v>12513</v>
      </c>
      <c r="G9" s="309">
        <f>[2]Cu_GC!AF6</f>
        <v>18137</v>
      </c>
      <c r="H9" s="309">
        <f>[2]Cu_GC!AG6</f>
        <v>22007</v>
      </c>
      <c r="I9" s="309">
        <f>[2]Cu_GC!AH6</f>
        <v>25611</v>
      </c>
      <c r="J9" s="309">
        <f>[2]Cu_GC!AI6</f>
        <v>28752</v>
      </c>
      <c r="K9" s="309">
        <f>[2]Cu_GC!AJ6</f>
        <v>29356</v>
      </c>
      <c r="L9" s="309">
        <f>[2]Cu_GC!AK6</f>
        <v>27994.9</v>
      </c>
      <c r="M9" s="309">
        <f>[2]Cu_GC!AL6</f>
        <v>34299</v>
      </c>
      <c r="N9" s="309" t="str">
        <f>IF([2]Cu_GC!AM6&lt;&gt;0,[2]Cu_GC!AM6,"...")</f>
        <v>...</v>
      </c>
      <c r="P9" s="271" t="s">
        <v>526</v>
      </c>
    </row>
    <row r="10" spans="1:16" ht="12" customHeight="1">
      <c r="A10" s="311" t="s">
        <v>525</v>
      </c>
      <c r="B10" s="14">
        <f>[2]Cu_GC!AA7</f>
        <v>8412</v>
      </c>
      <c r="C10" s="14">
        <f>[2]Cu_GC!AB7</f>
        <v>8199</v>
      </c>
      <c r="D10" s="14">
        <f>[2]Cu_GC!AC7</f>
        <v>8921</v>
      </c>
      <c r="E10" s="309">
        <f>[2]Cu_GC!AD7</f>
        <v>9650</v>
      </c>
      <c r="F10" s="309">
        <f>[2]Cu_GC!AE7</f>
        <v>8888</v>
      </c>
      <c r="G10" s="309">
        <f>[2]Cu_GC!AF7</f>
        <v>12253</v>
      </c>
      <c r="H10" s="309">
        <f>[2]Cu_GC!AG7</f>
        <v>15838</v>
      </c>
      <c r="I10" s="309">
        <f>[2]Cu_GC!AH7</f>
        <v>16242</v>
      </c>
      <c r="J10" s="309">
        <f>[2]Cu_GC!AI7</f>
        <v>14174</v>
      </c>
      <c r="K10" s="309">
        <f>[2]Cu_GC!AJ7</f>
        <v>13288</v>
      </c>
      <c r="L10" s="309">
        <f>[2]Cu_GC!AK7</f>
        <v>11445.9</v>
      </c>
      <c r="M10" s="309">
        <f>[2]Cu_GC!AL7</f>
        <v>16592</v>
      </c>
      <c r="N10" s="309" t="str">
        <f>IF([2]Cu_GC!AM7&lt;&gt;0,[2]Cu_GC!AM7,"...")</f>
        <v>...</v>
      </c>
      <c r="P10" s="271" t="s">
        <v>524</v>
      </c>
    </row>
    <row r="11" spans="1:16" ht="12" customHeight="1">
      <c r="A11" s="311" t="s">
        <v>523</v>
      </c>
      <c r="B11" s="14">
        <f>[2]Cu_GC!AA8</f>
        <v>2315</v>
      </c>
      <c r="C11" s="14">
        <f>[2]Cu_GC!AB8</f>
        <v>2427</v>
      </c>
      <c r="D11" s="14">
        <f>[2]Cu_GC!AC8</f>
        <v>2450</v>
      </c>
      <c r="E11" s="309">
        <f>[2]Cu_GC!AD8</f>
        <v>2710</v>
      </c>
      <c r="F11" s="309">
        <f>[2]Cu_GC!AE8</f>
        <v>3625</v>
      </c>
      <c r="G11" s="309">
        <f>[2]Cu_GC!AF8</f>
        <v>5884</v>
      </c>
      <c r="H11" s="309">
        <f>[2]Cu_GC!AG8</f>
        <v>6169</v>
      </c>
      <c r="I11" s="309">
        <f>[2]Cu_GC!AH8</f>
        <v>9369</v>
      </c>
      <c r="J11" s="309">
        <f>[2]Cu_GC!AI8</f>
        <v>14578</v>
      </c>
      <c r="K11" s="309">
        <f>[2]Cu_GC!AJ8</f>
        <v>16068</v>
      </c>
      <c r="L11" s="309">
        <f>[2]Cu_GC!AK8</f>
        <v>16549</v>
      </c>
      <c r="M11" s="309">
        <f>[2]Cu_GC!AL8</f>
        <v>17707</v>
      </c>
      <c r="N11" s="309" t="str">
        <f>IF([2]Cu_GC!AM8&lt;&gt;0,[2]Cu_GC!AM8,"...")</f>
        <v>...</v>
      </c>
      <c r="P11" s="271" t="s">
        <v>522</v>
      </c>
    </row>
    <row r="12" spans="1:16" ht="12" customHeight="1">
      <c r="A12" s="311" t="s">
        <v>521</v>
      </c>
      <c r="B12" s="14">
        <f>[2]Cu_GC!AA9</f>
        <v>330</v>
      </c>
      <c r="C12" s="14">
        <f>[2]Cu_GC!AB9</f>
        <v>262</v>
      </c>
      <c r="D12" s="14">
        <f>[2]Cu_GC!AC9</f>
        <v>390</v>
      </c>
      <c r="E12" s="309">
        <f>[2]Cu_GC!AD9</f>
        <v>455</v>
      </c>
      <c r="F12" s="309">
        <f>[2]Cu_GC!AE9</f>
        <v>417</v>
      </c>
      <c r="G12" s="309">
        <f>[2]Cu_GC!AF9</f>
        <v>625</v>
      </c>
      <c r="H12" s="309">
        <f>[2]Cu_GC!AG9</f>
        <v>794</v>
      </c>
      <c r="I12" s="309">
        <f>[2]Cu_GC!AH9</f>
        <v>1344</v>
      </c>
      <c r="J12" s="309">
        <f>[2]Cu_GC!AI9</f>
        <v>1121</v>
      </c>
      <c r="K12" s="309">
        <f>[2]Cu_GC!AJ9</f>
        <v>1105</v>
      </c>
      <c r="L12" s="309">
        <f>[2]Cu_GC!AK9</f>
        <v>1228.3</v>
      </c>
      <c r="M12" s="309">
        <f>[2]Cu_GC!AL9</f>
        <v>1190</v>
      </c>
      <c r="N12" s="309" t="str">
        <f>IF([2]Cu_GC!AM9&lt;&gt;0,[2]Cu_GC!AM9,"...")</f>
        <v>...</v>
      </c>
      <c r="P12" s="271" t="s">
        <v>520</v>
      </c>
    </row>
    <row r="13" spans="1:16" ht="12" customHeight="1">
      <c r="A13" s="311" t="s">
        <v>519</v>
      </c>
      <c r="B13" s="14" t="str">
        <f>[2]Cu_GC!AA10</f>
        <v>…</v>
      </c>
      <c r="C13" s="14" t="str">
        <f>[2]Cu_GC!AB10</f>
        <v>…</v>
      </c>
      <c r="D13" s="14" t="str">
        <f>[2]Cu_GC!AC10</f>
        <v>…</v>
      </c>
      <c r="E13" s="309" t="str">
        <f>[2]Cu_GC!AD10</f>
        <v>…</v>
      </c>
      <c r="F13" s="309" t="str">
        <f>[2]Cu_GC!AE10</f>
        <v>…</v>
      </c>
      <c r="G13" s="309" t="str">
        <f>[2]Cu_GC!AF10</f>
        <v>…</v>
      </c>
      <c r="H13" s="309" t="str">
        <f>[2]Cu_GC!AG10</f>
        <v>…</v>
      </c>
      <c r="I13" s="309" t="str">
        <f>[2]Cu_GC!AH10</f>
        <v>…</v>
      </c>
      <c r="J13" s="309" t="str">
        <f>[2]Cu_GC!AI10</f>
        <v>…</v>
      </c>
      <c r="K13" s="309" t="str">
        <f>[2]Cu_GC!AJ10</f>
        <v>...</v>
      </c>
      <c r="L13" s="309" t="str">
        <f>[2]Cu_GC!AK10</f>
        <v>...</v>
      </c>
      <c r="M13" s="309" t="str">
        <f>[2]Cu_GC!AL10</f>
        <v>...</v>
      </c>
      <c r="N13" s="309" t="str">
        <f>[2]Cu_GC!AM10</f>
        <v>...</v>
      </c>
      <c r="P13" s="271" t="s">
        <v>518</v>
      </c>
    </row>
    <row r="14" spans="1:16" s="306" customFormat="1" ht="24" customHeight="1">
      <c r="A14" s="308" t="s">
        <v>517</v>
      </c>
      <c r="B14" s="315">
        <f>[2]Cu_GC!AA11</f>
        <v>11729</v>
      </c>
      <c r="C14" s="315">
        <f>[2]Cu_GC!AB11</f>
        <v>11626</v>
      </c>
      <c r="D14" s="315">
        <f>[2]Cu_GC!AC11</f>
        <v>12757</v>
      </c>
      <c r="E14" s="307">
        <f>[2]Cu_GC!AD11</f>
        <v>13889</v>
      </c>
      <c r="F14" s="307">
        <f>[2]Cu_GC!AE11</f>
        <v>14350</v>
      </c>
      <c r="G14" s="307">
        <f>[2]Cu_GC!AF11</f>
        <v>20707</v>
      </c>
      <c r="H14" s="307">
        <f>[2]Cu_GC!AG11</f>
        <v>24495</v>
      </c>
      <c r="I14" s="307">
        <f>[2]Cu_GC!AH11</f>
        <v>28852</v>
      </c>
      <c r="J14" s="307">
        <f>[2]Cu_GC!AI11</f>
        <v>34073</v>
      </c>
      <c r="K14" s="307">
        <f>[2]Cu_GC!AJ11</f>
        <v>33477</v>
      </c>
      <c r="L14" s="307">
        <f>[2]Cu_GC!AK11</f>
        <v>31513.600000000002</v>
      </c>
      <c r="M14" s="307">
        <f>[2]Cu_GC!AL11</f>
        <v>33411.100000000006</v>
      </c>
      <c r="N14" s="307">
        <f>[2]Cu_GC!AM11</f>
        <v>30687.5</v>
      </c>
      <c r="P14" s="283" t="s">
        <v>516</v>
      </c>
    </row>
    <row r="15" spans="1:16" ht="12" customHeight="1">
      <c r="A15" s="311" t="s">
        <v>515</v>
      </c>
      <c r="B15" s="14">
        <f>[2]Cu_GC!AA12</f>
        <v>8550</v>
      </c>
      <c r="C15" s="14">
        <f>[2]Cu_GC!AB12</f>
        <v>8934</v>
      </c>
      <c r="D15" s="14">
        <f>[2]Cu_GC!AC12</f>
        <v>10319</v>
      </c>
      <c r="E15" s="309">
        <f>[2]Cu_GC!AD12</f>
        <v>11388</v>
      </c>
      <c r="F15" s="309">
        <f>[2]Cu_GC!AE12</f>
        <v>11547</v>
      </c>
      <c r="G15" s="309">
        <f>[2]Cu_GC!AF12</f>
        <v>16597</v>
      </c>
      <c r="H15" s="309">
        <f>[2]Cu_GC!AG12</f>
        <v>17738</v>
      </c>
      <c r="I15" s="309">
        <f>[2]Cu_GC!AH12</f>
        <v>22459</v>
      </c>
      <c r="J15" s="309">
        <f>[2]Cu_GC!AI12</f>
        <v>27451</v>
      </c>
      <c r="K15" s="309">
        <f>[2]Cu_GC!AJ12</f>
        <v>26666</v>
      </c>
      <c r="L15" s="309">
        <f>[2]Cu_GC!AK12</f>
        <v>25720.9</v>
      </c>
      <c r="M15" s="309">
        <f>[2]Cu_GC!AL12</f>
        <v>27703.9</v>
      </c>
      <c r="N15" s="309">
        <f>[2]Cu_GC!AM12</f>
        <v>24517.9</v>
      </c>
      <c r="P15" s="271" t="s">
        <v>514</v>
      </c>
    </row>
    <row r="16" spans="1:16" ht="12" customHeight="1">
      <c r="A16" s="311" t="s">
        <v>513</v>
      </c>
      <c r="B16" s="14">
        <f>[2]Cu_GC!AA13</f>
        <v>495</v>
      </c>
      <c r="C16" s="14">
        <f>[2]Cu_GC!AB13</f>
        <v>575</v>
      </c>
      <c r="D16" s="14">
        <f>[2]Cu_GC!AC13</f>
        <v>1523</v>
      </c>
      <c r="E16" s="309">
        <f>[2]Cu_GC!AD13</f>
        <v>1642</v>
      </c>
      <c r="F16" s="309">
        <f>[2]Cu_GC!AE13</f>
        <v>1986</v>
      </c>
      <c r="G16" s="309">
        <f>[2]Cu_GC!AF13</f>
        <v>2221</v>
      </c>
      <c r="H16" s="309">
        <f>[2]Cu_GC!AG13</f>
        <v>2970</v>
      </c>
      <c r="I16" s="309">
        <f>[2]Cu_GC!AH13</f>
        <v>3151</v>
      </c>
      <c r="J16" s="309">
        <f>[2]Cu_GC!AI13</f>
        <v>3449.4</v>
      </c>
      <c r="K16" s="309">
        <f>[2]Cu_GC!AJ13</f>
        <v>3053</v>
      </c>
      <c r="L16" s="309">
        <f>[2]Cu_GC!AK13</f>
        <v>4074</v>
      </c>
      <c r="M16" s="309" t="str">
        <f>IF([2]Cu_GC!AL13&lt;&gt;0,[2]Cu_GC!AL13,"...")</f>
        <v>...</v>
      </c>
      <c r="N16" s="309" t="str">
        <f>IF([2]Cu_GC!AM13&lt;&gt;0,[2]Cu_GC!AM13,"...")</f>
        <v>...</v>
      </c>
      <c r="P16" s="271" t="s">
        <v>512</v>
      </c>
    </row>
    <row r="17" spans="1:16" ht="12" customHeight="1">
      <c r="A17" s="311" t="s">
        <v>511</v>
      </c>
      <c r="B17" s="14" t="str">
        <f>[2]Cu_GC!AA14</f>
        <v>…</v>
      </c>
      <c r="C17" s="14" t="str">
        <f>[2]Cu_GC!AB14</f>
        <v>…</v>
      </c>
      <c r="D17" s="14" t="str">
        <f>[2]Cu_GC!AC14</f>
        <v>…</v>
      </c>
      <c r="E17" s="309" t="str">
        <f>[2]Cu_GC!AD14</f>
        <v>…</v>
      </c>
      <c r="F17" s="309" t="str">
        <f>[2]Cu_GC!AE14</f>
        <v>…</v>
      </c>
      <c r="G17" s="309" t="str">
        <f>[2]Cu_GC!AF14</f>
        <v>…</v>
      </c>
      <c r="H17" s="309" t="str">
        <f>[2]Cu_GC!AG14</f>
        <v>…</v>
      </c>
      <c r="I17" s="309" t="str">
        <f>[2]Cu_GC!AH14</f>
        <v>…</v>
      </c>
      <c r="J17" s="309" t="str">
        <f>[2]Cu_GC!AI14</f>
        <v>…</v>
      </c>
      <c r="K17" s="309" t="str">
        <f>[2]Cu_GC!AJ14</f>
        <v>...</v>
      </c>
      <c r="L17" s="309" t="str">
        <f>[2]Cu_GC!AK14</f>
        <v>...</v>
      </c>
      <c r="M17" s="309" t="str">
        <f>[2]Cu_GC!AL14</f>
        <v>...</v>
      </c>
      <c r="N17" s="309" t="str">
        <f>[2]Cu_GC!AM14</f>
        <v>...</v>
      </c>
      <c r="P17" s="271" t="s">
        <v>510</v>
      </c>
    </row>
    <row r="18" spans="1:16" ht="12" customHeight="1">
      <c r="A18" s="311" t="s">
        <v>509</v>
      </c>
      <c r="B18" s="14">
        <f>[2]Cu_GC!AA15</f>
        <v>274</v>
      </c>
      <c r="C18" s="14">
        <f>[2]Cu_GC!AB15</f>
        <v>276</v>
      </c>
      <c r="D18" s="14">
        <f>[2]Cu_GC!AC15</f>
        <v>219</v>
      </c>
      <c r="E18" s="309">
        <f>[2]Cu_GC!AD15</f>
        <v>268</v>
      </c>
      <c r="F18" s="309">
        <f>[2]Cu_GC!AE15</f>
        <v>274</v>
      </c>
      <c r="G18" s="309">
        <f>[2]Cu_GC!AF15</f>
        <v>520</v>
      </c>
      <c r="H18" s="309">
        <f>[2]Cu_GC!AG15</f>
        <v>651</v>
      </c>
      <c r="I18" s="309">
        <f>[2]Cu_GC!AH15</f>
        <v>833</v>
      </c>
      <c r="J18" s="309">
        <f>[2]Cu_GC!AI15</f>
        <v>833</v>
      </c>
      <c r="K18" s="309">
        <f>[2]Cu_GC!AJ15</f>
        <v>657</v>
      </c>
      <c r="L18" s="309">
        <f>[2]Cu_GC!AK15</f>
        <v>848</v>
      </c>
      <c r="M18" s="309" t="str">
        <f>IF([2]Cu_GC!AL15&lt;&gt;0,[2]Cu_GC!AL15,"...")</f>
        <v>...</v>
      </c>
      <c r="N18" s="309" t="str">
        <f>IF([2]Cu_GC!AM15&lt;&gt;0,[2]Cu_GC!AM15,"...")</f>
        <v>...</v>
      </c>
      <c r="P18" s="271" t="s">
        <v>508</v>
      </c>
    </row>
    <row r="19" spans="1:16" s="313" customFormat="1" ht="12" customHeight="1">
      <c r="A19" s="311" t="s">
        <v>507</v>
      </c>
      <c r="B19" s="310">
        <f>[2]Cu_GC!AA16</f>
        <v>3877</v>
      </c>
      <c r="C19" s="310">
        <f>[2]Cu_GC!AB16</f>
        <v>3568</v>
      </c>
      <c r="D19" s="310">
        <f>[2]Cu_GC!AC16</f>
        <v>4598</v>
      </c>
      <c r="E19" s="310">
        <f>[2]Cu_GC!AD16</f>
        <v>5036</v>
      </c>
      <c r="F19" s="310">
        <f>[2]Cu_GC!AE16</f>
        <v>4485</v>
      </c>
      <c r="G19" s="310">
        <f>[2]Cu_GC!AF16</f>
        <v>6062</v>
      </c>
      <c r="H19" s="310">
        <f>[2]Cu_GC!AG16</f>
        <v>7330</v>
      </c>
      <c r="I19" s="310">
        <f>[2]Cu_GC!AH16</f>
        <v>7444</v>
      </c>
      <c r="J19" s="310">
        <f>[2]Cu_GC!AI16</f>
        <v>9729</v>
      </c>
      <c r="K19" s="310">
        <f>[2]Cu_GC!AJ16</f>
        <v>8572</v>
      </c>
      <c r="L19" s="310">
        <f>[2]Cu_GC!AK16</f>
        <v>7574.9</v>
      </c>
      <c r="M19" s="310">
        <f>[2]Cu_GC!AL16</f>
        <v>9728</v>
      </c>
      <c r="N19" s="309" t="str">
        <f>IF([2]Cu_GC!AM16&lt;&gt;0,[2]Cu_GC!AM16,"...")</f>
        <v>...</v>
      </c>
      <c r="P19" s="271" t="s">
        <v>506</v>
      </c>
    </row>
    <row r="20" spans="1:16" s="313" customFormat="1" ht="12" customHeight="1">
      <c r="A20" s="311" t="s">
        <v>505</v>
      </c>
      <c r="B20" s="314">
        <f>[2]Cu_GC!AA17</f>
        <v>3904</v>
      </c>
      <c r="C20" s="314">
        <f>[2]Cu_GC!AB17</f>
        <v>4515</v>
      </c>
      <c r="D20" s="314">
        <f>[2]Cu_GC!AC17</f>
        <v>3979</v>
      </c>
      <c r="E20" s="310">
        <f>[2]Cu_GC!AD17</f>
        <v>4443</v>
      </c>
      <c r="F20" s="310">
        <f>[2]Cu_GC!AE17</f>
        <v>4802</v>
      </c>
      <c r="G20" s="310">
        <f>[2]Cu_GC!AF17</f>
        <v>7794</v>
      </c>
      <c r="H20" s="310">
        <f>[2]Cu_GC!AG17</f>
        <v>6787</v>
      </c>
      <c r="I20" s="310">
        <f>[2]Cu_GC!AH17</f>
        <v>11031</v>
      </c>
      <c r="J20" s="310">
        <f>[2]Cu_GC!AI17</f>
        <v>13439.6</v>
      </c>
      <c r="K20" s="310">
        <f>[2]Cu_GC!AJ17</f>
        <v>14384</v>
      </c>
      <c r="L20" s="310">
        <f>[2]Cu_GC!AK17</f>
        <v>14059</v>
      </c>
      <c r="M20" s="309" t="str">
        <f>IF([2]Cu_GC!AL17&lt;&gt;0,[2]Cu_GC!AL17,"...")</f>
        <v>...</v>
      </c>
      <c r="N20" s="309" t="str">
        <f>IF([2]Cu_GC!AM17&lt;&gt;0,[2]Cu_GC!AM17,"...")</f>
        <v>...</v>
      </c>
      <c r="P20" s="271" t="s">
        <v>497</v>
      </c>
    </row>
    <row r="21" spans="1:16" s="313" customFormat="1" ht="12" customHeight="1">
      <c r="A21" s="311" t="s">
        <v>504</v>
      </c>
      <c r="B21" s="310">
        <f>[2]Cu_GC!AA18</f>
        <v>1749</v>
      </c>
      <c r="C21" s="310">
        <f>[2]Cu_GC!AB18</f>
        <v>1990</v>
      </c>
      <c r="D21" s="310">
        <f>[2]Cu_GC!AC18</f>
        <v>1949</v>
      </c>
      <c r="E21" s="310">
        <f>[2]Cu_GC!AD18</f>
        <v>2083</v>
      </c>
      <c r="F21" s="310">
        <f>[2]Cu_GC!AE18</f>
        <v>2287</v>
      </c>
      <c r="G21" s="310">
        <f>[2]Cu_GC!AF18</f>
        <v>3064</v>
      </c>
      <c r="H21" s="310">
        <f>[2]Cu_GC!AG18</f>
        <v>4821</v>
      </c>
      <c r="I21" s="310">
        <f>[2]Cu_GC!AH18</f>
        <v>4872</v>
      </c>
      <c r="J21" s="310">
        <f>[2]Cu_GC!AI18</f>
        <v>4949</v>
      </c>
      <c r="K21" s="310">
        <f>[2]Cu_GC!AJ18</f>
        <v>5114</v>
      </c>
      <c r="L21" s="310">
        <f>[2]Cu_GC!AK18</f>
        <v>3895.4</v>
      </c>
      <c r="M21" s="310">
        <f>[2]Cu_GC!AL18</f>
        <v>3966.2</v>
      </c>
      <c r="N21" s="310">
        <f>[2]Cu_GC!AM18</f>
        <v>4137.3</v>
      </c>
      <c r="P21" s="271" t="s">
        <v>503</v>
      </c>
    </row>
    <row r="22" spans="1:16" s="313" customFormat="1" ht="12" customHeight="1">
      <c r="A22" s="311" t="s">
        <v>502</v>
      </c>
      <c r="B22" s="310" t="str">
        <f>[2]Cu_GC!AA19</f>
        <v>…</v>
      </c>
      <c r="C22" s="310" t="str">
        <f>[2]Cu_GC!AB19</f>
        <v>…</v>
      </c>
      <c r="D22" s="310" t="str">
        <f>[2]Cu_GC!AC19</f>
        <v>…</v>
      </c>
      <c r="E22" s="310" t="str">
        <f>[2]Cu_GC!AD19</f>
        <v>…</v>
      </c>
      <c r="F22" s="310" t="str">
        <f>[2]Cu_GC!AE19</f>
        <v>…</v>
      </c>
      <c r="G22" s="310" t="str">
        <f>[2]Cu_GC!AF19</f>
        <v>…</v>
      </c>
      <c r="H22" s="310" t="str">
        <f>[2]Cu_GC!AG19</f>
        <v>…</v>
      </c>
      <c r="I22" s="310" t="str">
        <f>[2]Cu_GC!AH19</f>
        <v>…</v>
      </c>
      <c r="J22" s="310" t="str">
        <f>[2]Cu_GC!AI19</f>
        <v>…</v>
      </c>
      <c r="K22" s="310" t="str">
        <f>[2]Cu_GC!AJ19</f>
        <v>...</v>
      </c>
      <c r="L22" s="310" t="str">
        <f>[2]Cu_GC!AK19</f>
        <v>...</v>
      </c>
      <c r="M22" s="310" t="str">
        <f>[2]Cu_GC!AL19</f>
        <v>...</v>
      </c>
      <c r="N22" s="310" t="str">
        <f>[2]Cu_GC!AM19</f>
        <v>...</v>
      </c>
      <c r="P22" s="271" t="s">
        <v>501</v>
      </c>
    </row>
    <row r="23" spans="1:16" ht="12" customHeight="1">
      <c r="A23" s="311" t="s">
        <v>500</v>
      </c>
      <c r="B23" s="310" t="str">
        <f>[2]Cu_GC!AA20</f>
        <v>…</v>
      </c>
      <c r="C23" s="310" t="str">
        <f>[2]Cu_GC!AB20</f>
        <v>…</v>
      </c>
      <c r="D23" s="310" t="str">
        <f>[2]Cu_GC!AC20</f>
        <v>…</v>
      </c>
      <c r="E23" s="309" t="str">
        <f>[2]Cu_GC!AD20</f>
        <v>…</v>
      </c>
      <c r="F23" s="309" t="str">
        <f>[2]Cu_GC!AE20</f>
        <v>…</v>
      </c>
      <c r="G23" s="309" t="str">
        <f>[2]Cu_GC!AF20</f>
        <v>…</v>
      </c>
      <c r="H23" s="309" t="str">
        <f>[2]Cu_GC!AG20</f>
        <v>…</v>
      </c>
      <c r="I23" s="309" t="str">
        <f>[2]Cu_GC!AH20</f>
        <v>…</v>
      </c>
      <c r="J23" s="309" t="str">
        <f>[2]Cu_GC!AI20</f>
        <v>…</v>
      </c>
      <c r="K23" s="309" t="str">
        <f>[2]Cu_GC!AJ20</f>
        <v>...</v>
      </c>
      <c r="L23" s="309" t="str">
        <f>[2]Cu_GC!AK20</f>
        <v>...</v>
      </c>
      <c r="M23" s="309" t="str">
        <f>[2]Cu_GC!AL20</f>
        <v>...</v>
      </c>
      <c r="N23" s="309" t="str">
        <f>[2]Cu_GC!AM20</f>
        <v>...</v>
      </c>
      <c r="P23" s="271" t="s">
        <v>499</v>
      </c>
    </row>
    <row r="24" spans="1:16" s="312" customFormat="1" ht="12" customHeight="1">
      <c r="A24" s="311" t="s">
        <v>498</v>
      </c>
      <c r="B24" s="310" t="str">
        <f>[2]Cu_GC!AA21</f>
        <v>…</v>
      </c>
      <c r="C24" s="310" t="str">
        <f>[2]Cu_GC!AB21</f>
        <v>…</v>
      </c>
      <c r="D24" s="310" t="str">
        <f>[2]Cu_GC!AC21</f>
        <v>…</v>
      </c>
      <c r="E24" s="309" t="str">
        <f>[2]Cu_GC!AD21</f>
        <v>…</v>
      </c>
      <c r="F24" s="309" t="str">
        <f>[2]Cu_GC!AE21</f>
        <v>…</v>
      </c>
      <c r="G24" s="309" t="str">
        <f>[2]Cu_GC!AF21</f>
        <v>…</v>
      </c>
      <c r="H24" s="309" t="str">
        <f>[2]Cu_GC!AG21</f>
        <v>…</v>
      </c>
      <c r="I24" s="309" t="str">
        <f>[2]Cu_GC!AH21</f>
        <v>…</v>
      </c>
      <c r="J24" s="309" t="str">
        <f>[2]Cu_GC!AI21</f>
        <v>…</v>
      </c>
      <c r="K24" s="309" t="str">
        <f>[2]Cu_GC!AJ21</f>
        <v>...</v>
      </c>
      <c r="L24" s="309" t="str">
        <f>[2]Cu_GC!AK21</f>
        <v>...</v>
      </c>
      <c r="M24" s="309" t="str">
        <f>[2]Cu_GC!AL21</f>
        <v>...</v>
      </c>
      <c r="N24" s="309" t="str">
        <f>[2]Cu_GC!AM21</f>
        <v>...</v>
      </c>
      <c r="P24" s="271" t="s">
        <v>497</v>
      </c>
    </row>
    <row r="25" spans="1:16" ht="12" customHeight="1">
      <c r="A25" s="311" t="s">
        <v>496</v>
      </c>
      <c r="B25" s="310">
        <f>[2]Cu_GC!AA22</f>
        <v>1430</v>
      </c>
      <c r="C25" s="310">
        <f>[2]Cu_GC!AB22</f>
        <v>702</v>
      </c>
      <c r="D25" s="310">
        <f>[2]Cu_GC!AC22</f>
        <v>489</v>
      </c>
      <c r="E25" s="309">
        <f>[2]Cu_GC!AD22</f>
        <v>418</v>
      </c>
      <c r="F25" s="309">
        <f>[2]Cu_GC!AE22</f>
        <v>516</v>
      </c>
      <c r="G25" s="309">
        <f>[2]Cu_GC!AF22</f>
        <v>1046</v>
      </c>
      <c r="H25" s="309">
        <f>[2]Cu_GC!AG22</f>
        <v>1936</v>
      </c>
      <c r="I25" s="309">
        <f>[2]Cu_GC!AH22</f>
        <v>1521</v>
      </c>
      <c r="J25" s="309">
        <f>[2]Cu_GC!AI22</f>
        <v>1673</v>
      </c>
      <c r="K25" s="309">
        <f>[2]Cu_GC!AJ22</f>
        <v>1697</v>
      </c>
      <c r="L25" s="309">
        <f>[2]Cu_GC!AK22</f>
        <v>1897.3</v>
      </c>
      <c r="M25" s="309">
        <f>[2]Cu_GC!AL22</f>
        <v>1741</v>
      </c>
      <c r="N25" s="309">
        <f>[2]Cu_GC!AM22</f>
        <v>2032.3000000000002</v>
      </c>
      <c r="P25" s="271" t="s">
        <v>495</v>
      </c>
    </row>
    <row r="26" spans="1:16" s="306" customFormat="1" ht="24" customHeight="1">
      <c r="A26" s="308" t="s">
        <v>494</v>
      </c>
      <c r="B26" s="307">
        <f>[2]Cu_GC!AA23</f>
        <v>-398</v>
      </c>
      <c r="C26" s="307">
        <f>[2]Cu_GC!AB23</f>
        <v>-462</v>
      </c>
      <c r="D26" s="307">
        <f>[2]Cu_GC!AC23</f>
        <v>-777</v>
      </c>
      <c r="E26" s="307">
        <f>[2]Cu_GC!AD23</f>
        <v>-806</v>
      </c>
      <c r="F26" s="307">
        <f>[2]Cu_GC!AE23</f>
        <v>-1146</v>
      </c>
      <c r="G26" s="307">
        <f>[2]Cu_GC!AF23</f>
        <v>-1425</v>
      </c>
      <c r="H26" s="307">
        <f>[2]Cu_GC!AG23</f>
        <v>-1043</v>
      </c>
      <c r="I26" s="307">
        <f>[2]Cu_GC!AH23</f>
        <v>-1064</v>
      </c>
      <c r="J26" s="307">
        <f>[2]Cu_GC!AI23</f>
        <v>-3367</v>
      </c>
      <c r="K26" s="307">
        <f>[2]Cu_GC!AJ23</f>
        <v>-2359</v>
      </c>
      <c r="L26" s="307">
        <f>[2]Cu_GC!AK23</f>
        <v>-1443.2000000000044</v>
      </c>
      <c r="M26" s="307" t="str">
        <f>[2]Cu_GC!AL23</f>
        <v>…</v>
      </c>
      <c r="N26" s="307" t="str">
        <f>[2]Cu_GC!AM23</f>
        <v>…</v>
      </c>
      <c r="P26" s="283" t="s">
        <v>493</v>
      </c>
    </row>
    <row r="27" spans="1:16" s="306" customFormat="1" ht="24" customHeight="1">
      <c r="A27" s="308" t="s">
        <v>492</v>
      </c>
      <c r="B27" s="307">
        <f>[2]Cu_GC!AA24</f>
        <v>-672</v>
      </c>
      <c r="C27" s="307">
        <f>[2]Cu_GC!AB24</f>
        <v>-738</v>
      </c>
      <c r="D27" s="307">
        <f>[2]Cu_GC!AC24</f>
        <v>-996</v>
      </c>
      <c r="E27" s="307">
        <f>[2]Cu_GC!AD24</f>
        <v>-1074</v>
      </c>
      <c r="F27" s="307">
        <f>[2]Cu_GC!AE24</f>
        <v>-1420</v>
      </c>
      <c r="G27" s="307">
        <f>[2]Cu_GC!AF24</f>
        <v>-1945</v>
      </c>
      <c r="H27" s="307">
        <f>[2]Cu_GC!AG24</f>
        <v>-1694</v>
      </c>
      <c r="I27" s="307">
        <f>[2]Cu_GC!AH24</f>
        <v>-1897</v>
      </c>
      <c r="J27" s="307">
        <f>[2]Cu_GC!AI24</f>
        <v>-4200</v>
      </c>
      <c r="K27" s="307">
        <f>[2]Cu_GC!AJ24</f>
        <v>-3016</v>
      </c>
      <c r="L27" s="307">
        <f>[2]Cu_GC!AK24</f>
        <v>-2291.2000000000044</v>
      </c>
      <c r="M27" s="307">
        <f>[2]Cu_GC!AL24</f>
        <v>-1223.1000000000058</v>
      </c>
      <c r="N27" s="307">
        <f>[2]Cu_GC!AM24</f>
        <v>-3025.6999999999971</v>
      </c>
      <c r="P27" s="283" t="s">
        <v>491</v>
      </c>
    </row>
    <row r="28" spans="1:16" ht="12" customHeight="1">
      <c r="A28" s="305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3"/>
      <c r="P28" s="303"/>
    </row>
    <row r="29" spans="1:16" ht="12" customHeight="1">
      <c r="A29" s="274"/>
    </row>
    <row r="30" spans="1:16" ht="12" customHeight="1">
      <c r="A30" s="274" t="s">
        <v>490</v>
      </c>
    </row>
    <row r="31" spans="1:16" ht="12" customHeight="1">
      <c r="A31" s="302" t="s">
        <v>489</v>
      </c>
    </row>
    <row r="33" spans="1:1" ht="12" customHeight="1">
      <c r="A33" s="272" t="s">
        <v>488</v>
      </c>
    </row>
    <row r="34" spans="1:1" ht="12" customHeight="1">
      <c r="A34" s="302" t="s">
        <v>487</v>
      </c>
    </row>
  </sheetData>
  <pageMargins left="0.15748031496063" right="0" top="0.98425196850393704" bottom="0" header="0" footer="0"/>
  <pageSetup scale="84" orientation="landscape" r:id="rId1"/>
  <headerFooter alignWithMargins="0">
    <oddFooter>&amp;R&amp;A  &amp;D  &amp;T 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indexed="22"/>
    <pageSetUpPr fitToPage="1"/>
  </sheetPr>
  <dimension ref="A1:Q28"/>
  <sheetViews>
    <sheetView showGridLines="0" workbookViewId="0"/>
  </sheetViews>
  <sheetFormatPr defaultColWidth="9.28515625" defaultRowHeight="12" customHeight="1"/>
  <cols>
    <col min="1" max="1" width="45.140625" style="270" customWidth="1"/>
    <col min="2" max="14" width="7.7109375" style="270" customWidth="1"/>
    <col min="15" max="15" width="2.28515625" style="270" customWidth="1"/>
    <col min="16" max="16" width="44" style="270" bestFit="1" customWidth="1"/>
    <col min="17" max="16384" width="9.28515625" style="270"/>
  </cols>
  <sheetData>
    <row r="1" spans="1:17" ht="13.2" customHeight="1">
      <c r="A1" s="400">
        <v>14</v>
      </c>
      <c r="B1" s="271"/>
      <c r="C1" s="296"/>
      <c r="D1" s="296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296"/>
      <c r="P1" s="300"/>
    </row>
    <row r="2" spans="1:17" ht="12" customHeight="1">
      <c r="A2" s="299" t="s">
        <v>7</v>
      </c>
      <c r="B2" s="271"/>
      <c r="C2" s="298"/>
      <c r="D2" s="298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6"/>
      <c r="P2" s="170" t="str">
        <f>+A2</f>
        <v>CUBA</v>
      </c>
    </row>
    <row r="3" spans="1:17" ht="12" customHeight="1">
      <c r="A3" s="295" t="s">
        <v>486</v>
      </c>
      <c r="B3" s="271"/>
      <c r="C3" s="298"/>
      <c r="D3" s="296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6"/>
      <c r="P3" s="295" t="s">
        <v>485</v>
      </c>
    </row>
    <row r="4" spans="1:17" ht="12" customHeight="1">
      <c r="A4" s="294" t="s">
        <v>16</v>
      </c>
      <c r="B4" s="7"/>
      <c r="C4" s="7"/>
      <c r="D4" s="7"/>
      <c r="E4" s="7"/>
      <c r="F4" s="19"/>
      <c r="G4" s="19"/>
      <c r="H4" s="293"/>
      <c r="I4" s="293"/>
      <c r="J4" s="293"/>
      <c r="K4" s="293"/>
      <c r="L4" s="293"/>
      <c r="M4" s="293"/>
      <c r="N4" s="293"/>
      <c r="O4" s="293"/>
      <c r="P4" s="294" t="s">
        <v>31</v>
      </c>
      <c r="Q4" s="293"/>
    </row>
    <row r="5" spans="1:17" ht="12" customHeight="1">
      <c r="A5" s="183"/>
      <c r="B5" s="292"/>
      <c r="C5" s="7"/>
      <c r="D5" s="94"/>
      <c r="E5" s="19"/>
      <c r="F5" s="19"/>
      <c r="G5" s="19"/>
      <c r="H5" s="19"/>
      <c r="I5" s="19"/>
      <c r="J5" s="19"/>
      <c r="K5" s="19"/>
      <c r="L5" s="19"/>
      <c r="M5" s="19"/>
      <c r="N5" s="19"/>
      <c r="O5" s="94"/>
      <c r="P5" s="183"/>
    </row>
    <row r="6" spans="1:17" ht="12" customHeight="1">
      <c r="A6" s="290"/>
      <c r="B6" s="55">
        <v>2000</v>
      </c>
      <c r="C6" s="55">
        <v>2001</v>
      </c>
      <c r="D6" s="55">
        <v>2002</v>
      </c>
      <c r="E6" s="161">
        <v>2003</v>
      </c>
      <c r="F6" s="161">
        <v>2004</v>
      </c>
      <c r="G6" s="161">
        <v>2005</v>
      </c>
      <c r="H6" s="161">
        <v>2006</v>
      </c>
      <c r="I6" s="161">
        <v>2007</v>
      </c>
      <c r="J6" s="161">
        <v>2008</v>
      </c>
      <c r="K6" s="161">
        <v>2009</v>
      </c>
      <c r="L6" s="161">
        <v>2010</v>
      </c>
      <c r="M6" s="161">
        <v>2011</v>
      </c>
      <c r="N6" s="161">
        <v>2012</v>
      </c>
      <c r="O6" s="291"/>
      <c r="P6" s="290"/>
    </row>
    <row r="7" spans="1:17" ht="12" customHeight="1">
      <c r="A7" s="286"/>
      <c r="B7" s="271"/>
      <c r="C7" s="289"/>
      <c r="D7" s="288"/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87"/>
      <c r="P7" s="286"/>
    </row>
    <row r="8" spans="1:17" s="283" customFormat="1" ht="12" customHeight="1">
      <c r="A8" s="285" t="s">
        <v>484</v>
      </c>
      <c r="B8" s="279">
        <f>[2]Cu_GC!AA48</f>
        <v>7231</v>
      </c>
      <c r="C8" s="279">
        <f>[2]Cu_GC!AB48</f>
        <v>6951</v>
      </c>
      <c r="D8" s="279">
        <f>[2]Cu_GC!AC48</f>
        <v>7585</v>
      </c>
      <c r="E8" s="279">
        <f>[2]Cu_GC!AD48</f>
        <v>8530</v>
      </c>
      <c r="F8" s="279">
        <f>[2]Cu_GC!AE48</f>
        <v>7549</v>
      </c>
      <c r="G8" s="279">
        <f>[2]Cu_GC!AF48</f>
        <v>10653</v>
      </c>
      <c r="H8" s="279">
        <f>[2]Cu_GC!AG48</f>
        <v>13837</v>
      </c>
      <c r="I8" s="279">
        <f>[2]Cu_GC!AH48</f>
        <v>14048</v>
      </c>
      <c r="J8" s="279">
        <f>[2]Cu_GC!AI48</f>
        <v>11812</v>
      </c>
      <c r="K8" s="279">
        <f>[2]Cu_GC!AJ48</f>
        <v>10734.1</v>
      </c>
      <c r="L8" s="279">
        <f>[2]Cu_GC!AK48</f>
        <v>8664.0999999999985</v>
      </c>
      <c r="M8" s="279">
        <f>[2]Cu_GC!AL48</f>
        <v>13866</v>
      </c>
      <c r="N8" s="279" t="str">
        <f>[2]Cu_GC!AM48</f>
        <v>...</v>
      </c>
      <c r="P8" s="285" t="s">
        <v>483</v>
      </c>
    </row>
    <row r="9" spans="1:17" ht="18" customHeight="1">
      <c r="A9" s="284" t="s">
        <v>482</v>
      </c>
      <c r="B9" s="281">
        <f>[2]Cu_GC!AA49</f>
        <v>1242</v>
      </c>
      <c r="C9" s="281">
        <f>[2]Cu_GC!AB49</f>
        <v>1425</v>
      </c>
      <c r="D9" s="281">
        <f>[2]Cu_GC!AC49</f>
        <v>1379</v>
      </c>
      <c r="E9" s="281">
        <f>[2]Cu_GC!AD49</f>
        <v>1540</v>
      </c>
      <c r="F9" s="281">
        <f>[2]Cu_GC!AE49</f>
        <v>1534</v>
      </c>
      <c r="G9" s="281">
        <f>[2]Cu_GC!AF49</f>
        <v>3180</v>
      </c>
      <c r="H9" s="281">
        <f>[2]Cu_GC!AG49</f>
        <v>1895</v>
      </c>
      <c r="I9" s="281">
        <f>[2]Cu_GC!AH49</f>
        <v>2480</v>
      </c>
      <c r="J9" s="281">
        <f>[2]Cu_GC!AI49</f>
        <v>2276</v>
      </c>
      <c r="K9" s="281">
        <f>[2]Cu_GC!AJ49</f>
        <v>1802</v>
      </c>
      <c r="L9" s="281">
        <f>[2]Cu_GC!AK49</f>
        <v>2146.1999999999998</v>
      </c>
      <c r="M9" s="281">
        <f>[2]Cu_GC!AL49</f>
        <v>3383.1</v>
      </c>
      <c r="N9" s="281" t="str">
        <f>[2]Cu_GC!AM49</f>
        <v>...</v>
      </c>
      <c r="O9" s="271"/>
      <c r="P9" s="283" t="s">
        <v>481</v>
      </c>
    </row>
    <row r="10" spans="1:17" ht="12" customHeight="1">
      <c r="A10" s="282" t="s">
        <v>480</v>
      </c>
      <c r="B10" s="281">
        <f>[2]Cu_GC!AA50</f>
        <v>1188</v>
      </c>
      <c r="C10" s="281">
        <f>[2]Cu_GC!AB50</f>
        <v>1357</v>
      </c>
      <c r="D10" s="281">
        <f>[2]Cu_GC!AC50</f>
        <v>1312</v>
      </c>
      <c r="E10" s="281">
        <f>[2]Cu_GC!AD50</f>
        <v>1469</v>
      </c>
      <c r="F10" s="281">
        <f>[2]Cu_GC!AE50</f>
        <v>1457</v>
      </c>
      <c r="G10" s="281">
        <f>[2]Cu_GC!AF50</f>
        <v>1561</v>
      </c>
      <c r="H10" s="281">
        <f>[2]Cu_GC!AG50</f>
        <v>1415</v>
      </c>
      <c r="I10" s="281">
        <f>[2]Cu_GC!AH50</f>
        <v>2287</v>
      </c>
      <c r="J10" s="281">
        <f>[2]Cu_GC!AI50</f>
        <v>2035</v>
      </c>
      <c r="K10" s="281">
        <f>[2]Cu_GC!AJ50</f>
        <v>1522</v>
      </c>
      <c r="L10" s="281">
        <f>[2]Cu_GC!AK50</f>
        <v>1856.8000000000002</v>
      </c>
      <c r="M10" s="281">
        <f>[2]Cu_GC!AL50</f>
        <v>3086.6</v>
      </c>
      <c r="N10" s="281" t="str">
        <f>[2]Cu_GC!AM50</f>
        <v>...</v>
      </c>
      <c r="O10" s="271"/>
      <c r="P10" s="282" t="s">
        <v>479</v>
      </c>
    </row>
    <row r="11" spans="1:17" ht="12" customHeight="1">
      <c r="A11" s="282" t="s">
        <v>478</v>
      </c>
      <c r="B11" s="281">
        <f>[2]Cu_GC!AA51</f>
        <v>26</v>
      </c>
      <c r="C11" s="281">
        <f>[2]Cu_GC!AB51</f>
        <v>24</v>
      </c>
      <c r="D11" s="281">
        <f>[2]Cu_GC!AC51</f>
        <v>26</v>
      </c>
      <c r="E11" s="281">
        <f>[2]Cu_GC!AD51</f>
        <v>26</v>
      </c>
      <c r="F11" s="281" t="str">
        <f>IF([2]Cu_GC!AE51&lt;&gt;0,[2]Cu_GC!AE51,"...")</f>
        <v>...</v>
      </c>
      <c r="G11" s="281" t="str">
        <f>IF([2]Cu_GC!AF51&lt;&gt;0,[2]Cu_GC!AF51,"...")</f>
        <v>...</v>
      </c>
      <c r="H11" s="281" t="str">
        <f>IF([2]Cu_GC!AG51&lt;&gt;0,[2]Cu_GC!AG51,"...")</f>
        <v>...</v>
      </c>
      <c r="I11" s="281" t="str">
        <f>IF([2]Cu_GC!AH51&lt;&gt;0,[2]Cu_GC!AH51,"...")</f>
        <v>...</v>
      </c>
      <c r="J11" s="281" t="str">
        <f>IF([2]Cu_GC!AI51&lt;&gt;0,[2]Cu_GC!AI51,"...")</f>
        <v>...</v>
      </c>
      <c r="K11" s="281" t="str">
        <f>IF([2]Cu_GC!AJ51&lt;&gt;0,[2]Cu_GC!AJ51,"...")</f>
        <v>...</v>
      </c>
      <c r="L11" s="281" t="str">
        <f>IF([2]Cu_GC!AK51&lt;&gt;0,[2]Cu_GC!AK51,"...")</f>
        <v>...</v>
      </c>
      <c r="M11" s="281">
        <f>IF([2]Cu_GC!AL51&lt;&gt;0,[2]Cu_GC!AL51,"...")</f>
        <v>8.3999999999999773</v>
      </c>
      <c r="N11" s="281" t="str">
        <f>IF([2]Cu_GC!AM51&lt;&gt;0,[2]Cu_GC!AM51,"...")</f>
        <v>...</v>
      </c>
      <c r="O11" s="271"/>
      <c r="P11" s="282" t="s">
        <v>477</v>
      </c>
    </row>
    <row r="12" spans="1:17" ht="12" customHeight="1">
      <c r="A12" s="282" t="s">
        <v>476</v>
      </c>
      <c r="B12" s="281">
        <f>[2]Cu_GC!AA52</f>
        <v>1162</v>
      </c>
      <c r="C12" s="281">
        <f>[2]Cu_GC!AB52</f>
        <v>1333</v>
      </c>
      <c r="D12" s="281">
        <f>[2]Cu_GC!AC52</f>
        <v>1286</v>
      </c>
      <c r="E12" s="281">
        <f>[2]Cu_GC!AD52</f>
        <v>1443</v>
      </c>
      <c r="F12" s="281">
        <f>[2]Cu_GC!AE52</f>
        <v>1457</v>
      </c>
      <c r="G12" s="281">
        <f>[2]Cu_GC!AF52</f>
        <v>1561</v>
      </c>
      <c r="H12" s="281">
        <f>[2]Cu_GC!AG52</f>
        <v>1415</v>
      </c>
      <c r="I12" s="281">
        <f>[2]Cu_GC!AH52</f>
        <v>2287</v>
      </c>
      <c r="J12" s="281">
        <f>[2]Cu_GC!AI52</f>
        <v>2035</v>
      </c>
      <c r="K12" s="281">
        <f>[2]Cu_GC!AJ52</f>
        <v>1522</v>
      </c>
      <c r="L12" s="281">
        <f>[2]Cu_GC!AK52</f>
        <v>1856.8000000000002</v>
      </c>
      <c r="M12" s="281">
        <f>[2]Cu_GC!AL52</f>
        <v>3078.2</v>
      </c>
      <c r="N12" s="281" t="str">
        <f>[2]Cu_GC!AM52</f>
        <v>...</v>
      </c>
      <c r="O12" s="271"/>
      <c r="P12" s="282" t="s">
        <v>475</v>
      </c>
    </row>
    <row r="13" spans="1:17" ht="12" customHeight="1">
      <c r="A13" s="282" t="s">
        <v>474</v>
      </c>
      <c r="B13" s="281" t="str">
        <f>IF([2]Cu_GC!AA53&lt;&gt;0,[2]Cu_GC!AA53,"...")</f>
        <v>...</v>
      </c>
      <c r="C13" s="281" t="str">
        <f>IF([2]Cu_GC!AB53&lt;&gt;0,[2]Cu_GC!AB53,"...")</f>
        <v>...</v>
      </c>
      <c r="D13" s="281" t="str">
        <f>IF([2]Cu_GC!AC53&lt;&gt;0,[2]Cu_GC!AC53,"...")</f>
        <v>...</v>
      </c>
      <c r="E13" s="281" t="str">
        <f>IF([2]Cu_GC!AD53&lt;&gt;0,[2]Cu_GC!AD53,"...")</f>
        <v>...</v>
      </c>
      <c r="F13" s="281" t="str">
        <f>IF([2]Cu_GC!AE53&lt;&gt;0,[2]Cu_GC!AE53,"...")</f>
        <v>...</v>
      </c>
      <c r="G13" s="281" t="str">
        <f>IF([2]Cu_GC!AF53&lt;&gt;0,[2]Cu_GC!AF53,"...")</f>
        <v>...</v>
      </c>
      <c r="H13" s="281" t="str">
        <f>IF([2]Cu_GC!AG53&lt;&gt;0,[2]Cu_GC!AG53,"...")</f>
        <v>...</v>
      </c>
      <c r="I13" s="281" t="str">
        <f>IF([2]Cu_GC!AH53&lt;&gt;0,[2]Cu_GC!AH53,"...")</f>
        <v>...</v>
      </c>
      <c r="J13" s="281" t="str">
        <f>IF([2]Cu_GC!AI53&lt;&gt;0,[2]Cu_GC!AI53,"...")</f>
        <v>...</v>
      </c>
      <c r="K13" s="281" t="str">
        <f>IF([2]Cu_GC!AJ53&lt;&gt;0,[2]Cu_GC!AJ53,"...")</f>
        <v>...</v>
      </c>
      <c r="L13" s="281" t="str">
        <f>IF([2]Cu_GC!AK53&lt;&gt;0,[2]Cu_GC!AK53,"...")</f>
        <v>...</v>
      </c>
      <c r="M13" s="281" t="str">
        <f>IF([2]Cu_GC!AL53&lt;&gt;0,[2]Cu_GC!AL53,"...")</f>
        <v>...</v>
      </c>
      <c r="N13" s="281" t="str">
        <f>[2]Cu_GC!AM53</f>
        <v>...</v>
      </c>
      <c r="O13" s="271"/>
      <c r="P13" s="282" t="s">
        <v>473</v>
      </c>
    </row>
    <row r="14" spans="1:17" ht="12" customHeight="1">
      <c r="A14" s="282" t="s">
        <v>472</v>
      </c>
      <c r="B14" s="281" t="str">
        <f>[2]Cu_GC!AA54</f>
        <v>…</v>
      </c>
      <c r="C14" s="281" t="str">
        <f>[2]Cu_GC!AB54</f>
        <v>…</v>
      </c>
      <c r="D14" s="281" t="str">
        <f>[2]Cu_GC!AC54</f>
        <v>…</v>
      </c>
      <c r="E14" s="281" t="str">
        <f>[2]Cu_GC!AD54</f>
        <v>…</v>
      </c>
      <c r="F14" s="281" t="str">
        <f>[2]Cu_GC!AE54</f>
        <v>…</v>
      </c>
      <c r="G14" s="281" t="str">
        <f>[2]Cu_GC!AF54</f>
        <v>…</v>
      </c>
      <c r="H14" s="281" t="str">
        <f>[2]Cu_GC!AG54</f>
        <v>…</v>
      </c>
      <c r="I14" s="281" t="str">
        <f>[2]Cu_GC!AH54</f>
        <v>…</v>
      </c>
      <c r="J14" s="281" t="str">
        <f>[2]Cu_GC!AI54</f>
        <v>…</v>
      </c>
      <c r="K14" s="281" t="str">
        <f>[2]Cu_GC!AJ54</f>
        <v>...</v>
      </c>
      <c r="L14" s="281" t="str">
        <f>[2]Cu_GC!AK54</f>
        <v>...</v>
      </c>
      <c r="M14" s="281" t="str">
        <f>[2]Cu_GC!AL54</f>
        <v>...</v>
      </c>
      <c r="N14" s="281" t="str">
        <f>[2]Cu_GC!AM54</f>
        <v>...</v>
      </c>
      <c r="O14" s="271"/>
      <c r="P14" s="282" t="s">
        <v>471</v>
      </c>
    </row>
    <row r="15" spans="1:17" ht="12" customHeight="1">
      <c r="A15" s="282" t="s">
        <v>470</v>
      </c>
      <c r="B15" s="281">
        <f>[2]Cu_GC!AA55</f>
        <v>54</v>
      </c>
      <c r="C15" s="281">
        <f>[2]Cu_GC!AB55</f>
        <v>68</v>
      </c>
      <c r="D15" s="281">
        <f>[2]Cu_GC!AC55</f>
        <v>67</v>
      </c>
      <c r="E15" s="281">
        <f>[2]Cu_GC!AD55</f>
        <v>71</v>
      </c>
      <c r="F15" s="281">
        <f>[2]Cu_GC!AE55</f>
        <v>77</v>
      </c>
      <c r="G15" s="281">
        <f>[2]Cu_GC!AF55</f>
        <v>1619</v>
      </c>
      <c r="H15" s="281">
        <f>[2]Cu_GC!AG55</f>
        <v>480</v>
      </c>
      <c r="I15" s="281">
        <f>[2]Cu_GC!AH55</f>
        <v>193</v>
      </c>
      <c r="J15" s="281">
        <f>[2]Cu_GC!AI55</f>
        <v>241</v>
      </c>
      <c r="K15" s="281">
        <f>[2]Cu_GC!AJ55</f>
        <v>280</v>
      </c>
      <c r="L15" s="281">
        <f>[2]Cu_GC!AK55</f>
        <v>289.39999999999964</v>
      </c>
      <c r="M15" s="281">
        <f>[2]Cu_GC!AL55</f>
        <v>296.5</v>
      </c>
      <c r="N15" s="281" t="str">
        <f>[2]Cu_GC!AM55</f>
        <v>...</v>
      </c>
      <c r="O15" s="271"/>
      <c r="P15" s="282" t="s">
        <v>469</v>
      </c>
    </row>
    <row r="16" spans="1:17" ht="16.5" customHeight="1">
      <c r="A16" s="284" t="s">
        <v>468</v>
      </c>
      <c r="B16" s="281">
        <f>[2]Cu_GC!AA56</f>
        <v>5471</v>
      </c>
      <c r="C16" s="281">
        <f>[2]Cu_GC!AB56</f>
        <v>5008</v>
      </c>
      <c r="D16" s="281">
        <f>[2]Cu_GC!AC56</f>
        <v>5788</v>
      </c>
      <c r="E16" s="281">
        <f>[2]Cu_GC!AD56</f>
        <v>6466</v>
      </c>
      <c r="F16" s="281">
        <f>[2]Cu_GC!AE56</f>
        <v>5443</v>
      </c>
      <c r="G16" s="281">
        <f>[2]Cu_GC!AF56</f>
        <v>6797</v>
      </c>
      <c r="H16" s="281">
        <f>[2]Cu_GC!AG56</f>
        <v>11171</v>
      </c>
      <c r="I16" s="281">
        <f>[2]Cu_GC!AH56</f>
        <v>10693</v>
      </c>
      <c r="J16" s="281">
        <f>[2]Cu_GC!AI56</f>
        <v>8463</v>
      </c>
      <c r="K16" s="281">
        <f>[2]Cu_GC!AJ56</f>
        <v>8144.7000000000007</v>
      </c>
      <c r="L16" s="281">
        <f>[2]Cu_GC!AK56</f>
        <v>5756.9</v>
      </c>
      <c r="M16" s="281">
        <f>[2]Cu_GC!AL56</f>
        <v>9580.1</v>
      </c>
      <c r="N16" s="281" t="str">
        <f>[2]Cu_GC!AM56</f>
        <v>...</v>
      </c>
      <c r="O16" s="271"/>
      <c r="P16" s="283" t="s">
        <v>467</v>
      </c>
    </row>
    <row r="17" spans="1:16" ht="12" customHeight="1">
      <c r="A17" s="282" t="s">
        <v>466</v>
      </c>
      <c r="B17" s="281">
        <f>[2]Cu_GC!AA57</f>
        <v>5243</v>
      </c>
      <c r="C17" s="281">
        <f>[2]Cu_GC!AB57</f>
        <v>4721</v>
      </c>
      <c r="D17" s="281">
        <f>[2]Cu_GC!AC57</f>
        <v>5579</v>
      </c>
      <c r="E17" s="281">
        <f>[2]Cu_GC!AD57</f>
        <v>6245</v>
      </c>
      <c r="F17" s="281">
        <f>[2]Cu_GC!AE57</f>
        <v>5265</v>
      </c>
      <c r="G17" s="281">
        <f>[2]Cu_GC!AF57</f>
        <v>6577</v>
      </c>
      <c r="H17" s="281">
        <f>[2]Cu_GC!AG57</f>
        <v>10549</v>
      </c>
      <c r="I17" s="281">
        <f>[2]Cu_GC!AH57</f>
        <v>9847</v>
      </c>
      <c r="J17" s="281">
        <f>[2]Cu_GC!AI57</f>
        <v>7666</v>
      </c>
      <c r="K17" s="281">
        <f>[2]Cu_GC!AJ57</f>
        <v>7419.7000000000007</v>
      </c>
      <c r="L17" s="281">
        <f>[2]Cu_GC!AK57</f>
        <v>4924.3999999999996</v>
      </c>
      <c r="M17" s="281">
        <f>[2]Cu_GC!AL57</f>
        <v>9002.5</v>
      </c>
      <c r="N17" s="281" t="str">
        <f>[2]Cu_GC!AM57</f>
        <v>...</v>
      </c>
      <c r="O17" s="271"/>
      <c r="P17" s="282" t="s">
        <v>465</v>
      </c>
    </row>
    <row r="18" spans="1:16" ht="12" customHeight="1">
      <c r="A18" s="282" t="s">
        <v>464</v>
      </c>
      <c r="B18" s="281">
        <f>[2]Cu_GC!AA58</f>
        <v>228</v>
      </c>
      <c r="C18" s="281">
        <f>[2]Cu_GC!AB58</f>
        <v>287</v>
      </c>
      <c r="D18" s="281">
        <f>[2]Cu_GC!AC58</f>
        <v>209</v>
      </c>
      <c r="E18" s="281">
        <f>[2]Cu_GC!AD58</f>
        <v>221</v>
      </c>
      <c r="F18" s="281">
        <f>[2]Cu_GC!AE58</f>
        <v>178</v>
      </c>
      <c r="G18" s="281">
        <f>[2]Cu_GC!AF58</f>
        <v>220</v>
      </c>
      <c r="H18" s="281">
        <f>[2]Cu_GC!AG58</f>
        <v>622</v>
      </c>
      <c r="I18" s="281">
        <f>[2]Cu_GC!AH58</f>
        <v>846</v>
      </c>
      <c r="J18" s="281">
        <f>[2]Cu_GC!AI58</f>
        <v>797</v>
      </c>
      <c r="K18" s="281">
        <f>[2]Cu_GC!AJ58</f>
        <v>725</v>
      </c>
      <c r="L18" s="281">
        <f>[2]Cu_GC!AK58</f>
        <v>832.50000000000011</v>
      </c>
      <c r="M18" s="281">
        <f>[2]Cu_GC!AL58</f>
        <v>577.6</v>
      </c>
      <c r="N18" s="281" t="str">
        <f>[2]Cu_GC!AM58</f>
        <v>...</v>
      </c>
      <c r="O18" s="271"/>
      <c r="P18" s="282" t="s">
        <v>463</v>
      </c>
    </row>
    <row r="19" spans="1:16" ht="12" customHeight="1">
      <c r="A19" s="280" t="s">
        <v>462</v>
      </c>
      <c r="B19" s="281" t="str">
        <f>IF([2]Cu_GC!AA59&lt;&gt;0,[2]Cu_GC!AA59,"...")</f>
        <v>...</v>
      </c>
      <c r="C19" s="281" t="str">
        <f>IF([2]Cu_GC!AB59&lt;&gt;0,[2]Cu_GC!AB59,"...")</f>
        <v>...</v>
      </c>
      <c r="D19" s="281" t="str">
        <f>IF([2]Cu_GC!AC59&lt;&gt;0,[2]Cu_GC!AC59,"...")</f>
        <v>...</v>
      </c>
      <c r="E19" s="281" t="str">
        <f>IF([2]Cu_GC!AD59&lt;&gt;0,[2]Cu_GC!AD59,"...")</f>
        <v>...</v>
      </c>
      <c r="F19" s="281" t="str">
        <f>IF([2]Cu_GC!AE59&lt;&gt;0,[2]Cu_GC!AE59,"...")</f>
        <v>...</v>
      </c>
      <c r="G19" s="281" t="str">
        <f>IF([2]Cu_GC!AF59&lt;&gt;0,[2]Cu_GC!AF59,"...")</f>
        <v>...</v>
      </c>
      <c r="H19" s="281" t="str">
        <f>IF([2]Cu_GC!AG59&lt;&gt;0,[2]Cu_GC!AG59,"...")</f>
        <v>...</v>
      </c>
      <c r="I19" s="281" t="str">
        <f>IF([2]Cu_GC!AH59&lt;&gt;0,[2]Cu_GC!AH59,"...")</f>
        <v>...</v>
      </c>
      <c r="J19" s="281" t="str">
        <f>IF([2]Cu_GC!AI59&lt;&gt;0,[2]Cu_GC!AI59,"...")</f>
        <v>...</v>
      </c>
      <c r="K19" s="281" t="str">
        <f>IF([2]Cu_GC!AJ59&lt;&gt;0,[2]Cu_GC!AJ59,"...")</f>
        <v>...</v>
      </c>
      <c r="L19" s="281" t="str">
        <f>IF([2]Cu_GC!AK59&lt;&gt;0,[2]Cu_GC!AK59,"...")</f>
        <v>...</v>
      </c>
      <c r="M19" s="281" t="str">
        <f>IF([2]Cu_GC!AL59&lt;&gt;0,[2]Cu_GC!AL59,"...")</f>
        <v>...</v>
      </c>
      <c r="N19" s="281" t="str">
        <f>[2]Cu_GC!AM59</f>
        <v>...</v>
      </c>
      <c r="O19" s="271"/>
      <c r="P19" s="280" t="s">
        <v>461</v>
      </c>
    </row>
    <row r="20" spans="1:16" ht="12" customHeight="1">
      <c r="A20" s="280" t="s">
        <v>460</v>
      </c>
      <c r="B20" s="281" t="str">
        <f>IF([2]Cu_GC!AA60&lt;&gt;0,[2]Cu_GC!AA60,"...")</f>
        <v>...</v>
      </c>
      <c r="C20" s="281" t="str">
        <f>IF([2]Cu_GC!AB60&lt;&gt;0,[2]Cu_GC!AB60,"...")</f>
        <v>...</v>
      </c>
      <c r="D20" s="281" t="str">
        <f>IF([2]Cu_GC!AC60&lt;&gt;0,[2]Cu_GC!AC60,"...")</f>
        <v>...</v>
      </c>
      <c r="E20" s="281" t="str">
        <f>IF([2]Cu_GC!AD60&lt;&gt;0,[2]Cu_GC!AD60,"...")</f>
        <v>...</v>
      </c>
      <c r="F20" s="281" t="str">
        <f>IF([2]Cu_GC!AE60&lt;&gt;0,[2]Cu_GC!AE60,"...")</f>
        <v>...</v>
      </c>
      <c r="G20" s="281" t="str">
        <f>IF([2]Cu_GC!AF60&lt;&gt;0,[2]Cu_GC!AF60,"...")</f>
        <v>...</v>
      </c>
      <c r="H20" s="281" t="str">
        <f>IF([2]Cu_GC!AG60&lt;&gt;0,[2]Cu_GC!AG60,"...")</f>
        <v>...</v>
      </c>
      <c r="I20" s="281" t="str">
        <f>IF([2]Cu_GC!AH60&lt;&gt;0,[2]Cu_GC!AH60,"...")</f>
        <v>...</v>
      </c>
      <c r="J20" s="281" t="str">
        <f>IF([2]Cu_GC!AI60&lt;&gt;0,[2]Cu_GC!AI60,"...")</f>
        <v>...</v>
      </c>
      <c r="K20" s="281" t="str">
        <f>IF([2]Cu_GC!AJ60&lt;&gt;0,[2]Cu_GC!AJ60,"...")</f>
        <v>...</v>
      </c>
      <c r="L20" s="281" t="str">
        <f>IF([2]Cu_GC!AK60&lt;&gt;0,[2]Cu_GC!AK60,"...")</f>
        <v>...</v>
      </c>
      <c r="M20" s="281" t="str">
        <f>IF([2]Cu_GC!AL60&lt;&gt;0,[2]Cu_GC!AL60,"...")</f>
        <v>...</v>
      </c>
      <c r="N20" s="281" t="str">
        <f>[2]Cu_GC!AM60</f>
        <v>...</v>
      </c>
      <c r="O20" s="271"/>
      <c r="P20" s="280" t="s">
        <v>459</v>
      </c>
    </row>
    <row r="21" spans="1:16" ht="12" customHeight="1">
      <c r="A21" s="282" t="s">
        <v>458</v>
      </c>
      <c r="B21" s="281">
        <f>[2]Cu_GC!AA61</f>
        <v>518</v>
      </c>
      <c r="C21" s="281">
        <f>[2]Cu_GC!AB61</f>
        <v>518</v>
      </c>
      <c r="D21" s="281">
        <f>[2]Cu_GC!AC61</f>
        <v>418</v>
      </c>
      <c r="E21" s="281">
        <f>[2]Cu_GC!AD61</f>
        <v>524</v>
      </c>
      <c r="F21" s="281">
        <f>[2]Cu_GC!AE61</f>
        <v>572</v>
      </c>
      <c r="G21" s="281">
        <f>[2]Cu_GC!AF61</f>
        <v>676</v>
      </c>
      <c r="H21" s="281">
        <f>[2]Cu_GC!AG61</f>
        <v>771</v>
      </c>
      <c r="I21" s="281">
        <f>[2]Cu_GC!AH61</f>
        <v>875</v>
      </c>
      <c r="J21" s="281">
        <f>[2]Cu_GC!AI61</f>
        <v>1073</v>
      </c>
      <c r="K21" s="281">
        <f>[2]Cu_GC!AJ61</f>
        <v>787.4</v>
      </c>
      <c r="L21" s="281">
        <f>[2]Cu_GC!AK61</f>
        <v>761</v>
      </c>
      <c r="M21" s="281">
        <f>[2]Cu_GC!AL61</f>
        <v>902.8</v>
      </c>
      <c r="N21" s="281" t="str">
        <f>[2]Cu_GC!AM61</f>
        <v>...</v>
      </c>
      <c r="O21" s="271"/>
      <c r="P21" s="282" t="s">
        <v>457</v>
      </c>
    </row>
    <row r="22" spans="1:16" ht="12" customHeight="1">
      <c r="A22" s="280" t="s">
        <v>456</v>
      </c>
      <c r="B22" s="281">
        <f>[2]Cu_GC!AA62</f>
        <v>1181</v>
      </c>
      <c r="C22" s="281">
        <f>[2]Cu_GC!AB62</f>
        <v>1248</v>
      </c>
      <c r="D22" s="281">
        <f>[2]Cu_GC!AC62</f>
        <v>1336</v>
      </c>
      <c r="E22" s="281">
        <f>[2]Cu_GC!AD62</f>
        <v>1424</v>
      </c>
      <c r="F22" s="281">
        <f>[2]Cu_GC!AE62</f>
        <v>1566</v>
      </c>
      <c r="G22" s="281">
        <f>[2]Cu_GC!AF62</f>
        <v>1778</v>
      </c>
      <c r="H22" s="281">
        <f>[2]Cu_GC!AG62</f>
        <v>2209</v>
      </c>
      <c r="I22" s="281">
        <f>[2]Cu_GC!AH62</f>
        <v>2412</v>
      </c>
      <c r="J22" s="281">
        <f>[2]Cu_GC!AI62</f>
        <v>2580</v>
      </c>
      <c r="K22" s="281">
        <f>[2]Cu_GC!AJ62</f>
        <v>2774</v>
      </c>
      <c r="L22" s="281">
        <f>[2]Cu_GC!AK62</f>
        <v>2973.8</v>
      </c>
      <c r="M22" s="281">
        <f>[2]Cu_GC!AL62</f>
        <v>2995.7</v>
      </c>
      <c r="N22" s="281" t="str">
        <f>[2]Cu_GC!AM62</f>
        <v>...</v>
      </c>
      <c r="O22" s="271"/>
      <c r="P22" s="280" t="s">
        <v>455</v>
      </c>
    </row>
    <row r="23" spans="1:16" s="276" customFormat="1" ht="33" customHeight="1">
      <c r="A23" s="277" t="s">
        <v>454</v>
      </c>
      <c r="B23" s="279">
        <f>[2]Cu_GC!AA63</f>
        <v>8412</v>
      </c>
      <c r="C23" s="279">
        <f>[2]Cu_GC!AB63</f>
        <v>8199</v>
      </c>
      <c r="D23" s="279">
        <f>[2]Cu_GC!AC63</f>
        <v>8921</v>
      </c>
      <c r="E23" s="279">
        <f>[2]Cu_GC!AD63</f>
        <v>9954</v>
      </c>
      <c r="F23" s="279">
        <f>[2]Cu_GC!AE63</f>
        <v>9115</v>
      </c>
      <c r="G23" s="279">
        <f>[2]Cu_GC!AF63</f>
        <v>12431</v>
      </c>
      <c r="H23" s="279">
        <f>[2]Cu_GC!AG63</f>
        <v>16046</v>
      </c>
      <c r="I23" s="279">
        <f>[2]Cu_GC!AH63</f>
        <v>16460</v>
      </c>
      <c r="J23" s="279">
        <f>[2]Cu_GC!AI63</f>
        <v>14392</v>
      </c>
      <c r="K23" s="279">
        <f>[2]Cu_GC!AJ63</f>
        <v>13508.1</v>
      </c>
      <c r="L23" s="279">
        <f>[2]Cu_GC!AK63</f>
        <v>11637.899999999998</v>
      </c>
      <c r="M23" s="279">
        <f>[2]Cu_GC!AL63</f>
        <v>16861.7</v>
      </c>
      <c r="N23" s="279" t="str">
        <f>[2]Cu_GC!AM63</f>
        <v>...</v>
      </c>
      <c r="O23" s="278"/>
      <c r="P23" s="277" t="s">
        <v>453</v>
      </c>
    </row>
    <row r="24" spans="1:16" ht="12" customHeight="1">
      <c r="A24" s="275"/>
      <c r="B24" s="275"/>
      <c r="C24" s="275"/>
      <c r="D24" s="275"/>
      <c r="E24" s="275"/>
      <c r="F24" s="275"/>
      <c r="G24" s="275"/>
      <c r="H24" s="275"/>
      <c r="I24" s="275"/>
      <c r="J24" s="275"/>
      <c r="K24" s="275"/>
      <c r="L24" s="275"/>
      <c r="M24" s="275"/>
      <c r="N24" s="275"/>
      <c r="O24" s="275"/>
      <c r="P24" s="275"/>
    </row>
    <row r="25" spans="1:16" ht="12" customHeight="1">
      <c r="A25" s="271"/>
      <c r="B25" s="271"/>
      <c r="C25" s="271"/>
      <c r="D25" s="271"/>
      <c r="E25" s="271"/>
      <c r="F25" s="271"/>
      <c r="G25" s="271"/>
      <c r="H25" s="271"/>
      <c r="I25" s="271"/>
      <c r="J25" s="271"/>
      <c r="K25" s="271"/>
      <c r="L25" s="271"/>
      <c r="M25" s="271"/>
      <c r="N25" s="271"/>
      <c r="O25" s="271"/>
      <c r="P25" s="271"/>
    </row>
    <row r="26" spans="1:16" ht="12" customHeight="1">
      <c r="A26" s="274" t="s">
        <v>452</v>
      </c>
      <c r="B26" s="271"/>
      <c r="C26" s="271"/>
      <c r="D26" s="271"/>
      <c r="E26" s="271"/>
      <c r="F26" s="271"/>
      <c r="G26" s="271"/>
      <c r="H26" s="271"/>
      <c r="I26" s="271"/>
      <c r="J26" s="271"/>
      <c r="K26" s="271"/>
      <c r="L26" s="271"/>
      <c r="M26" s="271"/>
      <c r="N26" s="271"/>
      <c r="O26" s="271"/>
      <c r="P26" s="271"/>
    </row>
    <row r="27" spans="1:16" ht="12" customHeight="1">
      <c r="A27" s="273"/>
      <c r="B27" s="271"/>
      <c r="C27" s="271"/>
      <c r="D27" s="271"/>
      <c r="E27" s="271"/>
      <c r="F27" s="271"/>
      <c r="G27" s="271"/>
      <c r="H27" s="271"/>
      <c r="I27" s="271"/>
      <c r="J27" s="271"/>
      <c r="K27" s="271"/>
      <c r="L27" s="271"/>
      <c r="M27" s="271"/>
      <c r="N27" s="271"/>
      <c r="O27" s="271"/>
      <c r="P27" s="271"/>
    </row>
    <row r="28" spans="1:16" ht="12" customHeight="1">
      <c r="A28" s="272" t="s">
        <v>451</v>
      </c>
      <c r="B28" s="271"/>
      <c r="C28" s="271"/>
      <c r="D28" s="271"/>
      <c r="E28" s="271"/>
      <c r="F28" s="271"/>
      <c r="G28" s="271"/>
      <c r="H28" s="271"/>
      <c r="I28" s="271"/>
      <c r="J28" s="271"/>
      <c r="K28" s="271"/>
      <c r="L28" s="271"/>
      <c r="M28" s="271"/>
      <c r="N28" s="271"/>
      <c r="O28" s="271"/>
      <c r="P28" s="271"/>
    </row>
  </sheetData>
  <pageMargins left="0.15748031496062992" right="0.15748031496062992" top="0.98425196850393704" bottom="0.98425196850393704" header="0.51181102362204722" footer="0.51181102362204722"/>
  <pageSetup scale="95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Index</vt:lpstr>
      <vt:lpstr>cu_PIE</vt:lpstr>
      <vt:lpstr>Cu_CN1</vt:lpstr>
      <vt:lpstr>Cu_CN2</vt:lpstr>
      <vt:lpstr>Cub_agri</vt:lpstr>
      <vt:lpstr>Cu_pec</vt:lpstr>
      <vt:lpstr>Cu_oil</vt:lpstr>
      <vt:lpstr>Cu_tur</vt:lpstr>
      <vt:lpstr>Cu_BP</vt:lpstr>
      <vt:lpstr>Cu_exp</vt:lpstr>
      <vt:lpstr>Cu_imp</vt:lpstr>
      <vt:lpstr>Cu_DE</vt:lpstr>
      <vt:lpstr>Cu_mon</vt:lpstr>
      <vt:lpstr>Cu_BF</vt:lpstr>
      <vt:lpstr>Cu_IT</vt:lpstr>
    </vt:vector>
  </TitlesOfParts>
  <Company>cepal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Cuba statistical annex</dc:title>
  <dc:creator>jazm chiu STANGE</dc:creator>
  <cp:keywords>Cuba statistical annex</cp:keywords>
  <cp:lastModifiedBy>user7</cp:lastModifiedBy>
  <cp:lastPrinted>2012-07-25T22:05:27Z</cp:lastPrinted>
  <dcterms:created xsi:type="dcterms:W3CDTF">1999-03-12T17:06:25Z</dcterms:created>
  <dcterms:modified xsi:type="dcterms:W3CDTF">2013-10-01T22:03:23Z</dcterms:modified>
</cp:coreProperties>
</file>