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1812" yWindow="2292" windowWidth="13356" windowHeight="5772" tabRatio="899" activeTab="8"/>
  </bookViews>
  <sheets>
    <sheet name="Index" sheetId="45" r:id="rId1"/>
    <sheet name="cr_PIE" sheetId="46" r:id="rId2"/>
    <sheet name="cr_PIEq" sheetId="57" r:id="rId3"/>
    <sheet name="Cr_CN1" sheetId="54" r:id="rId4"/>
    <sheet name="Cr_CN2" sheetId="55" r:id="rId5"/>
    <sheet name="Cr_agro" sheetId="37" r:id="rId6"/>
    <sheet name="Cr_man" sheetId="38" r:id="rId7"/>
    <sheet name="Cr_BP" sheetId="53" r:id="rId8"/>
    <sheet name="Cr_exp" sheetId="39" r:id="rId9"/>
    <sheet name="Cr_imp" sheetId="40" r:id="rId10"/>
    <sheet name="CrXM" sheetId="50" r:id="rId11"/>
    <sheet name="CrX" sheetId="51" r:id="rId12"/>
    <sheet name="CRM" sheetId="52" r:id="rId13"/>
    <sheet name="Cr_DE" sheetId="56" r:id="rId14"/>
    <sheet name="Cr_mon" sheetId="41" r:id="rId15"/>
    <sheet name="Cr_monH" sheetId="44" r:id="rId16"/>
    <sheet name="Cri_BF" sheetId="49" r:id="rId17"/>
    <sheet name="Cr_IT" sheetId="47" r:id="rId18"/>
  </sheets>
  <externalReferences>
    <externalReference r:id="rId19"/>
  </externalReferences>
  <definedNames>
    <definedName name="_Fill" localSheetId="7" hidden="1">#REF!</definedName>
    <definedName name="_Fill" localSheetId="13" hidden="1">#REF!</definedName>
    <definedName name="_Fill" localSheetId="2" hidden="1">#REF!</definedName>
    <definedName name="_Fill" localSheetId="16" hidden="1">#REF!</definedName>
    <definedName name="_Fill" hidden="1">#REF!</definedName>
    <definedName name="_Key2" localSheetId="7" hidden="1">#REF!</definedName>
    <definedName name="_Key2" localSheetId="13" hidden="1">#REF!</definedName>
    <definedName name="_Key2" localSheetId="16" hidden="1">#REF!</definedName>
    <definedName name="_Key2" hidden="1">#REF!</definedName>
    <definedName name="_Order1" hidden="1">255</definedName>
    <definedName name="_Order2" hidden="1">255</definedName>
    <definedName name="_Parse_Out" localSheetId="7" hidden="1">#REF!</definedName>
    <definedName name="_Parse_Out" localSheetId="13" hidden="1">#REF!</definedName>
    <definedName name="_Parse_Out" localSheetId="16" hidden="1">#REF!</definedName>
    <definedName name="_Parse_Out" hidden="1">#REF!</definedName>
    <definedName name="_Regression_Int" localSheetId="7" hidden="1">1</definedName>
    <definedName name="_Regression_Int" localSheetId="3" hidden="1">1</definedName>
    <definedName name="_Regression_Int" localSheetId="4" hidden="1">1</definedName>
    <definedName name="_Regression_Int" localSheetId="13" hidden="1">1</definedName>
    <definedName name="_Regression_Int" localSheetId="8" hidden="1">1</definedName>
    <definedName name="_Regression_Int" localSheetId="9" hidden="1">1</definedName>
    <definedName name="_Regression_Int" localSheetId="6" hidden="1">1</definedName>
    <definedName name="_Regression_Int" localSheetId="14" hidden="1">1</definedName>
    <definedName name="_Sort" localSheetId="7" hidden="1">#REF!</definedName>
    <definedName name="_Sort" localSheetId="13" hidden="1">#REF!</definedName>
    <definedName name="_Sort" localSheetId="16" hidden="1">#REF!</definedName>
    <definedName name="_Sort" hidden="1">#REF!</definedName>
    <definedName name="aaaa" localSheetId="2" hidden="1">#REF!</definedName>
    <definedName name="aaaa" hidden="1">#REF!</definedName>
    <definedName name="dfgf" localSheetId="2" hidden="1">#REF!</definedName>
    <definedName name="dfgf" hidden="1">#REF!</definedName>
    <definedName name="dsvd" localSheetId="2" hidden="1">#REF!</definedName>
    <definedName name="dsvd" hidden="1">#REF!</definedName>
    <definedName name="ee" localSheetId="7" hidden="1">#REF!</definedName>
    <definedName name="ee" localSheetId="13" hidden="1">#REF!</definedName>
    <definedName name="ee" localSheetId="16" hidden="1">#REF!</definedName>
    <definedName name="ee" hidden="1">#REF!</definedName>
    <definedName name="ff" localSheetId="7" hidden="1">#REF!</definedName>
    <definedName name="ff" localSheetId="13" hidden="1">#REF!</definedName>
    <definedName name="ff" localSheetId="16" hidden="1">#REF!</definedName>
    <definedName name="ff" hidden="1">#REF!</definedName>
    <definedName name="ii" localSheetId="7" hidden="1">#REF!</definedName>
    <definedName name="ii" localSheetId="13" hidden="1">#REF!</definedName>
    <definedName name="ii" localSheetId="16" hidden="1">#REF!</definedName>
    <definedName name="ii" hidden="1">#REF!</definedName>
    <definedName name="oj" hidden="1">'[1]I-5'!$A$38:$A$43</definedName>
    <definedName name="ojo" localSheetId="7" hidden="1">#REF!</definedName>
    <definedName name="ojo" localSheetId="13" hidden="1">#REF!</definedName>
    <definedName name="ojo" localSheetId="16" hidden="1">#REF!</definedName>
    <definedName name="ojo" hidden="1">#REF!</definedName>
    <definedName name="_xlnm.Print_Titles" localSheetId="1">cr_PIE!$4:$4</definedName>
    <definedName name="_xlnm.Print_Titles" localSheetId="12">CRM!$6:$8</definedName>
    <definedName name="_xlnm.Print_Titles" localSheetId="11">CrX!$6:$8</definedName>
    <definedName name="_xlnm.Print_Titles" localSheetId="10">CrXM!$6:$8</definedName>
    <definedName name="YU" localSheetId="7" hidden="1">#REF!</definedName>
    <definedName name="YU" localSheetId="13" hidden="1">#REF!</definedName>
    <definedName name="YU" localSheetId="16" hidden="1">#REF!</definedName>
    <definedName name="YU" hidden="1">#REF!</definedName>
  </definedNames>
  <calcPr calcId="125725"/>
</workbook>
</file>

<file path=xl/calcChain.xml><?xml version="1.0" encoding="utf-8"?>
<calcChain xmlns="http://schemas.openxmlformats.org/spreadsheetml/2006/main">
  <c r="P2" i="49"/>
  <c r="P2" i="47"/>
  <c r="A2" i="45"/>
  <c r="M13" i="44" l="1"/>
  <c r="L13"/>
  <c r="K13"/>
  <c r="J13"/>
  <c r="I13"/>
  <c r="H13"/>
  <c r="G13"/>
  <c r="F13"/>
  <c r="E13"/>
  <c r="D13"/>
  <c r="C13"/>
  <c r="B13"/>
  <c r="N28" i="41"/>
  <c r="N30" s="1"/>
  <c r="L16"/>
  <c r="N13"/>
  <c r="N8"/>
</calcChain>
</file>

<file path=xl/sharedStrings.xml><?xml version="1.0" encoding="utf-8"?>
<sst xmlns="http://schemas.openxmlformats.org/spreadsheetml/2006/main" count="1550" uniqueCount="818">
  <si>
    <t>Net international reserves</t>
  </si>
  <si>
    <t>Money (M1)</t>
  </si>
  <si>
    <t>Broad money (M3)</t>
  </si>
  <si>
    <t>Source: Economic Comission for Latin America and the Caribbean (ECLAC), on the basis of figures provided by the Central Bank of Costa Rica.</t>
  </si>
  <si>
    <t>(En millones de colones, saldos al cierre del ejercicio)</t>
  </si>
  <si>
    <t>(En millones de colones, saldos a fin de año)</t>
  </si>
  <si>
    <t>(En millones de dólares)</t>
  </si>
  <si>
    <t>Less:</t>
  </si>
  <si>
    <t>Activos externos netos</t>
  </si>
  <si>
    <t>External assets (net)</t>
  </si>
  <si>
    <t xml:space="preserve">Crédito interno neto </t>
  </si>
  <si>
    <t>Domestic credit (net)</t>
  </si>
  <si>
    <t>Local-currency liquidity (M2)</t>
  </si>
  <si>
    <t>a/ Corresponde a la consolidación de cuentas del banco central de Costa Rica, bancos, bancos offshore y otros intermediarios financieros.</t>
  </si>
  <si>
    <t>a/ Consolidation of the accounts of the Central Bank of Costa Rica, banks, offshore banks and financial institutions.</t>
  </si>
  <si>
    <t>Source: Economic Commission for Latin America and the Caribbean (ECLAC), on the basis of figures provided by the Central Bank of Costa Rica.</t>
  </si>
  <si>
    <t>Source: Economic Commission for Latin America and the Caribbean (ECLAC), on the basis of figures provided by the Central Bank of Costa Rica and the Bureau of Statistics and Censuses.</t>
  </si>
  <si>
    <t>b/ Puede no coincidir con el valor registrado en la balanza de pagos por corresponder a distintas fuentes estadísticas.</t>
  </si>
  <si>
    <t xml:space="preserve">EXPORTS OF GOODS, FOB </t>
  </si>
  <si>
    <t xml:space="preserve">IMPORTS OF GOODS, CIF </t>
  </si>
  <si>
    <t>5</t>
  </si>
  <si>
    <t xml:space="preserve">Crop farming </t>
  </si>
  <si>
    <t>Livestock</t>
  </si>
  <si>
    <t>Forestry</t>
  </si>
  <si>
    <t>Fisheries</t>
  </si>
  <si>
    <t>Traditional export crops</t>
  </si>
  <si>
    <t>For domestic consumption</t>
  </si>
  <si>
    <t>Indicators of livestock production</t>
  </si>
  <si>
    <t>Other products</t>
  </si>
  <si>
    <t>Other output indicators</t>
  </si>
  <si>
    <t>(Index 1991=100)</t>
  </si>
  <si>
    <t>Value added index</t>
  </si>
  <si>
    <t>Consumer goods</t>
  </si>
  <si>
    <t>Intermediate goods</t>
  </si>
  <si>
    <t>(Millions of dollars)</t>
  </si>
  <si>
    <t>INDICATORS OF AGRICULTURAL OUTPUT</t>
  </si>
  <si>
    <t>INDICATORS OF MANUFACTURING OUTPUT</t>
  </si>
  <si>
    <t>b/ May not coincide with figures reported in the balance of payments, since different statistical sources were used.</t>
  </si>
  <si>
    <t xml:space="preserve">  Others</t>
  </si>
  <si>
    <t>Main traditional exports</t>
  </si>
  <si>
    <t xml:space="preserve">Non-traditional exports </t>
  </si>
  <si>
    <t>Total  b/</t>
  </si>
  <si>
    <t>a/ Preliminary figures.</t>
  </si>
  <si>
    <t>Raw materials and intermediate goods</t>
  </si>
  <si>
    <t>Capital goods</t>
  </si>
  <si>
    <t>Total b/</t>
  </si>
  <si>
    <t>Source: Economic Commission for Latin America and the Caribbean (ECLAC), on the basis of official figures.</t>
  </si>
  <si>
    <t>Monetary assets</t>
  </si>
  <si>
    <t>Monetary liabilities</t>
  </si>
  <si>
    <t>b/ Preliminary figures.</t>
  </si>
  <si>
    <t>a/ Cifras preliminares.</t>
  </si>
  <si>
    <t>Bienes de capital</t>
  </si>
  <si>
    <t>Bienes intermedios</t>
  </si>
  <si>
    <t>Bienes de consumo</t>
  </si>
  <si>
    <t xml:space="preserve">VALOR DE LAS EXPORTACIONES DE BIENES, FOB </t>
  </si>
  <si>
    <t>…</t>
  </si>
  <si>
    <t xml:space="preserve">a/ Cifras preliminares.   </t>
  </si>
  <si>
    <t>b/</t>
  </si>
  <si>
    <t>De consumo interno</t>
  </si>
  <si>
    <t>Indicadores de la producción pecuaria</t>
  </si>
  <si>
    <t>Otras producciones</t>
  </si>
  <si>
    <t>INDICADORES DE LA PRODUCCIÓN AGROPECUARIA</t>
  </si>
  <si>
    <t>COSTA RICA</t>
  </si>
  <si>
    <t xml:space="preserve">Agrícola </t>
  </si>
  <si>
    <t>Pecuaria</t>
  </si>
  <si>
    <t>Silvícola</t>
  </si>
  <si>
    <t>Piscícola</t>
  </si>
  <si>
    <t>De exportación tradicional</t>
  </si>
  <si>
    <t>Indicadores de otras producciones</t>
  </si>
  <si>
    <t>Otros</t>
  </si>
  <si>
    <t>Exportaciones no tradicionales</t>
  </si>
  <si>
    <t>Principales exportaciones tradicionales</t>
  </si>
  <si>
    <t>Materias primas y bienes intermedios</t>
  </si>
  <si>
    <t>Activos monetarios</t>
  </si>
  <si>
    <t xml:space="preserve">Pasivos monetarios </t>
  </si>
  <si>
    <t xml:space="preserve">ÍNDICES DE MANUFACTURAS </t>
  </si>
  <si>
    <t>Fuente: Comisión Económica para América Latina y el Caribe (CEPAL), sobre la base de cifras del Banco Central de Costa Rica.</t>
  </si>
  <si>
    <t>Fuente: Comisión Económica para América Latina y el Caribe (CEPAL), sobre la base de cifras del Banco Central de Costa Rica y de la Dirección General de Estadística y Censos.</t>
  </si>
  <si>
    <t>Índice del valor agregado</t>
  </si>
  <si>
    <t>(Índices, 1991=100)</t>
  </si>
  <si>
    <t>a/</t>
  </si>
  <si>
    <t>b/ Cifras preliminares.</t>
  </si>
  <si>
    <t>VALOR DE LAS IMPORTACIONES DE BIENES, CIF</t>
  </si>
  <si>
    <t>Reservas internacionales netas</t>
  </si>
  <si>
    <t>Crédito interno neto</t>
  </si>
  <si>
    <t>Menos:</t>
  </si>
  <si>
    <t>Dinero (M1)</t>
  </si>
  <si>
    <t>Liquidez en moneda nacional (M2)</t>
  </si>
  <si>
    <t>Liquidez ampliada (M3)</t>
  </si>
  <si>
    <t>BALANCE MONETARIO ARMONIZADO DEL SISTEMA FINANCIERO a/</t>
  </si>
  <si>
    <t>(Millions of colones, end-of-year stocks)</t>
  </si>
  <si>
    <t>BALANCE MONETARIO DEL SISTEMA FINANCIERO a/</t>
  </si>
  <si>
    <t>MONETARY BALANCE OF THE FINANCIAL SYSTEM a/</t>
  </si>
  <si>
    <t>Other assets (net) c/</t>
  </si>
  <si>
    <t>a/ Corresponde a la consolidación de cuentas del Banco Central de Costa Rica y bancos comerciales del país.</t>
  </si>
  <si>
    <t>c/ Incluye Crédito al exterior.</t>
  </si>
  <si>
    <t>a/ Consolidation of the accounts of the Central Bank of Costa Rica and domestic commercial banks.</t>
  </si>
  <si>
    <t>c/ Includes External credit.</t>
  </si>
  <si>
    <t xml:space="preserve">  Plants, flowers and foliage</t>
  </si>
  <si>
    <t xml:space="preserve">  Shrimp and fish</t>
  </si>
  <si>
    <t xml:space="preserve">  Pineapple</t>
  </si>
  <si>
    <t xml:space="preserve">  Maquila</t>
  </si>
  <si>
    <t xml:space="preserve">  Free zones</t>
  </si>
  <si>
    <t xml:space="preserve">  Industrial</t>
  </si>
  <si>
    <t xml:space="preserve">  Café</t>
  </si>
  <si>
    <t xml:space="preserve">  Banano</t>
  </si>
  <si>
    <t xml:space="preserve">  Caña de azúcar</t>
  </si>
  <si>
    <t xml:space="preserve">  Cacao</t>
  </si>
  <si>
    <t xml:space="preserve">  Arroz</t>
  </si>
  <si>
    <t xml:space="preserve">  Maíz</t>
  </si>
  <si>
    <t xml:space="preserve">  Frijol</t>
  </si>
  <si>
    <t xml:space="preserve">  Plátano </t>
  </si>
  <si>
    <t xml:space="preserve">  Vacunos </t>
  </si>
  <si>
    <t xml:space="preserve">  Porcinos </t>
  </si>
  <si>
    <t xml:space="preserve">  Aves</t>
  </si>
  <si>
    <t xml:space="preserve">  Coffee</t>
  </si>
  <si>
    <t xml:space="preserve">  Bananas</t>
  </si>
  <si>
    <t xml:space="preserve">  Sugar cane</t>
  </si>
  <si>
    <t xml:space="preserve">  Cocoa</t>
  </si>
  <si>
    <t xml:space="preserve">  Rice</t>
  </si>
  <si>
    <t xml:space="preserve">  Maize</t>
  </si>
  <si>
    <t xml:space="preserve">  Beans</t>
  </si>
  <si>
    <t xml:space="preserve">  Plantains</t>
  </si>
  <si>
    <t xml:space="preserve">  Cattle </t>
  </si>
  <si>
    <t xml:space="preserve">  Pigs </t>
  </si>
  <si>
    <t xml:space="preserve">  Poultry</t>
  </si>
  <si>
    <t xml:space="preserve">  Alimentos, bebidas y tabaco</t>
  </si>
  <si>
    <t xml:space="preserve">    Carne</t>
  </si>
  <si>
    <t xml:space="preserve">    Azúcar</t>
  </si>
  <si>
    <t xml:space="preserve">    Otros alimentos</t>
  </si>
  <si>
    <t xml:space="preserve">    Café</t>
  </si>
  <si>
    <t xml:space="preserve">  Textiles, cueros y calzado</t>
  </si>
  <si>
    <t xml:space="preserve">  Muebles y madera</t>
  </si>
  <si>
    <t xml:space="preserve">  Papel, productos de papel, imprentas y editoriales</t>
  </si>
  <si>
    <t xml:space="preserve">  Productos químicos y caucho</t>
  </si>
  <si>
    <t xml:space="preserve">  Refinación de petróleo</t>
  </si>
  <si>
    <t xml:space="preserve">  Minerales no metálicos</t>
  </si>
  <si>
    <t xml:space="preserve">  Industrias metálicas básicas</t>
  </si>
  <si>
    <t xml:space="preserve">  Otros</t>
  </si>
  <si>
    <t xml:space="preserve">  Food, beverages and tobacco</t>
  </si>
  <si>
    <t xml:space="preserve">    Coffee</t>
  </si>
  <si>
    <t xml:space="preserve">    Meat</t>
  </si>
  <si>
    <t xml:space="preserve">    Sugar</t>
  </si>
  <si>
    <t xml:space="preserve">    Other food products</t>
  </si>
  <si>
    <t xml:space="preserve">  Textiles, leather and footwear</t>
  </si>
  <si>
    <t xml:space="preserve">  Furniture and lumber</t>
  </si>
  <si>
    <t xml:space="preserve">  Paper, related products, printing and publishing</t>
  </si>
  <si>
    <t xml:space="preserve">  Chemicals and rubber</t>
  </si>
  <si>
    <t xml:space="preserve">  Petroleum refining</t>
  </si>
  <si>
    <t xml:space="preserve">  Non-metallic mineral products</t>
  </si>
  <si>
    <t xml:space="preserve">  Basic metal industries</t>
  </si>
  <si>
    <t xml:space="preserve">  Camarones y pescado</t>
  </si>
  <si>
    <t xml:space="preserve">  Plantas, flores y follaje</t>
  </si>
  <si>
    <t xml:space="preserve">  Piñas</t>
  </si>
  <si>
    <t xml:space="preserve">  Zonas Francas</t>
  </si>
  <si>
    <t xml:space="preserve">  Industriales</t>
  </si>
  <si>
    <t xml:space="preserve">  Centroamérica</t>
  </si>
  <si>
    <t xml:space="preserve">  Panamá</t>
  </si>
  <si>
    <t xml:space="preserve">  Resto del mundo</t>
  </si>
  <si>
    <t xml:space="preserve">  Carne</t>
  </si>
  <si>
    <t xml:space="preserve">  Azúcar</t>
  </si>
  <si>
    <t xml:space="preserve">    De las cuales</t>
  </si>
  <si>
    <t xml:space="preserve">      Partes circuitos modulares</t>
  </si>
  <si>
    <t xml:space="preserve">      Microestructuras eléctricas</t>
  </si>
  <si>
    <t xml:space="preserve">  Central America</t>
  </si>
  <si>
    <t xml:space="preserve">  Panama</t>
  </si>
  <si>
    <t xml:space="preserve">  Rest of the world</t>
  </si>
  <si>
    <t xml:space="preserve">  Meat</t>
  </si>
  <si>
    <t xml:space="preserve">  Sugar</t>
  </si>
  <si>
    <t xml:space="preserve">      Parts for modular circuits</t>
  </si>
  <si>
    <t xml:space="preserve">    Of whom</t>
  </si>
  <si>
    <t xml:space="preserve">      Electrical microstructures</t>
  </si>
  <si>
    <t xml:space="preserve">  Para la industria y minería</t>
  </si>
  <si>
    <t xml:space="preserve">  Para la agricultura</t>
  </si>
  <si>
    <t xml:space="preserve">  Para el transporte</t>
  </si>
  <si>
    <t xml:space="preserve">  Duraderos</t>
  </si>
  <si>
    <t xml:space="preserve">  No duraderos</t>
  </si>
  <si>
    <t xml:space="preserve">  Combustibles y lubricantes</t>
  </si>
  <si>
    <t xml:space="preserve">  Materiales de construcción</t>
  </si>
  <si>
    <t xml:space="preserve">  For manufacturing and mining</t>
  </si>
  <si>
    <t xml:space="preserve">  For agriculture</t>
  </si>
  <si>
    <t xml:space="preserve">  For transport</t>
  </si>
  <si>
    <t xml:space="preserve">  Durables</t>
  </si>
  <si>
    <t xml:space="preserve">  Non-durables</t>
  </si>
  <si>
    <t xml:space="preserve">  Fuels and lubricants</t>
  </si>
  <si>
    <t xml:space="preserve">  Construction materials</t>
  </si>
  <si>
    <t>Others</t>
  </si>
  <si>
    <t xml:space="preserve">  Al sector público</t>
  </si>
  <si>
    <t xml:space="preserve">  To the public sector</t>
  </si>
  <si>
    <t xml:space="preserve">    Al gobierno central</t>
  </si>
  <si>
    <t xml:space="preserve">    To the central government (net)</t>
  </si>
  <si>
    <t xml:space="preserve">    Al resto del sector público</t>
  </si>
  <si>
    <t xml:space="preserve">    To the rest of the public sector</t>
  </si>
  <si>
    <t xml:space="preserve">  Al sector privado</t>
  </si>
  <si>
    <t xml:space="preserve">  To the private sector</t>
  </si>
  <si>
    <t>Otros activos netos c/</t>
  </si>
  <si>
    <t xml:space="preserve">  Títulos de regulación monetaria</t>
  </si>
  <si>
    <t xml:space="preserve">  Monetary regulation instruments</t>
  </si>
  <si>
    <t xml:space="preserve">  Préstamos externos de mediano y largo plazo</t>
  </si>
  <si>
    <t xml:space="preserve">  Medium- and long-term external loans</t>
  </si>
  <si>
    <t xml:space="preserve">  Circulante en poder del público</t>
  </si>
  <si>
    <t xml:space="preserve">  Currency with the public</t>
  </si>
  <si>
    <t xml:space="preserve">  Depósitos en cuenta corriente</t>
  </si>
  <si>
    <t xml:space="preserve">  Demand deposits</t>
  </si>
  <si>
    <t xml:space="preserve">  Cuasidinero en moneda nacional</t>
  </si>
  <si>
    <t xml:space="preserve">  Savings deposits</t>
  </si>
  <si>
    <t xml:space="preserve">  Cuasidinero en moneda extranjera</t>
  </si>
  <si>
    <t xml:space="preserve">  Foreign currency deposits </t>
  </si>
  <si>
    <t xml:space="preserve">    To the central government</t>
  </si>
  <si>
    <t xml:space="preserve">  Otras cuentas netas</t>
  </si>
  <si>
    <t xml:space="preserve">  Other accounts (net)</t>
  </si>
  <si>
    <t xml:space="preserve">  Depósitos transferibles</t>
  </si>
  <si>
    <t xml:space="preserve">  Transferable deposits</t>
  </si>
  <si>
    <t xml:space="preserve">  Cuasidinero</t>
  </si>
  <si>
    <t xml:space="preserve">  Quasi-Money</t>
  </si>
  <si>
    <t xml:space="preserve">  Depósitos en moneda extranjera</t>
  </si>
  <si>
    <t xml:space="preserve">  Foreign currency deposits</t>
  </si>
  <si>
    <t>Output of main crops  (thousands of tons)</t>
  </si>
  <si>
    <t>Slaughter  (thousands of tons)</t>
  </si>
  <si>
    <t xml:space="preserve">  Volume of fishery production  (thousands of tons)</t>
  </si>
  <si>
    <t>Producción de los principales cultivos (miles de toneladas)</t>
  </si>
  <si>
    <t>Beneficios  (miles de toneladas)</t>
  </si>
  <si>
    <t xml:space="preserve">  Volumen de la pesca  (miles de toneladas)</t>
  </si>
  <si>
    <t xml:space="preserve">  Leche (millones de litros)</t>
  </si>
  <si>
    <t xml:space="preserve">  Huevos (millones de unidades)  </t>
  </si>
  <si>
    <t xml:space="preserve">  Eggs (millions of units)   </t>
  </si>
  <si>
    <t xml:space="preserve">  Milk (millions of litres) </t>
  </si>
  <si>
    <t xml:space="preserve">  Timber (thousands of cubic metres)</t>
  </si>
  <si>
    <t xml:space="preserve">  Madera (miles de metros cúbicos)</t>
  </si>
  <si>
    <t>HARMONIZED MONETARY INDICATORS OF THE FINANCIAL SYSTEM a/</t>
  </si>
  <si>
    <t>Fuente: Comisión Económica para América Latina y el Caribe (CEPAL), sobre la base de cifras del Banco Central de Costa Rica, de la Dirección General de Estadística y Censos y del Centro de Promoción de Exportaciones (CENPRO).</t>
  </si>
  <si>
    <t>ANEXO ESTADÍSTICO</t>
  </si>
  <si>
    <t>STATISTICAL ANNEX</t>
  </si>
  <si>
    <t>PRINCIPALES INDICADORES ECONÓMICOS</t>
  </si>
  <si>
    <t>MAIN ECONOMIC INDICATORS</t>
  </si>
  <si>
    <t>PRINCIPALES INDICADORES TRIMESTRALES</t>
  </si>
  <si>
    <t>MAIN QUARTERLY INDICATORS</t>
  </si>
  <si>
    <t>PRODUCTO INTERNO BRUTO POR RAMAS DE ACTIVIDAD ECONÓMICA</t>
  </si>
  <si>
    <t>OFERTA Y DEMANDA GLOBALES</t>
  </si>
  <si>
    <t>TOTAL SUPPLY AND DEMAND</t>
  </si>
  <si>
    <t>INDICADORES DE LA PRODUCCIÓN MANUFACTURERA</t>
  </si>
  <si>
    <t>MANUFACTURING OUTPUT</t>
  </si>
  <si>
    <t xml:space="preserve">BALANZA DE PAGOS </t>
  </si>
  <si>
    <t>BALANCE OF PAYMENTS</t>
  </si>
  <si>
    <t>VALOR DE LAS EXPORTACIONES DE BIENES, FOB</t>
  </si>
  <si>
    <t>EXPORTS OF GOODS, FOB</t>
  </si>
  <si>
    <t>IMPORTS OF GOODS, CIF</t>
  </si>
  <si>
    <t xml:space="preserve">DESTINO DE LAS EXPORTACIONES DE BIENES, FOB </t>
  </si>
  <si>
    <t xml:space="preserve">EXPORTS OF GOODS, FOB, BY DESTINATION </t>
  </si>
  <si>
    <t xml:space="preserve">ORIGEN DE LAS IMPORTACIONES DE BIENES, CIF </t>
  </si>
  <si>
    <t>IMPORTS OF GOODS, CIF, BY ORIGIN</t>
  </si>
  <si>
    <t>INDICADORES DEL ENDEUDAMIENTO EXTERNO</t>
  </si>
  <si>
    <t>EXTERNAL DEBT INDICATORS</t>
  </si>
  <si>
    <t>BALANCE MONETARIO DEL SISTEMA FINANCIERO</t>
  </si>
  <si>
    <t xml:space="preserve">MONETARY SURVEY OF THE FINANCIAL SYSTEM </t>
  </si>
  <si>
    <t>16</t>
  </si>
  <si>
    <t xml:space="preserve">h/ Average local-currency deposit rate in the financial system.  </t>
  </si>
  <si>
    <t xml:space="preserve">g/ Nationwide total.  New measurements have been used since 2009; the data are not comparable with the previous series.  </t>
  </si>
  <si>
    <t>f/ Annual average, weighted by the value of goods exports and imports.</t>
  </si>
  <si>
    <t xml:space="preserve">e/ A minus sign (-) indicates an increase in reserve assets. </t>
  </si>
  <si>
    <t xml:space="preserve">d/ Includes errors and omissions.   </t>
  </si>
  <si>
    <t>c/ Based on values calculated in national currency and expressed in current dollars.</t>
  </si>
  <si>
    <t>b/ Based on figures in local currency at constant 1991 prices.</t>
  </si>
  <si>
    <t>i/ Tasa de interés activa promedio del sistema financiero para préstamos en moneda nacional.</t>
  </si>
  <si>
    <t>h/ Tasa de interés promedio del sistema financiero para depósitos en moneda nacional</t>
  </si>
  <si>
    <t xml:space="preserve">g/ Total nacional. Nueva medición a partir de 2009; los datos no son comparables con la serie anterior. </t>
  </si>
  <si>
    <t xml:space="preserve">f/ Promedio anual, ponderado por el valor de las exportaciones e importaciones de bienes.  </t>
  </si>
  <si>
    <t xml:space="preserve">e/ El signo menos (-) indica aumento de los activos de reserva. </t>
  </si>
  <si>
    <t xml:space="preserve">d/ Incluye errores y omisiones.   </t>
  </si>
  <si>
    <t xml:space="preserve">c/ Sobre la base de los valores calculados en moneda nacional expresados en dólares corrientes. </t>
  </si>
  <si>
    <t>b/ Sobre la base de cifras en moneda nacional a precios constantes de 1991.</t>
  </si>
  <si>
    <t>Fuente: Comisión Económica para América Latina y el Caribe (CEPAL), sobre la base de cifras oficiales.</t>
  </si>
  <si>
    <t xml:space="preserve">    Foreign-currency deposits </t>
  </si>
  <si>
    <t xml:space="preserve">    Depósitos en moneda extranjera </t>
  </si>
  <si>
    <t xml:space="preserve">    M2 </t>
  </si>
  <si>
    <t xml:space="preserve">  Money (M1) </t>
  </si>
  <si>
    <t xml:space="preserve">  Dinero (M1) </t>
  </si>
  <si>
    <t xml:space="preserve">  Monetary base </t>
  </si>
  <si>
    <t xml:space="preserve">  Base monetaria </t>
  </si>
  <si>
    <t xml:space="preserve">      Others </t>
  </si>
  <si>
    <t xml:space="preserve">    Otros </t>
  </si>
  <si>
    <t xml:space="preserve">      To the private sector </t>
  </si>
  <si>
    <t xml:space="preserve">    Al sector privado </t>
  </si>
  <si>
    <t xml:space="preserve">      To the public sector </t>
  </si>
  <si>
    <t xml:space="preserve">    Al sector público </t>
  </si>
  <si>
    <t xml:space="preserve">   Domestic credit </t>
  </si>
  <si>
    <t xml:space="preserve">  Crédito interno </t>
  </si>
  <si>
    <t xml:space="preserve">Money and credit </t>
  </si>
  <si>
    <t>Porcentajes del PIB, saldos a fin de año / Percentages of GDP, end-of-year stocks</t>
  </si>
  <si>
    <t xml:space="preserve">Moneda y crédito </t>
  </si>
  <si>
    <t xml:space="preserve">    External </t>
  </si>
  <si>
    <t xml:space="preserve">    Externa </t>
  </si>
  <si>
    <t xml:space="preserve">    Domestic </t>
  </si>
  <si>
    <t xml:space="preserve">    Interna </t>
  </si>
  <si>
    <t xml:space="preserve">  Central government public debt  </t>
  </si>
  <si>
    <t xml:space="preserve">  Deuda del gobierno central </t>
  </si>
  <si>
    <t xml:space="preserve">  Overall balance </t>
  </si>
  <si>
    <t xml:space="preserve">  Resultado global </t>
  </si>
  <si>
    <t xml:space="preserve">  Primary balance </t>
  </si>
  <si>
    <t xml:space="preserve">  Resultado primario </t>
  </si>
  <si>
    <t xml:space="preserve">    Capital expenditure </t>
  </si>
  <si>
    <t xml:space="preserve">    Gastos de capital </t>
  </si>
  <si>
    <t xml:space="preserve">      Interest </t>
  </si>
  <si>
    <t xml:space="preserve">      Intereses </t>
  </si>
  <si>
    <t xml:space="preserve">   Current expenditure </t>
  </si>
  <si>
    <t xml:space="preserve">    Gastos corrientes </t>
  </si>
  <si>
    <t xml:space="preserve">  Total expenditure </t>
  </si>
  <si>
    <t xml:space="preserve">  Gastos totales </t>
  </si>
  <si>
    <t xml:space="preserve">      Tax revenue </t>
  </si>
  <si>
    <t xml:space="preserve">      Ingresos tributarios </t>
  </si>
  <si>
    <t xml:space="preserve">  Total revenue </t>
  </si>
  <si>
    <t xml:space="preserve">  Ingresos totales </t>
  </si>
  <si>
    <t xml:space="preserve">Central government </t>
  </si>
  <si>
    <t xml:space="preserve">Porcentajes de PIB / Percentajes of GDP </t>
  </si>
  <si>
    <t xml:space="preserve">Gobierno central </t>
  </si>
  <si>
    <t xml:space="preserve">   Nominal lending rate i/</t>
  </si>
  <si>
    <t xml:space="preserve">   Tasa de interés activa nominal i/</t>
  </si>
  <si>
    <t xml:space="preserve">   Nominal deposit rate h/</t>
  </si>
  <si>
    <t xml:space="preserve">   Tasa de interés pasiva nominal h/</t>
  </si>
  <si>
    <t xml:space="preserve">   Variation in average real wage </t>
  </si>
  <si>
    <t xml:space="preserve">   Variación de la remuneración media real </t>
  </si>
  <si>
    <t xml:space="preserve">     (annual average) </t>
  </si>
  <si>
    <t xml:space="preserve">     (promedio anual) </t>
  </si>
  <si>
    <t xml:space="preserve">   Variation in nominal exchange rate </t>
  </si>
  <si>
    <t xml:space="preserve">   Variación del tipo de cambio nominal </t>
  </si>
  <si>
    <t xml:space="preserve">     (December-December) </t>
  </si>
  <si>
    <t xml:space="preserve">     (diciembre a diciembre) </t>
  </si>
  <si>
    <t xml:space="preserve">  Variation in industrial producer prices </t>
  </si>
  <si>
    <t xml:space="preserve">   Variación de los precios al productor industrial </t>
  </si>
  <si>
    <t xml:space="preserve">   Variation in consumer prices </t>
  </si>
  <si>
    <t xml:space="preserve">   Variación de los precios al consumidor </t>
  </si>
  <si>
    <t xml:space="preserve">Prices </t>
  </si>
  <si>
    <t xml:space="preserve">Porcentajes anuales / Annual percentages </t>
  </si>
  <si>
    <t xml:space="preserve">Precios </t>
  </si>
  <si>
    <t xml:space="preserve">  Visible underemployment rate </t>
  </si>
  <si>
    <t xml:space="preserve">  Tasa de subempleo visible </t>
  </si>
  <si>
    <t xml:space="preserve">  Open unemployment rate </t>
  </si>
  <si>
    <t xml:space="preserve">  Tasa de desempleo abierto </t>
  </si>
  <si>
    <t xml:space="preserve">  Labour force participation rate </t>
  </si>
  <si>
    <t xml:space="preserve">  Tasa de actividad </t>
  </si>
  <si>
    <t>Employment g/</t>
  </si>
  <si>
    <t xml:space="preserve">Tasas anuales medias / Average annual rates </t>
  </si>
  <si>
    <t>Empleo g/</t>
  </si>
  <si>
    <t xml:space="preserve">  Total gross external debt (millions of dollars) </t>
  </si>
  <si>
    <t xml:space="preserve">  Deuda externa bruta total (millones de dólares) </t>
  </si>
  <si>
    <t xml:space="preserve">  Net resource transfer (millions of dollars) </t>
  </si>
  <si>
    <t xml:space="preserve">  Transferencia neta de recursos (millones de dólares) </t>
  </si>
  <si>
    <t xml:space="preserve">     (index: 2005=100) </t>
  </si>
  <si>
    <t xml:space="preserve">     (índice 2005=100) </t>
  </si>
  <si>
    <t xml:space="preserve">  Terms of trade for goods </t>
  </si>
  <si>
    <t xml:space="preserve">  Relación de precios del intercambio de bienes </t>
  </si>
  <si>
    <t xml:space="preserve">  Real effective exchange rate (index: 2005=100) f/</t>
  </si>
  <si>
    <t xml:space="preserve">  Tipo de cambio real efectivo (índice 2005=100) f/</t>
  </si>
  <si>
    <t xml:space="preserve">Other external-sector indicators </t>
  </si>
  <si>
    <t xml:space="preserve">Otros indicadores del sector externo </t>
  </si>
  <si>
    <t xml:space="preserve">     Variation in reserve assets e/</t>
  </si>
  <si>
    <t xml:space="preserve">     Variación en activos de reserva e/</t>
  </si>
  <si>
    <t xml:space="preserve">   Overall balance </t>
  </si>
  <si>
    <t xml:space="preserve">   Balanza global </t>
  </si>
  <si>
    <t xml:space="preserve">    Other capital movements </t>
  </si>
  <si>
    <t xml:space="preserve">     Otros movimientos de capital </t>
  </si>
  <si>
    <t xml:space="preserve">     Net foreign direct investment </t>
  </si>
  <si>
    <t xml:space="preserve">     Inversión extranjera directa neta </t>
  </si>
  <si>
    <t xml:space="preserve">   Capital and financial balance d/</t>
  </si>
  <si>
    <t xml:space="preserve">   Balanzas de capital y financiera d/</t>
  </si>
  <si>
    <t xml:space="preserve">     Net current transfers </t>
  </si>
  <si>
    <t xml:space="preserve">     Balanza de transferencias corrientes </t>
  </si>
  <si>
    <t xml:space="preserve">     Income balance </t>
  </si>
  <si>
    <t xml:space="preserve">     Balanza de renta </t>
  </si>
  <si>
    <t xml:space="preserve">     Services trade balance </t>
  </si>
  <si>
    <t xml:space="preserve">     Balanza de servicios </t>
  </si>
  <si>
    <t xml:space="preserve">       Imports, f.o.b. </t>
  </si>
  <si>
    <t xml:space="preserve">       Importaciones FOB </t>
  </si>
  <si>
    <t xml:space="preserve">       Exports, f.o.b. </t>
  </si>
  <si>
    <t xml:space="preserve">       Exportaciones FOB </t>
  </si>
  <si>
    <t xml:space="preserve">    Goods balance </t>
  </si>
  <si>
    <t xml:space="preserve">     Balanza de bienes </t>
  </si>
  <si>
    <t xml:space="preserve">  Current account balance </t>
  </si>
  <si>
    <t xml:space="preserve">   Balanza de cuenta corriente </t>
  </si>
  <si>
    <t xml:space="preserve">Balance of payments </t>
  </si>
  <si>
    <t xml:space="preserve">Millones de dólares / Millions of dollars </t>
  </si>
  <si>
    <t xml:space="preserve">Balanza de pagos </t>
  </si>
  <si>
    <t xml:space="preserve">     External saving </t>
  </si>
  <si>
    <t xml:space="preserve">     Ahorro externo </t>
  </si>
  <si>
    <t xml:space="preserve">     National saving </t>
  </si>
  <si>
    <t xml:space="preserve">     Ahorro nacional </t>
  </si>
  <si>
    <t xml:space="preserve">  Gross capital formation </t>
  </si>
  <si>
    <t xml:space="preserve">  Formación bruta de capital </t>
  </si>
  <si>
    <t>Investment and saving c/</t>
  </si>
  <si>
    <t>Inversión y ahorro c/</t>
  </si>
  <si>
    <t xml:space="preserve">  Imports (goods and services) </t>
  </si>
  <si>
    <t xml:space="preserve">  Importaciones de bienes y servicios </t>
  </si>
  <si>
    <t xml:space="preserve">  Exports (goods and services) </t>
  </si>
  <si>
    <t xml:space="preserve">  Exportaciones de bienes y servicios </t>
  </si>
  <si>
    <t xml:space="preserve">     Private consumption </t>
  </si>
  <si>
    <t xml:space="preserve">     Consumo privado </t>
  </si>
  <si>
    <t xml:space="preserve">     Government consumption </t>
  </si>
  <si>
    <t xml:space="preserve">     Consumo del gobierno </t>
  </si>
  <si>
    <t xml:space="preserve">  Final consumption expenditure </t>
  </si>
  <si>
    <t xml:space="preserve">  Gasto de consumo final </t>
  </si>
  <si>
    <t xml:space="preserve">Gross domestic product, by type of expenditure </t>
  </si>
  <si>
    <t xml:space="preserve">Producto interno bruto por tipo de gasto </t>
  </si>
  <si>
    <t xml:space="preserve">  Community, social and personal services </t>
  </si>
  <si>
    <t xml:space="preserve">  Servicios comunales, sociales y personales </t>
  </si>
  <si>
    <t xml:space="preserve">    estate and business services </t>
  </si>
  <si>
    <t xml:space="preserve">    inmuebles y servicios prestados a las empresas </t>
  </si>
  <si>
    <t xml:space="preserve">  Financial institutions, insurance, real </t>
  </si>
  <si>
    <t xml:space="preserve">  Establecimientos financieros, seguros, bienes </t>
  </si>
  <si>
    <t xml:space="preserve">  Transport, storage and communications </t>
  </si>
  <si>
    <t xml:space="preserve">  Transporte, almacenamiento y comunicaciones </t>
  </si>
  <si>
    <t xml:space="preserve">    restaurants and hotels </t>
  </si>
  <si>
    <t xml:space="preserve">    restaurantes y hoteles </t>
  </si>
  <si>
    <t xml:space="preserve">  Wholesale and retail commerce, </t>
  </si>
  <si>
    <t xml:space="preserve">  Comercio al por mayor y al por menor, </t>
  </si>
  <si>
    <t xml:space="preserve">  Construction </t>
  </si>
  <si>
    <t xml:space="preserve">  Construcción </t>
  </si>
  <si>
    <t xml:space="preserve">  Electricity, gas and water </t>
  </si>
  <si>
    <t xml:space="preserve">  Electricidad, gas y agua </t>
  </si>
  <si>
    <t xml:space="preserve">  Manufacturing </t>
  </si>
  <si>
    <t xml:space="preserve">  Industrias manufactureras </t>
  </si>
  <si>
    <t xml:space="preserve">  Mining and quarrying </t>
  </si>
  <si>
    <t xml:space="preserve">  Explotación de minas y canteras </t>
  </si>
  <si>
    <t xml:space="preserve">  Agriculture, livestock, hunting, forestry and fishing </t>
  </si>
  <si>
    <t xml:space="preserve">  Agricultura, ganadería, caza, silvicultura y pesca </t>
  </si>
  <si>
    <t xml:space="preserve">Gross domestic product, by sector </t>
  </si>
  <si>
    <t xml:space="preserve">Producto interno bruto sectorial </t>
  </si>
  <si>
    <t xml:space="preserve">Per capita gross domestic product </t>
  </si>
  <si>
    <t xml:space="preserve">Producto interno bruto por habitante </t>
  </si>
  <si>
    <t xml:space="preserve">Gross domestic product </t>
  </si>
  <si>
    <t xml:space="preserve">Producto interno bruto total </t>
  </si>
  <si>
    <t>Tasas de variación anual / Annual growth rates b/</t>
  </si>
  <si>
    <t>Source: Economic Commission for Latin America and the Caribbean (ECLAC), on the basis of figures from the Ministry of Finance.</t>
  </si>
  <si>
    <t>Fuente: Comisión Económica para América Latina y el Caribe (CEPAL), sobre la base de cifras del Ministerio de Hacienda.</t>
  </si>
  <si>
    <t>Total taxes including social security contributions</t>
  </si>
  <si>
    <t>Total ingresos tributarios (incl. seg. social)</t>
  </si>
  <si>
    <t xml:space="preserve">  Social security contributions</t>
  </si>
  <si>
    <t xml:space="preserve">  Contribuciones a la seguridad social</t>
  </si>
  <si>
    <t xml:space="preserve">    Other taxes</t>
  </si>
  <si>
    <t xml:space="preserve">    Otros impuestos</t>
  </si>
  <si>
    <t xml:space="preserve">      Other indirect taxes</t>
  </si>
  <si>
    <t xml:space="preserve">      Otros indirectos</t>
  </si>
  <si>
    <t xml:space="preserve">      Taxes on international trade and transactions</t>
  </si>
  <si>
    <t xml:space="preserve">      Comercio y transacciones internacionales</t>
  </si>
  <si>
    <t xml:space="preserve">      Excises</t>
  </si>
  <si>
    <t xml:space="preserve">      Específicos sobre bienes y servicios</t>
  </si>
  <si>
    <t xml:space="preserve">      General taxes on goods and services</t>
  </si>
  <si>
    <t xml:space="preserve">      Generales sobre bienes y servicios</t>
  </si>
  <si>
    <t xml:space="preserve">    Indirect taxes</t>
  </si>
  <si>
    <t xml:space="preserve">    Ingresos tributarios indirectos</t>
  </si>
  <si>
    <t xml:space="preserve">      Other direct taxes</t>
  </si>
  <si>
    <t xml:space="preserve">      Otros directos</t>
  </si>
  <si>
    <t xml:space="preserve">      Taxes on property</t>
  </si>
  <si>
    <t xml:space="preserve">      Propiedad</t>
  </si>
  <si>
    <t xml:space="preserve">        Unallocable</t>
  </si>
  <si>
    <t xml:space="preserve">        No clasificables</t>
  </si>
  <si>
    <t xml:space="preserve">        Payable by corporations and other enterprices</t>
  </si>
  <si>
    <t xml:space="preserve">        Corporaciones y otras empresas</t>
  </si>
  <si>
    <t xml:space="preserve">        Payable by individuals</t>
  </si>
  <si>
    <t xml:space="preserve">        Personas físicas</t>
  </si>
  <si>
    <t xml:space="preserve">      Taxes on income, profits, and capital gains</t>
  </si>
  <si>
    <t xml:space="preserve">      Ingreso, utilidades y ganancias de capital</t>
  </si>
  <si>
    <t xml:space="preserve">    Direct taxes</t>
  </si>
  <si>
    <t xml:space="preserve">    Ingresos tributarios directos</t>
  </si>
  <si>
    <t xml:space="preserve">  Taxes</t>
  </si>
  <si>
    <t xml:space="preserve">  Total ingresos tributarios</t>
  </si>
  <si>
    <t>(Millions of colones)</t>
  </si>
  <si>
    <t xml:space="preserve">(En millones de colones) </t>
  </si>
  <si>
    <t>TAX REVENUES OF THE CENTRAL GOVERNMENT</t>
  </si>
  <si>
    <t>INGRESOS TRIBUTARIOS DEL GOBIERNO CENTRAL</t>
  </si>
  <si>
    <t xml:space="preserve">  a percentage of total credit</t>
  </si>
  <si>
    <t>c/</t>
  </si>
  <si>
    <t/>
  </si>
  <si>
    <t xml:space="preserve">   (porcentajes) </t>
  </si>
  <si>
    <t>Non-performing loans as</t>
  </si>
  <si>
    <t>Crédito vencido respecto del crédito total</t>
  </si>
  <si>
    <t xml:space="preserve">   quarter of preceding year) </t>
  </si>
  <si>
    <t xml:space="preserve">   del mismo trimestre del año anterior) </t>
  </si>
  <si>
    <t>Domestic credit (variation from same</t>
  </si>
  <si>
    <t xml:space="preserve">Crédito interno (variación respecto </t>
  </si>
  <si>
    <t xml:space="preserve"> end of period, 31 December 2005 = 100) </t>
  </si>
  <si>
    <t xml:space="preserve">   (índice nacional, 31 diciembre de 2005=100)</t>
  </si>
  <si>
    <t>Stock price index (national index to</t>
  </si>
  <si>
    <t xml:space="preserve">Índices de precios de la bolsa de valores </t>
  </si>
  <si>
    <t>...</t>
  </si>
  <si>
    <t xml:space="preserve">   Interbank rate </t>
  </si>
  <si>
    <t xml:space="preserve">   Tasa de interés interbancaria </t>
  </si>
  <si>
    <t>Nominal interest rates (annualized percentages)</t>
  </si>
  <si>
    <t>Tasas de interés nominales (porcentajes anualizados)</t>
  </si>
  <si>
    <t xml:space="preserve">   (12-month percentage variation)</t>
  </si>
  <si>
    <t xml:space="preserve">   (variación porcentual en 12 meses)</t>
  </si>
  <si>
    <t>Wholesale prices</t>
  </si>
  <si>
    <t>Precios al por mayor</t>
  </si>
  <si>
    <t xml:space="preserve">Consumer prices </t>
  </si>
  <si>
    <t>Precios al consumidor</t>
  </si>
  <si>
    <t>Gross international reserves (millions of dollars)</t>
  </si>
  <si>
    <t xml:space="preserve">Reservas internacionales brutas (millones de dólares) </t>
  </si>
  <si>
    <t>Goods imports, c.i.f. (millions of dollars)</t>
  </si>
  <si>
    <t>Importaciones de bienes CIF (millones de dólares)</t>
  </si>
  <si>
    <t>Goods exports, f.o.b. (millions of dollars)</t>
  </si>
  <si>
    <t>Exportaciones de bienes FOB (millones de dólares)</t>
  </si>
  <si>
    <t xml:space="preserve">   quarter of preceding year) b/</t>
  </si>
  <si>
    <t xml:space="preserve">   del mismo trimestre del año anterior) b/</t>
  </si>
  <si>
    <t xml:space="preserve">Gross domestic product (variation from same </t>
  </si>
  <si>
    <t xml:space="preserve">Producto interno bruto total (variación respecto </t>
  </si>
  <si>
    <t>Trim 2</t>
  </si>
  <si>
    <t>Trim 1</t>
  </si>
  <si>
    <t>Trim 4</t>
  </si>
  <si>
    <t>Trim 3</t>
  </si>
  <si>
    <t xml:space="preserve">    Otro</t>
  </si>
  <si>
    <t xml:space="preserve">Overall balance </t>
  </si>
  <si>
    <t xml:space="preserve">Resultado global </t>
  </si>
  <si>
    <t xml:space="preserve">Primary balance </t>
  </si>
  <si>
    <t xml:space="preserve">Resultado primario </t>
  </si>
  <si>
    <t xml:space="preserve">  Net lending</t>
  </si>
  <si>
    <t xml:space="preserve">  Concesión de préstamos menos recuperación</t>
  </si>
  <si>
    <t xml:space="preserve">    Other</t>
  </si>
  <si>
    <t xml:space="preserve">    Otros gastos de capital</t>
  </si>
  <si>
    <t xml:space="preserve">    Capital transfers</t>
  </si>
  <si>
    <t xml:space="preserve">    Transferencias de capital</t>
  </si>
  <si>
    <t xml:space="preserve">    Real investment</t>
  </si>
  <si>
    <t xml:space="preserve">    Adquisición de activos de capital fijo</t>
  </si>
  <si>
    <t xml:space="preserve">  Capital expenditure</t>
  </si>
  <si>
    <t xml:space="preserve">  Gastos de capital</t>
  </si>
  <si>
    <t xml:space="preserve">    Otros gastos corrientes</t>
  </si>
  <si>
    <t xml:space="preserve">    Transfers</t>
  </si>
  <si>
    <t xml:space="preserve">    Subsidios y otras transferencias corrientes</t>
  </si>
  <si>
    <t xml:space="preserve">    Interest payments on public debt</t>
  </si>
  <si>
    <t xml:space="preserve">    Pagos de intereses</t>
  </si>
  <si>
    <t xml:space="preserve">    Goods and services</t>
  </si>
  <si>
    <t xml:space="preserve">    Compras de bienes y servicios</t>
  </si>
  <si>
    <t xml:space="preserve">    Staff costs</t>
  </si>
  <si>
    <t xml:space="preserve">    Sueldos y salarios</t>
  </si>
  <si>
    <t xml:space="preserve">  Current expenditure</t>
  </si>
  <si>
    <t xml:space="preserve">  Gastos corrientes</t>
  </si>
  <si>
    <t>Total expenditure</t>
  </si>
  <si>
    <t>Gasto total</t>
  </si>
  <si>
    <t xml:space="preserve">  Grants</t>
  </si>
  <si>
    <t xml:space="preserve">  Donaciones</t>
  </si>
  <si>
    <t xml:space="preserve">  Capital revenue</t>
  </si>
  <si>
    <t xml:space="preserve">  Ingresos de capital</t>
  </si>
  <si>
    <t xml:space="preserve">    Non-tax revenues</t>
  </si>
  <si>
    <t xml:space="preserve">    Ingresos no tributarios</t>
  </si>
  <si>
    <t xml:space="preserve">    Tax revenues</t>
  </si>
  <si>
    <t xml:space="preserve">    Ingresos tributarios</t>
  </si>
  <si>
    <t xml:space="preserve">  Current revenue</t>
  </si>
  <si>
    <t xml:space="preserve">  Ingresos corrientes</t>
  </si>
  <si>
    <t>Total revenue</t>
  </si>
  <si>
    <t>Ingreso total</t>
  </si>
  <si>
    <t xml:space="preserve">(Millions of colones) </t>
  </si>
  <si>
    <t>REVENUES AND EXPENDITURES OF THE CENTRAL GOVERNMENT</t>
  </si>
  <si>
    <t>INGRESOS Y GASTOS DEL GOBIERNO CENTRAL</t>
  </si>
  <si>
    <t>Source: Economic Commission for Latin America and the Caribbean (ECLAC), on the basis of official figures from Comtrade, UNSD.</t>
  </si>
  <si>
    <t>Fuente: Comisión Económica para América Latina y el Caribe (CEPAL), sobre la base de cifras oficiales de Comtrade, División de Estadísticas de la ONU.</t>
  </si>
  <si>
    <t xml:space="preserve">Importaciones de bienes CIF / Imports of goods, c.i.f. </t>
  </si>
  <si>
    <t xml:space="preserve">Exportaciones de bienes FOB / Exports of goods, f.o.b. </t>
  </si>
  <si>
    <t>MCCA / CACM</t>
  </si>
  <si>
    <t>Grupo Andino / Andean Group</t>
  </si>
  <si>
    <t>Mercosur</t>
  </si>
  <si>
    <t>ALADI / LAIA</t>
  </si>
  <si>
    <t>Total</t>
  </si>
  <si>
    <t>China</t>
  </si>
  <si>
    <t>Japón / Japan</t>
  </si>
  <si>
    <t>Unión Europea (27 países) / European Union (27 countries)</t>
  </si>
  <si>
    <t>Estados Unidos / United States</t>
  </si>
  <si>
    <t>América Latina y el Caribe / Latin America and the Caribbean</t>
  </si>
  <si>
    <t>África / Africa</t>
  </si>
  <si>
    <t>Europa / Europe</t>
  </si>
  <si>
    <t>América / America</t>
  </si>
  <si>
    <t>(Millions of dollars) a/</t>
  </si>
  <si>
    <t>(En millones de dólares) a/</t>
  </si>
  <si>
    <t>ORIGIN AND DESTINATION OF INTERNATIONAL TRADE</t>
  </si>
  <si>
    <t>ORIGEN Y DESTINO DEL COMERCIO INTERNACIONAL</t>
  </si>
  <si>
    <t xml:space="preserve">COSTA RICA </t>
  </si>
  <si>
    <t xml:space="preserve">    flows broken down by type of product, due to methodological differences and to various statistical sources, respectively.</t>
  </si>
  <si>
    <t xml:space="preserve">    5, 6, 7 and 8 minus chapter 68.  The figures shown here may not coincide with the figures appearing in the balance of payments and in the tables on foreign trade </t>
  </si>
  <si>
    <t xml:space="preserve">a/ Classification: Standard International Trade Classification, SITC Rev.3. Commodities include sections 0, 1, 2, 3, 4, 9 and chapter 68. Manufactures include sections </t>
  </si>
  <si>
    <t xml:space="preserve">   </t>
  </si>
  <si>
    <t xml:space="preserve">    exterior clasificados por tipos de productos, debido a diferencias metodológicas y por corresponder a distintas fuentes estadísticas respectivamente.</t>
  </si>
  <si>
    <t xml:space="preserve">    incluyen las secciones 5, 6, 7 y 8, excluido el capítulo 68.  Los totales pueden no coincidir con los registrados en la balanza de pagos y en los cuadros de comercio</t>
  </si>
  <si>
    <t>a/ Clasificación Uniforme para el Comercio Internacional, CUCI Rev.3. Los productos primarios incluyen las secciones 0, 1, 2, 3, 4, 9 y el capítulo 68. Las manufacturas</t>
  </si>
  <si>
    <t xml:space="preserve"> Manufactures</t>
  </si>
  <si>
    <t>Manufacturados</t>
  </si>
  <si>
    <t xml:space="preserve"> Commodities</t>
  </si>
  <si>
    <t>Primarios</t>
  </si>
  <si>
    <t xml:space="preserve"> Total</t>
  </si>
  <si>
    <t>Merco- sur</t>
  </si>
  <si>
    <t>EXPORTS BY DESTINATION, F.O.B., BY DESTINATION</t>
  </si>
  <si>
    <t>DESTINO DE LAS EXPORTACIONES DE BIENES, FOB</t>
  </si>
  <si>
    <t>IMPORTS OF GOODS, C.I.F., BY ORIGIN</t>
  </si>
  <si>
    <t>ORIGEN DE LAS IMPORTACIONES DE BIENES, CIF</t>
  </si>
  <si>
    <t xml:space="preserve">    Exceptional financing                               </t>
  </si>
  <si>
    <t xml:space="preserve">  Financiamiento excepcional                                </t>
  </si>
  <si>
    <t xml:space="preserve">    Use of IMF credit and loans               </t>
  </si>
  <si>
    <t xml:space="preserve">  Uso del crédito y préstamos del FMI               </t>
  </si>
  <si>
    <t xml:space="preserve">    Reserve assets                                        </t>
  </si>
  <si>
    <t xml:space="preserve">  Activos de reserva                                        </t>
  </si>
  <si>
    <t xml:space="preserve">  Reserves and related items</t>
  </si>
  <si>
    <t>Reservas y partidas conexas</t>
  </si>
  <si>
    <t>Balanza global</t>
  </si>
  <si>
    <t xml:space="preserve">  Errors and omissions</t>
  </si>
  <si>
    <t>Errores y omisiones</t>
  </si>
  <si>
    <t xml:space="preserve">    Other sectors                                        </t>
  </si>
  <si>
    <t xml:space="preserve">    Otros sectores                                        </t>
  </si>
  <si>
    <t xml:space="preserve">    Banks                                                </t>
  </si>
  <si>
    <t xml:space="preserve">    Bancos                                                </t>
  </si>
  <si>
    <t xml:space="preserve">    General government</t>
  </si>
  <si>
    <t xml:space="preserve">    Gobierno general                                      </t>
  </si>
  <si>
    <t xml:space="preserve">    Monetary authorities                                </t>
  </si>
  <si>
    <t xml:space="preserve">    Autoridades monetarias                                </t>
  </si>
  <si>
    <t xml:space="preserve">  Other investment liabilities                                 </t>
  </si>
  <si>
    <t xml:space="preserve">  Pasivos de otra inversión                                 </t>
  </si>
  <si>
    <t xml:space="preserve">    Other sectors</t>
  </si>
  <si>
    <t xml:space="preserve">    Banks</t>
  </si>
  <si>
    <t xml:space="preserve">    General government                                      </t>
  </si>
  <si>
    <t xml:space="preserve">    Monetary authorities</t>
  </si>
  <si>
    <t xml:space="preserve">  Other investment assets</t>
  </si>
  <si>
    <t xml:space="preserve">  Activos de otra inversión                                 </t>
  </si>
  <si>
    <t xml:space="preserve">    Debt securities</t>
  </si>
  <si>
    <t xml:space="preserve">    Títulos de deuda</t>
  </si>
  <si>
    <t xml:space="preserve">    Equity securities                </t>
  </si>
  <si>
    <t xml:space="preserve">    Títulos de participación en el capital                </t>
  </si>
  <si>
    <t xml:space="preserve">  Portfolio investment liabilities                           </t>
  </si>
  <si>
    <t xml:space="preserve">  Pasivos de inversión de cartera                           </t>
  </si>
  <si>
    <t xml:space="preserve">  Portfolio investment assets</t>
  </si>
  <si>
    <t xml:space="preserve">  Activos de inversión de cartera                           </t>
  </si>
  <si>
    <t xml:space="preserve">  Direct investment in reporting economy               </t>
  </si>
  <si>
    <t xml:space="preserve">  Inversión directa en la economía declarante               </t>
  </si>
  <si>
    <t xml:space="preserve">  Direct investment abroad                        </t>
  </si>
  <si>
    <t xml:space="preserve">  Inversión directa en el extranjero                        </t>
  </si>
  <si>
    <t>Financial account balance</t>
  </si>
  <si>
    <t xml:space="preserve">Balanza en la cuenta financiera </t>
  </si>
  <si>
    <t>Capital account balance</t>
  </si>
  <si>
    <t>Balanza en la cuenta de capital</t>
  </si>
  <si>
    <t xml:space="preserve">  Net current transfers</t>
  </si>
  <si>
    <t xml:space="preserve">  Balanza de transferencias corrientes                     </t>
  </si>
  <si>
    <t xml:space="preserve">  Current transfers  (debit)                      </t>
  </si>
  <si>
    <t xml:space="preserve">  Transferencias corrientes  (débito)                      </t>
  </si>
  <si>
    <t xml:space="preserve">  Current transfers (credit)</t>
  </si>
  <si>
    <t xml:space="preserve">  Transferencias corrientes (crédito)</t>
  </si>
  <si>
    <t xml:space="preserve">  Income balance</t>
  </si>
  <si>
    <t xml:space="preserve">  Balanza de renta</t>
  </si>
  <si>
    <t xml:space="preserve">      Other investment (interest paid)</t>
  </si>
  <si>
    <t xml:space="preserve">      Otra inversión (intereses pagados)</t>
  </si>
  <si>
    <t xml:space="preserve">      Portfolio investment</t>
  </si>
  <si>
    <t xml:space="preserve">      De cartera</t>
  </si>
  <si>
    <t xml:space="preserve">      Direct investment (profits and dividends)</t>
  </si>
  <si>
    <t xml:space="preserve">      Directa (utilidades y dividendos)</t>
  </si>
  <si>
    <t xml:space="preserve">    Investment income</t>
  </si>
  <si>
    <t xml:space="preserve">    Renta de la inversión</t>
  </si>
  <si>
    <t xml:space="preserve">    Compensation of employees</t>
  </si>
  <si>
    <t xml:space="preserve">    Remuneración de empleados</t>
  </si>
  <si>
    <t xml:space="preserve">  Income (debit)</t>
  </si>
  <si>
    <t xml:space="preserve">  Renta (débito)</t>
  </si>
  <si>
    <t xml:space="preserve">      Other investment (interest received)</t>
  </si>
  <si>
    <t xml:space="preserve">      Otra inversión (intereses recibidos)</t>
  </si>
  <si>
    <t xml:space="preserve">  Income (credit)</t>
  </si>
  <si>
    <t xml:space="preserve">  Renta (crédito)</t>
  </si>
  <si>
    <t xml:space="preserve">  Goods and services balance</t>
  </si>
  <si>
    <t xml:space="preserve">  Balanza de bienes y servicios</t>
  </si>
  <si>
    <t xml:space="preserve">    Other services</t>
  </si>
  <si>
    <t xml:space="preserve">    Otros servicios</t>
  </si>
  <si>
    <t xml:space="preserve">    Travel</t>
  </si>
  <si>
    <t xml:space="preserve">    Viajes</t>
  </si>
  <si>
    <t xml:space="preserve">    Transport</t>
  </si>
  <si>
    <t xml:space="preserve">    Transporte</t>
  </si>
  <si>
    <t xml:space="preserve">  Services (debit)</t>
  </si>
  <si>
    <t xml:space="preserve">  Servicios (débito)</t>
  </si>
  <si>
    <t xml:space="preserve">    Other services </t>
  </si>
  <si>
    <t xml:space="preserve">  Services (credit)</t>
  </si>
  <si>
    <t xml:space="preserve">  Servicios (crédito)</t>
  </si>
  <si>
    <t xml:space="preserve">  Goods balance</t>
  </si>
  <si>
    <t xml:space="preserve">  Balanza de bienes</t>
  </si>
  <si>
    <t xml:space="preserve">  Imports of goods, f.o.b.</t>
  </si>
  <si>
    <t xml:space="preserve">  Importaciones de bienes FOB</t>
  </si>
  <si>
    <t xml:space="preserve">  Exports of goods, f.o.b.</t>
  </si>
  <si>
    <t xml:space="preserve">  Exportaciones de bienes FOB</t>
  </si>
  <si>
    <t>Current account balance</t>
  </si>
  <si>
    <t>Balanza en la cuenta corriente</t>
  </si>
  <si>
    <t>BALANCE OF PAYMENTS a/</t>
  </si>
  <si>
    <t>BALANZA DE PAGOS a/</t>
  </si>
  <si>
    <t xml:space="preserve">a/ Preliminary figures. </t>
  </si>
  <si>
    <t xml:space="preserve">  Other items</t>
  </si>
  <si>
    <t xml:space="preserve">  Otras partidas</t>
  </si>
  <si>
    <t xml:space="preserve">  Community, social and personal services</t>
  </si>
  <si>
    <t xml:space="preserve">  Servicios comunales, sociales y personales</t>
  </si>
  <si>
    <t xml:space="preserve">    and business services</t>
  </si>
  <si>
    <t xml:space="preserve">    inmuebles y servicios prestados a las empresas</t>
  </si>
  <si>
    <t xml:space="preserve">  Financial institutions, insurance, real estate</t>
  </si>
  <si>
    <t xml:space="preserve">  Establecimientos financieros, seguros, bienes  </t>
  </si>
  <si>
    <t xml:space="preserve">  Transport, storage and communications</t>
  </si>
  <si>
    <t xml:space="preserve">  Transporte, almacenamiento y comunicaciones</t>
  </si>
  <si>
    <t xml:space="preserve">    restaurants and hotels</t>
  </si>
  <si>
    <t xml:space="preserve">    restaurantes y hoteles</t>
  </si>
  <si>
    <t xml:space="preserve">  Wholesale and retail commerce,</t>
  </si>
  <si>
    <t xml:space="preserve">  Construction</t>
  </si>
  <si>
    <t xml:space="preserve">  Construcción</t>
  </si>
  <si>
    <t xml:space="preserve">  Electricity, gas and water</t>
  </si>
  <si>
    <t xml:space="preserve">  Electricidad, gas y agua</t>
  </si>
  <si>
    <t xml:space="preserve">  Industrias manufactureras</t>
  </si>
  <si>
    <t xml:space="preserve">  Mining and quarrying</t>
  </si>
  <si>
    <t xml:space="preserve">  Explotación de minas y canteras</t>
  </si>
  <si>
    <t xml:space="preserve">  Agriculture, livestock, hunting, forestry and fishing</t>
  </si>
  <si>
    <t xml:space="preserve">  Agricultura, ganadería, caza, silvicultura y pesca</t>
  </si>
  <si>
    <t>Gross domestic product</t>
  </si>
  <si>
    <t>Producto interno bruto</t>
  </si>
  <si>
    <t>(Millions of colones at 1991 constant prices)</t>
  </si>
  <si>
    <t>(En millones de colones, a precios constantes de 1991)</t>
  </si>
  <si>
    <t>GROSS DOMESTIC PRODUCT, BY KIND OF ECONOMIC ACTIVITY</t>
  </si>
  <si>
    <t xml:space="preserve">a/ Cifras preliminares.  </t>
  </si>
  <si>
    <t xml:space="preserve">   Exports (goods and services)</t>
  </si>
  <si>
    <t xml:space="preserve"> Exportaciones de bienes y servicios</t>
  </si>
  <si>
    <t xml:space="preserve">     Gross fixed investment</t>
  </si>
  <si>
    <t xml:space="preserve">     Inversión bruta fija</t>
  </si>
  <si>
    <t xml:space="preserve">     Changes in stocks</t>
  </si>
  <si>
    <t xml:space="preserve">     Variación de existencias</t>
  </si>
  <si>
    <t xml:space="preserve">   Gross domestic investment</t>
  </si>
  <si>
    <t xml:space="preserve">   Inversión bruta interna</t>
  </si>
  <si>
    <t xml:space="preserve">     Private consumption</t>
  </si>
  <si>
    <t xml:space="preserve">     Consumo privado</t>
  </si>
  <si>
    <t xml:space="preserve">     Government consumption</t>
  </si>
  <si>
    <t xml:space="preserve">     Consumo del gobierno</t>
  </si>
  <si>
    <t xml:space="preserve">   Final consumption expenditure</t>
  </si>
  <si>
    <t xml:space="preserve">   Gasto de consumo final</t>
  </si>
  <si>
    <t xml:space="preserve"> Domestic demand</t>
  </si>
  <si>
    <t xml:space="preserve">  Demanda interna</t>
  </si>
  <si>
    <t>Total demand</t>
  </si>
  <si>
    <t>Demanda global</t>
  </si>
  <si>
    <t>Imports of goods and services</t>
  </si>
  <si>
    <t>Importaciones de bienes y servicios</t>
  </si>
  <si>
    <t>Total supply</t>
  </si>
  <si>
    <t>Oferta global</t>
  </si>
  <si>
    <t>2003</t>
  </si>
  <si>
    <t xml:space="preserve">TOTAL SUPPLY AND DEMAND </t>
  </si>
  <si>
    <t>a/ Refers to total external debt. Does not include debt between companies or foreign direct investment.directa.</t>
  </si>
  <si>
    <t>a/ Se refiere a la deuda externa total. No incluye deuda entre empresas ni  inversión extranjera directa.</t>
  </si>
  <si>
    <t>Fuente:  Comisión Económica para América Latina y el Caribe (CEPAL), sobre la base de cifras del Banco Central de Costa Rica.</t>
  </si>
  <si>
    <t>(Millions of dollars, end-of-year stocks)</t>
  </si>
  <si>
    <t>(En millones de dólares, saldos a fin de año)</t>
  </si>
  <si>
    <t xml:space="preserve">e/ Average local-currency deposit rate in the financial system.  </t>
  </si>
  <si>
    <t>d/ Quarterly average, weighted by the value of goods exports and imports.</t>
  </si>
  <si>
    <t>c/ Figures as of May.</t>
  </si>
  <si>
    <t>f/ Tasa de interés activa promedio del sistema financiero para préstamos en moneda nacional.</t>
  </si>
  <si>
    <t>e/ Tasa de interés promedio del sistema financiero para depósitos en moneda nacional</t>
  </si>
  <si>
    <t xml:space="preserve">d/ Promedio trimestral, ponderado por el valor de las exportaciones e importaciones de bienes.  </t>
  </si>
  <si>
    <t>c/ Datos al mes de mayo.</t>
  </si>
  <si>
    <t>International bond issues (millions of dollars)</t>
  </si>
  <si>
    <t xml:space="preserve">- </t>
  </si>
  <si>
    <t>Emisión de bonos internacionales (millones de dólares)</t>
  </si>
  <si>
    <t xml:space="preserve">   Monetary policy rates</t>
  </si>
  <si>
    <t xml:space="preserve">   Tasa de política monetaria</t>
  </si>
  <si>
    <t xml:space="preserve">   Lending rate f/</t>
  </si>
  <si>
    <t xml:space="preserve">   Tasa de interés activa f/</t>
  </si>
  <si>
    <t xml:space="preserve">   Deposit rate e/</t>
  </si>
  <si>
    <t xml:space="preserve">   Tasa de interés pasiva e/</t>
  </si>
  <si>
    <t xml:space="preserve">  (colones per dollar) </t>
  </si>
  <si>
    <t xml:space="preserve">  (colones por dólar) </t>
  </si>
  <si>
    <t xml:space="preserve">Average nominal exchange rate </t>
  </si>
  <si>
    <t xml:space="preserve">Tipo de cambio nominal promedio </t>
  </si>
  <si>
    <t>Real effective exchange rate (index: 2005=100) d/</t>
  </si>
  <si>
    <t>Tipo de cambio real efectivo (índice 2005=100) d/</t>
  </si>
  <si>
    <t>17</t>
  </si>
  <si>
    <t xml:space="preserve">HARMONIZED MONETARY SURVEY OF THE FINANCIAL SYSTEM </t>
  </si>
  <si>
    <t>BALANCE MONETARIO ARMONIZADO DEL SISTEMA FINANCIERO</t>
  </si>
  <si>
    <t>a/ Versión analítica, elaborada sobre la base de Fondo Monetario Internacional, Manual de Balanza de pagos, quinta edición.</t>
  </si>
  <si>
    <t>a/ Analitical version, on the basis of International Monetary Fund, Balance of Payments Manual, fifth edition.</t>
  </si>
  <si>
    <t xml:space="preserve">Deuda externa total </t>
  </si>
  <si>
    <t xml:space="preserve">Total external debt </t>
  </si>
  <si>
    <t xml:space="preserve">  Pública </t>
  </si>
  <si>
    <t xml:space="preserve">  Public </t>
  </si>
  <si>
    <t xml:space="preserve">  Privada </t>
  </si>
  <si>
    <t xml:space="preserve">  Private </t>
  </si>
  <si>
    <t xml:space="preserve"> </t>
  </si>
  <si>
    <t xml:space="preserve">Deuda externa pública </t>
  </si>
  <si>
    <t xml:space="preserve">Public-sector external debt </t>
  </si>
  <si>
    <t xml:space="preserve">  Plazos a/</t>
  </si>
  <si>
    <t xml:space="preserve">  Maturity a/</t>
  </si>
  <si>
    <t xml:space="preserve">    Mediano y largo plazo </t>
  </si>
  <si>
    <t xml:space="preserve">    Medium- and long-term </t>
  </si>
  <si>
    <t xml:space="preserve">    Corto plazo </t>
  </si>
  <si>
    <t xml:space="preserve">    Short-term </t>
  </si>
  <si>
    <t xml:space="preserve">  Fuentes </t>
  </si>
  <si>
    <t xml:space="preserve">  Sources </t>
  </si>
  <si>
    <t xml:space="preserve">    Oficiales </t>
  </si>
  <si>
    <t xml:space="preserve">    Official </t>
  </si>
  <si>
    <t xml:space="preserve">      Multilaterales </t>
  </si>
  <si>
    <t xml:space="preserve">      Multilateral </t>
  </si>
  <si>
    <t xml:space="preserve">      Bilaterales </t>
  </si>
  <si>
    <t xml:space="preserve">      Bilateral </t>
  </si>
  <si>
    <t xml:space="preserve">      Otras </t>
  </si>
  <si>
    <t xml:space="preserve">      Other </t>
  </si>
  <si>
    <t xml:space="preserve">    Privadas </t>
  </si>
  <si>
    <t xml:space="preserve">    Private </t>
  </si>
  <si>
    <t xml:space="preserve">      Bancos comerciales </t>
  </si>
  <si>
    <t xml:space="preserve">      Commercial banks </t>
  </si>
  <si>
    <t xml:space="preserve">      Otros </t>
  </si>
  <si>
    <t xml:space="preserve">  Desembolsos en cada año </t>
  </si>
  <si>
    <t xml:space="preserve">  Disbursements </t>
  </si>
  <si>
    <t xml:space="preserve">    Servicio </t>
  </si>
  <si>
    <t xml:space="preserve">    Service </t>
  </si>
  <si>
    <t xml:space="preserve">      Amortizaciones </t>
  </si>
  <si>
    <t xml:space="preserve">      Principal </t>
  </si>
  <si>
    <t xml:space="preserve">f/ Average local-currency lending rate in the financial system.  </t>
  </si>
  <si>
    <t xml:space="preserve">PRINCIPALES INDICADORES ECONÓMICOS  </t>
  </si>
  <si>
    <t xml:space="preserve">MAIN ECONOMIC INDICATORS </t>
  </si>
  <si>
    <t xml:space="preserve">a/ Calculado sobre la base del valor agregado en colones a precios constantes de 1991.     </t>
  </si>
  <si>
    <t>a/ Calculated on the basis of the value added in colones at constant 1991 prices.</t>
  </si>
  <si>
    <t>Índice de la producción agropecuaria (1991=100) a/</t>
  </si>
  <si>
    <t>Agricultural output index (1991=100) a/</t>
  </si>
  <si>
    <t xml:space="preserve">  Productos metálicos, maquinaria y equipo a/</t>
  </si>
  <si>
    <t xml:space="preserve">  Metal products, machinery and equipment a/</t>
  </si>
  <si>
    <t>a/ Incluye instrumentos quirúrgicos y de precisión.</t>
  </si>
  <si>
    <t>a/ Includes surgical and precision instruments.</t>
  </si>
  <si>
    <t>Source: Economic Commission for Latin America and the Caribbean (ECLAC), on the basis of figures provided by the Central Bank of Costa Rica, the Bureau of Statistics and Censuses and the Centre for Export Promotion (CENPRO).</t>
  </si>
  <si>
    <t>Los totales pueden no coincidir con los registrados en la balanza de pagos y en los cuadros de comercio exterior clasificados por tipos de productos, debido a</t>
  </si>
  <si>
    <t>diferencias metodológicas y por corresponder a distintas fuentes estadísticas, respectivamente.</t>
  </si>
  <si>
    <t>The figures shown here may not coincide with the figures appearing in the balance of payments and in the tables on foreign trade flows broken down by type of</t>
  </si>
  <si>
    <t>product, due to methodological differences and to various statistical sources, respectively.</t>
  </si>
  <si>
    <t>Asia, Australia y Oceanía/ Asia, Australia and Oceania</t>
  </si>
</sst>
</file>

<file path=xl/styles.xml><?xml version="1.0" encoding="utf-8"?>
<styleSheet xmlns="http://schemas.openxmlformats.org/spreadsheetml/2006/main">
  <numFmts count="16">
    <numFmt numFmtId="41" formatCode="_(* #,##0_);_(* \(#,##0\);_(* &quot;-&quot;_);_(@_)"/>
    <numFmt numFmtId="44" formatCode="_(&quot;$&quot;* #,##0.00_);_(&quot;$&quot;* \(#,##0.00\);_(&quot;$&quot;* &quot;-&quot;??_);_(@_)"/>
    <numFmt numFmtId="43" formatCode="_(* #,##0.00_);_(* \(#,##0.00\);_(* &quot;-&quot;??_);_(@_)"/>
    <numFmt numFmtId="164" formatCode="0.0_)"/>
    <numFmt numFmtId="165" formatCode="#,##0.0_);\(#,##0.0\)"/>
    <numFmt numFmtId="166" formatCode="#,##0.0"/>
    <numFmt numFmtId="167" formatCode="0.0"/>
    <numFmt numFmtId="168" formatCode="###\ ##0"/>
    <numFmt numFmtId="169" formatCode="General_)"/>
    <numFmt numFmtId="170" formatCode="0_)"/>
    <numFmt numFmtId="171" formatCode="#\ ###\ ###\ ##0\ "/>
    <numFmt numFmtId="172" formatCode="\$#,##0\ ;\(\$#,##0\)"/>
    <numFmt numFmtId="173" formatCode="[$-409]mmm/yy;@"/>
    <numFmt numFmtId="174" formatCode="_-* #,##0.00_-;\-* #,##0.00_-;_-* &quot;-&quot;??_-;_-@_-"/>
    <numFmt numFmtId="175" formatCode="#\ ###\ ##0"/>
    <numFmt numFmtId="176" formatCode="###\ ##0.0"/>
  </numFmts>
  <fonts count="55">
    <font>
      <sz val="8"/>
      <name val="Arial"/>
    </font>
    <font>
      <sz val="11"/>
      <color theme="1"/>
      <name val="Calibri"/>
      <family val="2"/>
      <scheme val="minor"/>
    </font>
    <font>
      <sz val="8"/>
      <name val="Arial"/>
      <family val="2"/>
    </font>
    <font>
      <sz val="10"/>
      <name val="Arial"/>
      <family val="2"/>
    </font>
    <font>
      <sz val="10"/>
      <name val="Courier"/>
      <family val="3"/>
    </font>
    <font>
      <sz val="8"/>
      <color indexed="8"/>
      <name val="Helvetica"/>
      <family val="2"/>
    </font>
    <font>
      <b/>
      <sz val="8"/>
      <color indexed="8"/>
      <name val="Helvetica"/>
      <family val="2"/>
    </font>
    <font>
      <sz val="8"/>
      <name val="Helvetica"/>
      <family val="2"/>
    </font>
    <font>
      <b/>
      <sz val="8"/>
      <name val="Helvetica"/>
      <family val="2"/>
    </font>
    <font>
      <sz val="8"/>
      <color indexed="10"/>
      <name val="Helvetica"/>
      <family val="2"/>
    </font>
    <font>
      <sz val="8"/>
      <name val="Tms Rmn"/>
    </font>
    <font>
      <sz val="8"/>
      <color indexed="12"/>
      <name val="Helvetica"/>
      <family val="2"/>
    </font>
    <font>
      <sz val="8"/>
      <color indexed="8"/>
      <name val="Arial"/>
      <family val="2"/>
    </font>
    <font>
      <sz val="10"/>
      <name val="Tms Rmn"/>
    </font>
    <font>
      <b/>
      <sz val="24"/>
      <color indexed="10"/>
      <name val="Helvetica"/>
      <family val="2"/>
    </font>
    <font>
      <b/>
      <sz val="8"/>
      <color indexed="8"/>
      <name val="Arial"/>
      <family val="2"/>
    </font>
    <font>
      <b/>
      <sz val="8"/>
      <color rgb="FFFF0000"/>
      <name val="Helvetica"/>
      <family val="2"/>
    </font>
    <font>
      <b/>
      <sz val="8"/>
      <name val="Arial"/>
      <family val="2"/>
    </font>
    <font>
      <b/>
      <sz val="8"/>
      <color indexed="12"/>
      <name val="Arial"/>
      <family val="2"/>
    </font>
    <font>
      <sz val="8"/>
      <color indexed="12"/>
      <name val="Arial"/>
      <family val="2"/>
    </font>
    <font>
      <b/>
      <sz val="8"/>
      <color indexed="12"/>
      <name val="Helvetica"/>
      <family val="2"/>
    </font>
    <font>
      <sz val="12"/>
      <color indexed="12"/>
      <name val="Arial"/>
      <family val="2"/>
    </font>
    <font>
      <sz val="12"/>
      <name val="Arial"/>
      <family val="2"/>
    </font>
    <font>
      <sz val="10"/>
      <color theme="1"/>
      <name val="Arial"/>
      <family val="2"/>
    </font>
    <font>
      <sz val="8"/>
      <color theme="1"/>
      <name val="Calibri"/>
      <family val="2"/>
      <scheme val="minor"/>
    </font>
    <font>
      <b/>
      <sz val="8"/>
      <color indexed="8"/>
      <name val="Calibri"/>
      <family val="2"/>
      <scheme val="minor"/>
    </font>
    <font>
      <b/>
      <sz val="8"/>
      <color theme="1"/>
      <name val="Calibri"/>
      <family val="2"/>
      <scheme val="minor"/>
    </font>
    <font>
      <b/>
      <sz val="9"/>
      <color theme="1"/>
      <name val="Calibri"/>
      <family val="2"/>
      <scheme val="minor"/>
    </font>
    <font>
      <sz val="9"/>
      <name val="Tms Rmn"/>
    </font>
    <font>
      <sz val="11"/>
      <color indexed="8"/>
      <name val="Calibri"/>
      <family val="2"/>
    </font>
    <font>
      <sz val="11"/>
      <color indexed="9"/>
      <name val="Calibri"/>
      <family val="2"/>
    </font>
    <font>
      <sz val="7"/>
      <name val="SwitzerlandLight"/>
    </font>
    <font>
      <sz val="11"/>
      <color indexed="17"/>
      <name val="Calibri"/>
      <family val="2"/>
    </font>
    <font>
      <b/>
      <sz val="11"/>
      <color indexed="10"/>
      <name val="Calibri"/>
      <family val="2"/>
    </font>
    <font>
      <b/>
      <sz val="11"/>
      <color indexed="9"/>
      <name val="Calibri"/>
      <family val="2"/>
    </font>
    <font>
      <sz val="11"/>
      <color indexed="10"/>
      <name val="Calibri"/>
      <family val="2"/>
    </font>
    <font>
      <sz val="10"/>
      <color indexed="24"/>
      <name val="Arial"/>
      <family val="2"/>
    </font>
    <font>
      <b/>
      <sz val="11"/>
      <color indexed="62"/>
      <name val="Calibri"/>
      <family val="2"/>
    </font>
    <font>
      <sz val="11"/>
      <color indexed="62"/>
      <name val="Calibri"/>
      <family val="2"/>
    </font>
    <font>
      <sz val="11"/>
      <color indexed="20"/>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8"/>
      <color indexed="56"/>
      <name val="Cambria"/>
      <family val="2"/>
    </font>
    <font>
      <sz val="8"/>
      <name val="Calibri"/>
      <family val="2"/>
      <scheme val="minor"/>
    </font>
    <font>
      <sz val="8"/>
      <color indexed="8"/>
      <name val="Calibri"/>
      <family val="2"/>
      <scheme val="minor"/>
    </font>
    <font>
      <b/>
      <sz val="8"/>
      <name val="Calibri"/>
      <family val="2"/>
      <scheme val="minor"/>
    </font>
    <font>
      <sz val="8"/>
      <color theme="1"/>
      <name val="Helvetica"/>
      <family val="2"/>
    </font>
    <font>
      <b/>
      <sz val="8"/>
      <color theme="1"/>
      <name val="Helvetica"/>
      <family val="2"/>
    </font>
    <font>
      <vertAlign val="superscript"/>
      <sz val="8"/>
      <color theme="1"/>
      <name val="Helvetica"/>
      <family val="2"/>
    </font>
    <font>
      <b/>
      <sz val="9"/>
      <color theme="1"/>
      <name val="Helvetica"/>
      <family val="2"/>
    </font>
    <font>
      <b/>
      <sz val="9"/>
      <name val="Helvetica"/>
      <family val="2"/>
    </font>
    <font>
      <sz val="8"/>
      <color theme="1"/>
      <name val="Arial"/>
      <family val="2"/>
    </font>
  </fonts>
  <fills count="19">
    <fill>
      <patternFill patternType="none"/>
    </fill>
    <fill>
      <patternFill patternType="gray125"/>
    </fill>
    <fill>
      <patternFill patternType="solid">
        <fgColor indexed="47"/>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auto="1"/>
      </left>
      <right style="thin">
        <color indexed="64"/>
      </right>
      <top/>
      <bottom style="thin">
        <color indexed="64"/>
      </bottom>
      <diagonal/>
    </border>
    <border>
      <left/>
      <right style="thin">
        <color indexed="64"/>
      </right>
      <top/>
      <bottom style="thin">
        <color indexed="64"/>
      </bottom>
      <diagonal/>
    </border>
    <border>
      <left style="thin">
        <color auto="1"/>
      </left>
      <right/>
      <top/>
      <bottom style="thin">
        <color indexed="64"/>
      </bottom>
      <diagonal/>
    </border>
    <border>
      <left style="thin">
        <color auto="1"/>
      </left>
      <right style="thin">
        <color indexed="64"/>
      </right>
      <top/>
      <bottom/>
      <diagonal/>
    </border>
    <border>
      <left/>
      <right style="thin">
        <color auto="1"/>
      </right>
      <top/>
      <bottom/>
      <diagonal/>
    </border>
    <border>
      <left style="thin">
        <color auto="1"/>
      </left>
      <right/>
      <top/>
      <bottom/>
      <diagonal/>
    </border>
    <border>
      <left style="thin">
        <color auto="1"/>
      </left>
      <right style="thin">
        <color indexed="64"/>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style="thin">
        <color auto="1"/>
      </left>
      <right/>
      <top style="thin">
        <color auto="1"/>
      </top>
      <bottom style="thin">
        <color indexed="64"/>
      </bottom>
      <diagonal/>
    </border>
    <border>
      <left/>
      <right style="thin">
        <color indexed="64"/>
      </right>
      <top style="thin">
        <color indexed="64"/>
      </top>
      <bottom style="thin">
        <color indexed="64"/>
      </bottom>
      <diagonal/>
    </border>
  </borders>
  <cellStyleXfs count="105">
    <xf numFmtId="0" fontId="0"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70" fontId="13" fillId="0" borderId="0"/>
    <xf numFmtId="0" fontId="4" fillId="0" borderId="0"/>
    <xf numFmtId="169"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2" fillId="0" borderId="0" applyNumberFormat="0" applyFill="0" applyBorder="0" applyAlignment="0" applyProtection="0"/>
    <xf numFmtId="0" fontId="2" fillId="0" borderId="0" applyNumberFormat="0" applyFill="0" applyBorder="0" applyAlignment="0" applyProtection="0"/>
    <xf numFmtId="0" fontId="4" fillId="0" borderId="0"/>
    <xf numFmtId="0" fontId="4" fillId="0" borderId="0"/>
    <xf numFmtId="0" fontId="23" fillId="0" borderId="0"/>
    <xf numFmtId="0" fontId="2" fillId="0" borderId="0" applyNumberFormat="0" applyFill="0" applyBorder="0" applyAlignment="0" applyProtection="0"/>
    <xf numFmtId="164" fontId="4" fillId="0" borderId="0"/>
    <xf numFmtId="164" fontId="4" fillId="0" borderId="0"/>
    <xf numFmtId="164" fontId="4" fillId="0" borderId="0"/>
    <xf numFmtId="0" fontId="3" fillId="0" borderId="0"/>
    <xf numFmtId="0" fontId="28" fillId="0" borderId="0" applyNumberFormat="0" applyFill="0" applyBorder="0" applyAlignment="0" applyProtection="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5" borderId="0" applyNumberFormat="0" applyBorder="0" applyAlignment="0" applyProtection="0"/>
    <xf numFmtId="0" fontId="29" fillId="7" borderId="0" applyNumberFormat="0" applyBorder="0" applyAlignment="0" applyProtection="0"/>
    <xf numFmtId="0" fontId="29" fillId="4"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7" borderId="0" applyNumberFormat="0" applyBorder="0" applyAlignment="0" applyProtection="0"/>
    <xf numFmtId="0" fontId="29" fillId="5" borderId="0" applyNumberFormat="0" applyBorder="0" applyAlignment="0" applyProtection="0"/>
    <xf numFmtId="0" fontId="30" fillId="7"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9" borderId="0" applyNumberFormat="0" applyBorder="0" applyAlignment="0" applyProtection="0"/>
    <xf numFmtId="0" fontId="30" fillId="7" borderId="0" applyNumberFormat="0" applyBorder="0" applyAlignment="0" applyProtection="0"/>
    <xf numFmtId="0" fontId="30" fillId="4" borderId="0" applyNumberFormat="0" applyBorder="0" applyAlignment="0" applyProtection="0"/>
    <xf numFmtId="0" fontId="2" fillId="0" borderId="0" applyNumberFormat="0" applyFill="0" applyBorder="0" applyAlignment="0" applyProtection="0"/>
    <xf numFmtId="171" fontId="31" fillId="0" borderId="3"/>
    <xf numFmtId="0" fontId="32" fillId="7" borderId="0" applyNumberFormat="0" applyBorder="0" applyAlignment="0" applyProtection="0"/>
    <xf numFmtId="0" fontId="33" fillId="12" borderId="4" applyNumberFormat="0" applyAlignment="0" applyProtection="0"/>
    <xf numFmtId="0" fontId="34" fillId="13" borderId="5" applyNumberFormat="0" applyAlignment="0" applyProtection="0"/>
    <xf numFmtId="0" fontId="35" fillId="0" borderId="6" applyNumberFormat="0" applyFill="0" applyAlignment="0" applyProtection="0"/>
    <xf numFmtId="43" fontId="2" fillId="0" borderId="0" applyFont="0" applyFill="0" applyBorder="0" applyAlignment="0" applyProtection="0"/>
    <xf numFmtId="3" fontId="36" fillId="0" borderId="0" applyFont="0" applyFill="0" applyBorder="0" applyAlignment="0" applyProtection="0"/>
    <xf numFmtId="44" fontId="2" fillId="0" borderId="0" applyFont="0" applyFill="0" applyBorder="0" applyAlignment="0" applyProtection="0"/>
    <xf numFmtId="172" fontId="36" fillId="0" borderId="0" applyFont="0" applyFill="0" applyBorder="0" applyAlignment="0" applyProtection="0"/>
    <xf numFmtId="0" fontId="36" fillId="0" borderId="0" applyFont="0" applyFill="0" applyBorder="0" applyAlignment="0" applyProtection="0"/>
    <xf numFmtId="0" fontId="3" fillId="0" borderId="0"/>
    <xf numFmtId="0" fontId="37" fillId="0" borderId="0" applyNumberFormat="0" applyFill="0" applyBorder="0" applyAlignment="0" applyProtection="0"/>
    <xf numFmtId="0" fontId="30" fillId="14"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8" fillId="8" borderId="4" applyNumberFormat="0" applyAlignment="0" applyProtection="0"/>
    <xf numFmtId="2" fontId="36" fillId="0" borderId="0" applyFont="0" applyFill="0" applyBorder="0" applyAlignment="0" applyProtection="0"/>
    <xf numFmtId="0" fontId="39" fillId="18" borderId="0" applyNumberFormat="0" applyBorder="0" applyAlignment="0" applyProtection="0"/>
    <xf numFmtId="173" fontId="2" fillId="0" borderId="0" applyNumberFormat="0">
      <alignment horizontal="left"/>
    </xf>
    <xf numFmtId="174" fontId="3" fillId="0" borderId="0" applyFont="0" applyFill="0" applyBorder="0" applyAlignment="0" applyProtection="0"/>
    <xf numFmtId="164" fontId="4" fillId="0" borderId="0"/>
    <xf numFmtId="0" fontId="4" fillId="0" borderId="0"/>
    <xf numFmtId="0" fontId="3" fillId="0" borderId="0"/>
    <xf numFmtId="0" fontId="4" fillId="0" borderId="0"/>
    <xf numFmtId="0" fontId="28" fillId="5" borderId="7" applyNumberFormat="0" applyFont="0" applyAlignment="0" applyProtection="0"/>
    <xf numFmtId="0" fontId="40" fillId="12" borderId="8" applyNumberFormat="0" applyAlignment="0" applyProtection="0"/>
    <xf numFmtId="0" fontId="3" fillId="0" borderId="0" applyNumberFormat="0" applyFill="0" applyBorder="0" applyAlignment="0" applyProtection="0"/>
    <xf numFmtId="0" fontId="35"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3" fillId="0" borderId="9" applyNumberFormat="0" applyFill="0" applyAlignment="0" applyProtection="0"/>
    <xf numFmtId="0" fontId="44" fillId="0" borderId="10" applyNumberFormat="0" applyFill="0" applyAlignment="0" applyProtection="0"/>
    <xf numFmtId="0" fontId="37" fillId="0" borderId="11" applyNumberFormat="0" applyFill="0" applyAlignment="0" applyProtection="0"/>
    <xf numFmtId="0" fontId="45" fillId="0" borderId="0" applyNumberFormat="0" applyFill="0" applyBorder="0" applyAlignment="0" applyProtection="0"/>
    <xf numFmtId="0" fontId="3" fillId="0" borderId="0"/>
    <xf numFmtId="0" fontId="2" fillId="0" borderId="0" applyNumberFormat="0" applyFill="0" applyBorder="0" applyAlignment="0" applyProtection="0"/>
    <xf numFmtId="0" fontId="1" fillId="0" borderId="0"/>
    <xf numFmtId="0" fontId="4" fillId="0" borderId="0"/>
    <xf numFmtId="0" fontId="3" fillId="0" borderId="0"/>
    <xf numFmtId="0" fontId="3" fillId="0" borderId="0"/>
    <xf numFmtId="0" fontId="3" fillId="0" borderId="0"/>
    <xf numFmtId="0" fontId="3" fillId="0" borderId="0"/>
    <xf numFmtId="41" fontId="2" fillId="0" borderId="0" applyFont="0" applyFill="0" applyBorder="0" applyAlignment="0" applyProtection="0"/>
    <xf numFmtId="0" fontId="3" fillId="0" borderId="0"/>
    <xf numFmtId="0" fontId="4" fillId="0" borderId="0"/>
    <xf numFmtId="0" fontId="4" fillId="0" borderId="0"/>
    <xf numFmtId="0" fontId="3" fillId="0" borderId="0" applyNumberFormat="0" applyFill="0" applyBorder="0" applyAlignment="0" applyProtection="0"/>
    <xf numFmtId="0" fontId="3" fillId="0" borderId="0" applyNumberFormat="0" applyFill="0" applyBorder="0" applyAlignment="0" applyProtection="0"/>
  </cellStyleXfs>
  <cellXfs count="660">
    <xf numFmtId="0" fontId="0" fillId="0" borderId="0" xfId="0"/>
    <xf numFmtId="0" fontId="5" fillId="0" borderId="0" xfId="13" applyFont="1" applyFill="1" applyAlignment="1" applyProtection="1">
      <alignment horizontal="left"/>
      <protection locked="0"/>
    </xf>
    <xf numFmtId="0" fontId="5" fillId="0" borderId="0" xfId="5" applyFont="1" applyFill="1" applyBorder="1"/>
    <xf numFmtId="3" fontId="5" fillId="0" borderId="0" xfId="17" applyNumberFormat="1" applyFont="1" applyFill="1" applyAlignment="1" applyProtection="1">
      <alignment horizontal="right"/>
    </xf>
    <xf numFmtId="3" fontId="5" fillId="0" borderId="0" xfId="5" applyNumberFormat="1" applyFont="1" applyFill="1" applyBorder="1" applyAlignment="1">
      <alignment horizontal="right"/>
    </xf>
    <xf numFmtId="0" fontId="5" fillId="0" borderId="0" xfId="13" applyFont="1" applyFill="1"/>
    <xf numFmtId="3" fontId="5" fillId="0" borderId="0" xfId="13" applyNumberFormat="1" applyFont="1" applyFill="1" applyAlignment="1">
      <alignment horizontal="right"/>
    </xf>
    <xf numFmtId="3" fontId="11" fillId="0" borderId="0" xfId="17" applyNumberFormat="1" applyFont="1" applyFill="1" applyAlignment="1">
      <alignment horizontal="right"/>
    </xf>
    <xf numFmtId="0" fontId="5" fillId="0" borderId="0" xfId="13" applyFont="1" applyFill="1" applyAlignment="1" applyProtection="1">
      <alignment horizontal="left"/>
    </xf>
    <xf numFmtId="3" fontId="11" fillId="0" borderId="0" xfId="17" applyNumberFormat="1" applyFont="1" applyFill="1" applyAlignment="1" applyProtection="1">
      <alignment horizontal="right"/>
    </xf>
    <xf numFmtId="0" fontId="5" fillId="0" borderId="1" xfId="5" applyFont="1" applyFill="1" applyBorder="1"/>
    <xf numFmtId="3" fontId="5" fillId="0" borderId="0" xfId="5" applyNumberFormat="1" applyFont="1" applyFill="1" applyBorder="1"/>
    <xf numFmtId="3" fontId="11" fillId="0" borderId="0" xfId="5" applyNumberFormat="1" applyFont="1" applyFill="1" applyBorder="1"/>
    <xf numFmtId="0" fontId="7" fillId="0" borderId="0" xfId="24" applyFont="1" applyFill="1" applyBorder="1"/>
    <xf numFmtId="0" fontId="5" fillId="0" borderId="0" xfId="15" applyFont="1" applyFill="1"/>
    <xf numFmtId="0" fontId="5" fillId="0" borderId="0" xfId="6" applyFont="1" applyFill="1"/>
    <xf numFmtId="3" fontId="5" fillId="0" borderId="0" xfId="6" applyNumberFormat="1" applyFont="1" applyFill="1"/>
    <xf numFmtId="0" fontId="5" fillId="0" borderId="0" xfId="15" applyFont="1" applyFill="1" applyAlignment="1" applyProtection="1">
      <alignment horizontal="left"/>
      <protection locked="0"/>
    </xf>
    <xf numFmtId="3" fontId="5" fillId="0" borderId="0" xfId="15" applyNumberFormat="1" applyFont="1" applyFill="1" applyAlignment="1">
      <alignment horizontal="right"/>
    </xf>
    <xf numFmtId="3" fontId="5" fillId="0" borderId="0" xfId="15" applyNumberFormat="1" applyFont="1" applyFill="1" applyAlignment="1" applyProtection="1">
      <alignment horizontal="right"/>
    </xf>
    <xf numFmtId="3" fontId="5" fillId="0" borderId="0" xfId="19" applyNumberFormat="1" applyFont="1" applyFill="1" applyAlignment="1">
      <alignment horizontal="right"/>
    </xf>
    <xf numFmtId="0" fontId="5" fillId="0" borderId="0" xfId="15" applyFont="1" applyFill="1" applyAlignment="1" applyProtection="1">
      <alignment horizontal="left"/>
    </xf>
    <xf numFmtId="3" fontId="5" fillId="0" borderId="0" xfId="6" applyNumberFormat="1" applyFont="1" applyFill="1" applyAlignment="1">
      <alignment horizontal="right"/>
    </xf>
    <xf numFmtId="0" fontId="5" fillId="0" borderId="0" xfId="6" applyFont="1" applyFill="1" applyBorder="1"/>
    <xf numFmtId="3" fontId="5" fillId="0" borderId="0" xfId="6" applyNumberFormat="1" applyFont="1" applyFill="1" applyBorder="1"/>
    <xf numFmtId="0" fontId="5" fillId="0" borderId="0" xfId="15" applyFont="1" applyFill="1" applyProtection="1">
      <protection locked="0"/>
    </xf>
    <xf numFmtId="0" fontId="5" fillId="0" borderId="0" xfId="12" applyFont="1" applyFill="1" applyAlignment="1" applyProtection="1">
      <alignment horizontal="left"/>
      <protection locked="0"/>
    </xf>
    <xf numFmtId="0" fontId="5" fillId="0" borderId="0" xfId="4" applyFont="1" applyFill="1" applyBorder="1"/>
    <xf numFmtId="3" fontId="5" fillId="0" borderId="0" xfId="12" applyNumberFormat="1" applyFont="1" applyFill="1" applyAlignment="1">
      <alignment horizontal="right"/>
    </xf>
    <xf numFmtId="3" fontId="5" fillId="0" borderId="0" xfId="4" applyNumberFormat="1" applyFont="1" applyFill="1" applyBorder="1" applyAlignment="1">
      <alignment horizontal="right"/>
    </xf>
    <xf numFmtId="0" fontId="5" fillId="0" borderId="0" xfId="12" applyFont="1" applyFill="1"/>
    <xf numFmtId="0" fontId="6" fillId="0" borderId="0" xfId="11" applyFont="1" applyFill="1" applyAlignment="1" applyProtection="1">
      <alignment horizontal="left"/>
      <protection locked="0"/>
    </xf>
    <xf numFmtId="0" fontId="6" fillId="0" borderId="0" xfId="2" applyFont="1" applyFill="1" applyBorder="1"/>
    <xf numFmtId="0" fontId="5" fillId="0" borderId="0" xfId="11" applyFont="1" applyFill="1"/>
    <xf numFmtId="167" fontId="5" fillId="0" borderId="0" xfId="2" applyNumberFormat="1" applyFont="1" applyFill="1" applyBorder="1" applyAlignment="1">
      <alignment horizontal="right"/>
    </xf>
    <xf numFmtId="167" fontId="5" fillId="0" borderId="0" xfId="2" applyNumberFormat="1" applyFont="1" applyFill="1" applyBorder="1"/>
    <xf numFmtId="0" fontId="5" fillId="0" borderId="0" xfId="2" applyFont="1" applyFill="1" applyBorder="1"/>
    <xf numFmtId="0" fontId="5" fillId="0" borderId="0" xfId="11" applyFont="1" applyFill="1" applyAlignment="1" applyProtection="1">
      <alignment horizontal="left"/>
      <protection locked="0"/>
    </xf>
    <xf numFmtId="166" fontId="5" fillId="0" borderId="0" xfId="11" applyNumberFormat="1" applyFont="1" applyFill="1" applyAlignment="1" applyProtection="1">
      <alignment horizontal="right"/>
      <protection locked="0"/>
    </xf>
    <xf numFmtId="0" fontId="5" fillId="0" borderId="0" xfId="11" applyFont="1" applyFill="1" applyAlignment="1" applyProtection="1">
      <alignment horizontal="left"/>
    </xf>
    <xf numFmtId="169" fontId="7" fillId="0" borderId="0" xfId="9" applyFont="1" applyFill="1" applyAlignment="1" applyProtection="1">
      <alignment horizontal="left" vertical="center"/>
    </xf>
    <xf numFmtId="169" fontId="7" fillId="0" borderId="0" xfId="9" applyFont="1" applyFill="1" applyAlignment="1" applyProtection="1">
      <alignment horizontal="left"/>
    </xf>
    <xf numFmtId="0" fontId="5" fillId="0" borderId="0" xfId="21" applyFont="1" applyFill="1" applyBorder="1"/>
    <xf numFmtId="0" fontId="5" fillId="0" borderId="0" xfId="10" applyFont="1" applyFill="1" applyAlignment="1" applyProtection="1">
      <alignment horizontal="left"/>
      <protection locked="0"/>
    </xf>
    <xf numFmtId="166" fontId="5" fillId="0" borderId="0" xfId="10" applyNumberFormat="1" applyFont="1" applyFill="1" applyAlignment="1">
      <alignment horizontal="right"/>
    </xf>
    <xf numFmtId="166" fontId="5" fillId="0" borderId="0" xfId="21" applyNumberFormat="1" applyFont="1" applyFill="1" applyAlignment="1">
      <alignment horizontal="right"/>
    </xf>
    <xf numFmtId="0" fontId="7" fillId="0" borderId="0" xfId="24" applyFont="1" applyFill="1"/>
    <xf numFmtId="0" fontId="5" fillId="0" borderId="0" xfId="10" applyFont="1" applyFill="1"/>
    <xf numFmtId="166" fontId="9" fillId="0" borderId="0" xfId="10" applyNumberFormat="1" applyFont="1" applyFill="1" applyAlignment="1">
      <alignment horizontal="right"/>
    </xf>
    <xf numFmtId="0" fontId="6" fillId="0" borderId="0" xfId="10" applyFont="1" applyFill="1" applyAlignment="1" applyProtection="1">
      <alignment horizontal="left"/>
      <protection locked="0"/>
    </xf>
    <xf numFmtId="3" fontId="5" fillId="0" borderId="0" xfId="21" applyNumberFormat="1" applyFont="1" applyFill="1" applyAlignment="1">
      <alignment horizontal="right"/>
    </xf>
    <xf numFmtId="3" fontId="5" fillId="0" borderId="0" xfId="10" applyNumberFormat="1" applyFont="1" applyFill="1" applyAlignment="1">
      <alignment horizontal="right"/>
    </xf>
    <xf numFmtId="3" fontId="5" fillId="0" borderId="0" xfId="16" applyNumberFormat="1" applyFont="1" applyFill="1" applyAlignment="1">
      <alignment horizontal="right"/>
    </xf>
    <xf numFmtId="3" fontId="9" fillId="0" borderId="0" xfId="16" applyNumberFormat="1" applyFont="1" applyFill="1" applyAlignment="1">
      <alignment horizontal="right"/>
    </xf>
    <xf numFmtId="3" fontId="7" fillId="0" borderId="0" xfId="10" applyNumberFormat="1" applyFont="1" applyFill="1" applyAlignment="1">
      <alignment horizontal="right"/>
    </xf>
    <xf numFmtId="3" fontId="6" fillId="0" borderId="0" xfId="10" applyNumberFormat="1" applyFont="1" applyFill="1" applyAlignment="1" applyProtection="1">
      <alignment horizontal="left"/>
      <protection locked="0"/>
    </xf>
    <xf numFmtId="3" fontId="7" fillId="0" borderId="0" xfId="21" applyNumberFormat="1" applyFont="1" applyFill="1" applyAlignment="1">
      <alignment horizontal="right"/>
    </xf>
    <xf numFmtId="3" fontId="5" fillId="0" borderId="0" xfId="6" applyNumberFormat="1" applyFont="1" applyFill="1" applyBorder="1" applyAlignment="1">
      <alignment horizontal="right"/>
    </xf>
    <xf numFmtId="3" fontId="11" fillId="0" borderId="0" xfId="15" applyNumberFormat="1" applyFont="1" applyFill="1" applyAlignment="1">
      <alignment horizontal="right"/>
    </xf>
    <xf numFmtId="0" fontId="5" fillId="0" borderId="0" xfId="5" applyFont="1" applyFill="1"/>
    <xf numFmtId="0" fontId="6" fillId="0" borderId="0" xfId="1" applyFont="1" applyFill="1" applyBorder="1"/>
    <xf numFmtId="0" fontId="5" fillId="0" borderId="0" xfId="1" applyFont="1" applyFill="1" applyBorder="1"/>
    <xf numFmtId="0" fontId="5" fillId="0" borderId="0" xfId="1" applyFont="1" applyFill="1" applyBorder="1" applyAlignment="1">
      <alignment horizontal="right"/>
    </xf>
    <xf numFmtId="0" fontId="6" fillId="0" borderId="0" xfId="5" applyFont="1" applyFill="1" applyAlignment="1" applyProtection="1">
      <alignment horizontal="left"/>
      <protection locked="0"/>
    </xf>
    <xf numFmtId="0" fontId="5" fillId="0" borderId="0" xfId="1" applyNumberFormat="1" applyFont="1" applyFill="1" applyBorder="1" applyAlignment="1" applyProtection="1">
      <alignment horizontal="right"/>
      <protection locked="0"/>
    </xf>
    <xf numFmtId="3" fontId="5" fillId="0" borderId="0" xfId="5" applyNumberFormat="1" applyFont="1" applyFill="1"/>
    <xf numFmtId="3" fontId="11" fillId="0" borderId="0" xfId="5" applyNumberFormat="1" applyFont="1" applyFill="1"/>
    <xf numFmtId="0" fontId="5" fillId="0" borderId="0" xfId="6" applyFont="1" applyFill="1" applyAlignment="1">
      <alignment horizontal="right"/>
    </xf>
    <xf numFmtId="0" fontId="6" fillId="0" borderId="0" xfId="6" applyFont="1" applyFill="1" applyAlignment="1" applyProtection="1">
      <alignment horizontal="left"/>
      <protection locked="0"/>
    </xf>
    <xf numFmtId="3" fontId="5" fillId="0" borderId="0" xfId="6" applyNumberFormat="1" applyFont="1" applyFill="1" applyProtection="1">
      <protection locked="0"/>
    </xf>
    <xf numFmtId="3" fontId="5" fillId="0" borderId="1" xfId="6" applyNumberFormat="1" applyFont="1" applyFill="1" applyBorder="1"/>
    <xf numFmtId="3" fontId="5" fillId="0" borderId="1" xfId="6" applyNumberFormat="1" applyFont="1" applyFill="1" applyBorder="1" applyAlignment="1">
      <alignment horizontal="right"/>
    </xf>
    <xf numFmtId="0" fontId="5" fillId="0" borderId="0" xfId="6" applyFont="1" applyFill="1" applyAlignment="1" applyProtection="1">
      <alignment horizontal="left"/>
    </xf>
    <xf numFmtId="0" fontId="5" fillId="0" borderId="0" xfId="4" applyFont="1" applyFill="1" applyBorder="1" applyAlignment="1">
      <alignment horizontal="right"/>
    </xf>
    <xf numFmtId="0" fontId="6" fillId="0" borderId="0" xfId="4" applyFont="1" applyFill="1" applyBorder="1" applyAlignment="1" applyProtection="1">
      <alignment horizontal="left"/>
      <protection locked="0"/>
    </xf>
    <xf numFmtId="3" fontId="5" fillId="0" borderId="0" xfId="4" applyNumberFormat="1" applyFont="1" applyFill="1" applyBorder="1"/>
    <xf numFmtId="0" fontId="5" fillId="0" borderId="1" xfId="4" applyFont="1" applyFill="1" applyBorder="1"/>
    <xf numFmtId="0" fontId="5" fillId="0" borderId="0" xfId="2" applyFont="1" applyFill="1" applyBorder="1" applyAlignment="1">
      <alignment horizontal="right"/>
    </xf>
    <xf numFmtId="0" fontId="5" fillId="0" borderId="0" xfId="2" applyFont="1" applyFill="1" applyBorder="1" applyAlignment="1" applyProtection="1">
      <alignment horizontal="left"/>
    </xf>
    <xf numFmtId="165" fontId="5" fillId="0" borderId="0" xfId="2" applyNumberFormat="1" applyFont="1" applyFill="1" applyBorder="1" applyAlignment="1" applyProtection="1">
      <alignment horizontal="right"/>
      <protection locked="0"/>
    </xf>
    <xf numFmtId="0" fontId="5" fillId="0" borderId="1" xfId="2" applyFont="1" applyFill="1" applyBorder="1" applyAlignment="1" applyProtection="1">
      <alignment horizontal="left"/>
      <protection locked="0"/>
    </xf>
    <xf numFmtId="0" fontId="5" fillId="0" borderId="1" xfId="2" applyFont="1" applyFill="1" applyBorder="1"/>
    <xf numFmtId="0" fontId="5" fillId="0" borderId="0" xfId="2" applyFont="1" applyFill="1" applyBorder="1" applyAlignment="1" applyProtection="1">
      <alignment horizontal="left"/>
      <protection locked="0"/>
    </xf>
    <xf numFmtId="166" fontId="5" fillId="0" borderId="0" xfId="2" applyNumberFormat="1" applyFont="1" applyFill="1" applyBorder="1"/>
    <xf numFmtId="166" fontId="9" fillId="0" borderId="0" xfId="11" applyNumberFormat="1" applyFont="1" applyFill="1" applyAlignment="1" applyProtection="1">
      <alignment horizontal="right"/>
      <protection locked="0"/>
    </xf>
    <xf numFmtId="166" fontId="9" fillId="0" borderId="0" xfId="2" applyNumberFormat="1" applyFont="1" applyFill="1" applyBorder="1"/>
    <xf numFmtId="0" fontId="8" fillId="0" borderId="0" xfId="24" applyFont="1" applyFill="1"/>
    <xf numFmtId="0" fontId="5" fillId="0" borderId="0" xfId="21" applyFont="1" applyFill="1"/>
    <xf numFmtId="0" fontId="6" fillId="0" borderId="0" xfId="21" applyFont="1" applyFill="1" applyAlignment="1" applyProtection="1">
      <alignment horizontal="left"/>
      <protection locked="0"/>
    </xf>
    <xf numFmtId="0" fontId="5" fillId="0" borderId="0" xfId="21" applyFont="1" applyFill="1" applyAlignment="1">
      <alignment horizontal="right"/>
    </xf>
    <xf numFmtId="164" fontId="5" fillId="0" borderId="0" xfId="21" applyNumberFormat="1" applyFont="1" applyFill="1" applyBorder="1" applyProtection="1">
      <protection locked="0"/>
    </xf>
    <xf numFmtId="0" fontId="7" fillId="0" borderId="1" xfId="24" applyFont="1" applyFill="1" applyBorder="1"/>
    <xf numFmtId="3" fontId="5" fillId="0" borderId="1" xfId="21" applyNumberFormat="1" applyFont="1" applyFill="1" applyBorder="1"/>
    <xf numFmtId="0" fontId="5" fillId="0" borderId="1" xfId="21" applyFont="1" applyFill="1" applyBorder="1"/>
    <xf numFmtId="0" fontId="5" fillId="0" borderId="0" xfId="21" applyFont="1" applyFill="1" applyBorder="1" applyAlignment="1" applyProtection="1">
      <alignment horizontal="fill"/>
      <protection locked="0"/>
    </xf>
    <xf numFmtId="3" fontId="5" fillId="0" borderId="0" xfId="21" applyNumberFormat="1" applyFont="1" applyFill="1" applyBorder="1"/>
    <xf numFmtId="3" fontId="7" fillId="0" borderId="0" xfId="24" applyNumberFormat="1" applyFont="1" applyFill="1"/>
    <xf numFmtId="3" fontId="9" fillId="0" borderId="0" xfId="24" applyNumberFormat="1" applyFont="1" applyFill="1"/>
    <xf numFmtId="0" fontId="5" fillId="0" borderId="1" xfId="1" applyFont="1" applyFill="1" applyBorder="1"/>
    <xf numFmtId="0" fontId="5" fillId="0" borderId="1" xfId="1" applyFont="1" applyFill="1" applyBorder="1" applyAlignment="1">
      <alignment horizontal="right"/>
    </xf>
    <xf numFmtId="0" fontId="5" fillId="0" borderId="1" xfId="6" applyFont="1" applyFill="1" applyBorder="1"/>
    <xf numFmtId="0" fontId="5" fillId="0" borderId="1" xfId="21" applyFont="1" applyFill="1" applyBorder="1" applyAlignment="1">
      <alignment horizontal="right"/>
    </xf>
    <xf numFmtId="0" fontId="5" fillId="0" borderId="2" xfId="1" applyFont="1" applyFill="1" applyBorder="1" applyAlignment="1">
      <alignment horizontal="right"/>
    </xf>
    <xf numFmtId="0" fontId="5" fillId="0" borderId="2" xfId="1" applyNumberFormat="1" applyFont="1" applyFill="1" applyBorder="1" applyAlignment="1" applyProtection="1">
      <alignment horizontal="right"/>
      <protection locked="0"/>
    </xf>
    <xf numFmtId="0" fontId="5" fillId="0" borderId="2" xfId="5" applyFont="1" applyFill="1" applyBorder="1"/>
    <xf numFmtId="0" fontId="5" fillId="0" borderId="2" xfId="6" applyFont="1" applyFill="1" applyBorder="1"/>
    <xf numFmtId="0" fontId="5" fillId="0" borderId="2" xfId="4" applyFont="1" applyFill="1" applyBorder="1"/>
    <xf numFmtId="0" fontId="5" fillId="0" borderId="2" xfId="21" applyFont="1" applyFill="1" applyBorder="1" applyAlignment="1" applyProtection="1">
      <alignment horizontal="right"/>
      <protection locked="0"/>
    </xf>
    <xf numFmtId="0" fontId="7" fillId="0" borderId="2" xfId="8" applyFont="1" applyFill="1" applyBorder="1" applyAlignment="1" applyProtection="1">
      <alignment horizontal="right"/>
    </xf>
    <xf numFmtId="0" fontId="7" fillId="0" borderId="2" xfId="24" applyFont="1" applyFill="1" applyBorder="1"/>
    <xf numFmtId="166" fontId="7" fillId="0" borderId="0" xfId="24" applyNumberFormat="1" applyFont="1" applyFill="1" applyAlignment="1">
      <alignment horizontal="right"/>
    </xf>
    <xf numFmtId="3" fontId="7" fillId="0" borderId="0" xfId="24" applyNumberFormat="1" applyFont="1" applyFill="1" applyAlignment="1">
      <alignment horizontal="right"/>
    </xf>
    <xf numFmtId="166" fontId="6" fillId="0" borderId="0" xfId="2" applyNumberFormat="1" applyFont="1" applyFill="1" applyBorder="1" applyAlignment="1">
      <alignment horizontal="right"/>
    </xf>
    <xf numFmtId="166" fontId="5" fillId="0" borderId="0" xfId="2" applyNumberFormat="1" applyFont="1" applyFill="1" applyBorder="1" applyAlignment="1">
      <alignment horizontal="right"/>
    </xf>
    <xf numFmtId="166" fontId="5" fillId="0" borderId="1" xfId="2" applyNumberFormat="1" applyFont="1" applyFill="1" applyBorder="1" applyAlignment="1">
      <alignment horizontal="right"/>
    </xf>
    <xf numFmtId="0" fontId="6" fillId="0" borderId="0" xfId="12" applyFont="1" applyFill="1" applyAlignment="1" applyProtection="1">
      <alignment horizontal="left"/>
      <protection locked="0"/>
    </xf>
    <xf numFmtId="3" fontId="6" fillId="0" borderId="0" xfId="12" applyNumberFormat="1" applyFont="1" applyFill="1" applyAlignment="1">
      <alignment horizontal="right"/>
    </xf>
    <xf numFmtId="0" fontId="6" fillId="0" borderId="0" xfId="4" applyFont="1" applyFill="1" applyBorder="1"/>
    <xf numFmtId="3" fontId="6" fillId="0" borderId="0" xfId="4" applyNumberFormat="1" applyFont="1" applyFill="1" applyBorder="1" applyAlignment="1">
      <alignment horizontal="right"/>
    </xf>
    <xf numFmtId="3" fontId="5" fillId="0" borderId="1" xfId="4" applyNumberFormat="1" applyFont="1" applyFill="1" applyBorder="1" applyAlignment="1">
      <alignment horizontal="right"/>
    </xf>
    <xf numFmtId="3" fontId="11" fillId="0" borderId="0" xfId="4" applyNumberFormat="1" applyFont="1" applyFill="1" applyBorder="1" applyAlignment="1">
      <alignment horizontal="right"/>
    </xf>
    <xf numFmtId="3" fontId="9" fillId="0" borderId="0" xfId="4" applyNumberFormat="1" applyFont="1" applyFill="1" applyBorder="1" applyAlignment="1">
      <alignment horizontal="right"/>
    </xf>
    <xf numFmtId="0" fontId="6" fillId="0" borderId="0" xfId="13" applyFont="1" applyFill="1" applyAlignment="1" applyProtection="1">
      <alignment horizontal="left"/>
      <protection locked="0"/>
    </xf>
    <xf numFmtId="3" fontId="6" fillId="0" borderId="0" xfId="17" applyNumberFormat="1" applyFont="1" applyFill="1" applyAlignment="1" applyProtection="1">
      <alignment horizontal="right"/>
    </xf>
    <xf numFmtId="3" fontId="6" fillId="0" borderId="0" xfId="5" applyNumberFormat="1" applyFont="1" applyFill="1" applyBorder="1" applyAlignment="1">
      <alignment horizontal="right"/>
    </xf>
    <xf numFmtId="0" fontId="6" fillId="0" borderId="0" xfId="5" applyFont="1" applyFill="1" applyBorder="1"/>
    <xf numFmtId="0" fontId="6" fillId="0" borderId="0" xfId="15" applyFont="1" applyFill="1"/>
    <xf numFmtId="3" fontId="6" fillId="0" borderId="0" xfId="15" applyNumberFormat="1" applyFont="1" applyFill="1" applyBorder="1" applyAlignment="1" applyProtection="1">
      <alignment horizontal="right"/>
    </xf>
    <xf numFmtId="3" fontId="6" fillId="0" borderId="0" xfId="6" applyNumberFormat="1" applyFont="1" applyFill="1" applyAlignment="1">
      <alignment horizontal="right"/>
    </xf>
    <xf numFmtId="3" fontId="6" fillId="0" borderId="0" xfId="6" applyNumberFormat="1" applyFont="1" applyFill="1"/>
    <xf numFmtId="0" fontId="6" fillId="0" borderId="0" xfId="6" applyFont="1" applyFill="1"/>
    <xf numFmtId="0" fontId="6" fillId="0" borderId="0" xfId="15" applyFont="1" applyFill="1" applyAlignment="1" applyProtection="1">
      <alignment horizontal="left"/>
    </xf>
    <xf numFmtId="3" fontId="6" fillId="0" borderId="0" xfId="15" applyNumberFormat="1" applyFont="1" applyFill="1" applyAlignment="1" applyProtection="1">
      <alignment horizontal="right"/>
    </xf>
    <xf numFmtId="3" fontId="6" fillId="0" borderId="0" xfId="6" applyNumberFormat="1" applyFont="1" applyFill="1" applyBorder="1" applyAlignment="1">
      <alignment horizontal="right"/>
    </xf>
    <xf numFmtId="3" fontId="6" fillId="0" borderId="0" xfId="6" applyNumberFormat="1" applyFont="1" applyFill="1" applyBorder="1"/>
    <xf numFmtId="0" fontId="6" fillId="0" borderId="0" xfId="6" applyFont="1" applyFill="1" applyBorder="1"/>
    <xf numFmtId="0" fontId="7" fillId="0" borderId="0" xfId="24" applyFont="1"/>
    <xf numFmtId="0" fontId="5" fillId="0" borderId="2" xfId="1" applyFont="1" applyFill="1" applyBorder="1" applyAlignment="1">
      <alignment horizontal="left"/>
    </xf>
    <xf numFmtId="0" fontId="5" fillId="0" borderId="1" xfId="15" applyFont="1" applyFill="1" applyBorder="1" applyAlignment="1" applyProtection="1">
      <alignment horizontal="left"/>
      <protection locked="0"/>
    </xf>
    <xf numFmtId="0" fontId="5" fillId="0" borderId="0" xfId="12" applyFont="1" applyFill="1" applyAlignment="1">
      <alignment horizontal="left" indent="1"/>
    </xf>
    <xf numFmtId="3" fontId="7" fillId="0" borderId="0" xfId="24" applyNumberFormat="1" applyFont="1"/>
    <xf numFmtId="0" fontId="5" fillId="0" borderId="0" xfId="14" applyFont="1" applyFill="1" applyAlignment="1" applyProtection="1">
      <alignment horizontal="left"/>
      <protection locked="0"/>
    </xf>
    <xf numFmtId="0" fontId="5" fillId="0" borderId="0" xfId="4" applyFont="1" applyFill="1" applyBorder="1" applyAlignment="1">
      <alignment horizontal="left"/>
    </xf>
    <xf numFmtId="0" fontId="5" fillId="0" borderId="1" xfId="4" applyFont="1" applyFill="1" applyBorder="1" applyAlignment="1">
      <alignment horizontal="left" indent="1"/>
    </xf>
    <xf numFmtId="0" fontId="5" fillId="0" borderId="2" xfId="1" applyNumberFormat="1" applyFont="1" applyFill="1" applyBorder="1" applyAlignment="1">
      <alignment horizontal="right" vertical="center"/>
    </xf>
    <xf numFmtId="3" fontId="5" fillId="0" borderId="0" xfId="1" applyNumberFormat="1" applyFont="1" applyFill="1" applyBorder="1" applyAlignment="1">
      <alignment horizontal="right"/>
    </xf>
    <xf numFmtId="0" fontId="5" fillId="0" borderId="2" xfId="1" applyNumberFormat="1" applyFont="1" applyFill="1" applyBorder="1" applyAlignment="1">
      <alignment horizontal="right"/>
    </xf>
    <xf numFmtId="0" fontId="5" fillId="0" borderId="1" xfId="1" applyNumberFormat="1" applyFont="1" applyFill="1" applyBorder="1" applyAlignment="1">
      <alignment horizontal="right" vertical="center"/>
    </xf>
    <xf numFmtId="0" fontId="6" fillId="0" borderId="0" xfId="20" applyFont="1" applyFill="1"/>
    <xf numFmtId="3" fontId="6" fillId="0" borderId="0" xfId="6" applyNumberFormat="1" applyFont="1" applyFill="1" applyAlignment="1" applyProtection="1">
      <alignment horizontal="right"/>
      <protection locked="0"/>
    </xf>
    <xf numFmtId="0" fontId="5" fillId="0" borderId="0" xfId="20" applyFont="1" applyFill="1" applyAlignment="1" applyProtection="1">
      <alignment horizontal="left"/>
      <protection locked="0"/>
    </xf>
    <xf numFmtId="0" fontId="12" fillId="0" borderId="0" xfId="20" applyFont="1" applyFill="1" applyAlignment="1" applyProtection="1">
      <alignment horizontal="left"/>
      <protection locked="0"/>
    </xf>
    <xf numFmtId="3" fontId="5" fillId="0" borderId="0" xfId="6" applyNumberFormat="1" applyFont="1" applyFill="1" applyAlignment="1" applyProtection="1">
      <alignment horizontal="right"/>
      <protection locked="0"/>
    </xf>
    <xf numFmtId="0" fontId="5" fillId="0" borderId="0" xfId="20" applyFont="1" applyFill="1" applyAlignment="1" applyProtection="1">
      <alignment horizontal="left"/>
    </xf>
    <xf numFmtId="0" fontId="12" fillId="0" borderId="0" xfId="20" applyFont="1" applyFill="1" applyAlignment="1" applyProtection="1">
      <alignment horizontal="left"/>
    </xf>
    <xf numFmtId="0" fontId="6" fillId="0" borderId="0" xfId="20" applyFont="1" applyFill="1" applyAlignment="1" applyProtection="1">
      <alignment horizontal="left"/>
    </xf>
    <xf numFmtId="0" fontId="14" fillId="0" borderId="0" xfId="6" applyFont="1" applyFill="1"/>
    <xf numFmtId="166" fontId="7" fillId="0" borderId="0" xfId="24" applyNumberFormat="1" applyFont="1"/>
    <xf numFmtId="3" fontId="5" fillId="0" borderId="1" xfId="1" applyNumberFormat="1" applyFont="1" applyFill="1" applyBorder="1"/>
    <xf numFmtId="0" fontId="5" fillId="0" borderId="0" xfId="20" applyFont="1" applyFill="1" applyAlignment="1">
      <alignment horizontal="left"/>
    </xf>
    <xf numFmtId="0" fontId="5" fillId="0" borderId="0" xfId="20" applyFont="1" applyFill="1" applyBorder="1" applyAlignment="1" applyProtection="1">
      <alignment horizontal="left"/>
    </xf>
    <xf numFmtId="170" fontId="5" fillId="0" borderId="0" xfId="7" applyFont="1" applyFill="1" applyAlignment="1" applyProtection="1">
      <alignment horizontal="left"/>
    </xf>
    <xf numFmtId="0" fontId="5" fillId="0" borderId="2" xfId="2" applyFont="1" applyFill="1" applyBorder="1" applyAlignment="1">
      <alignment horizontal="right"/>
    </xf>
    <xf numFmtId="0" fontId="5" fillId="0" borderId="0" xfId="6" applyFont="1" applyFill="1" applyBorder="1" applyAlignment="1">
      <alignment horizontal="right"/>
    </xf>
    <xf numFmtId="0" fontId="6" fillId="0" borderId="0" xfId="6" applyFont="1" applyFill="1" applyAlignment="1">
      <alignment horizontal="left"/>
    </xf>
    <xf numFmtId="0" fontId="6" fillId="0" borderId="0" xfId="6" applyFont="1" applyFill="1" applyAlignment="1">
      <alignment horizontal="right"/>
    </xf>
    <xf numFmtId="0" fontId="5" fillId="0" borderId="0" xfId="15" applyFont="1" applyFill="1" applyBorder="1" applyAlignment="1" applyProtection="1">
      <alignment horizontal="left"/>
      <protection locked="0"/>
    </xf>
    <xf numFmtId="0" fontId="15" fillId="0" borderId="0" xfId="1" applyFont="1" applyFill="1" applyBorder="1"/>
    <xf numFmtId="0" fontId="15" fillId="0" borderId="0" xfId="20" applyFont="1" applyFill="1"/>
    <xf numFmtId="0" fontId="12" fillId="0" borderId="0" xfId="20" applyFont="1" applyFill="1" applyAlignment="1">
      <alignment horizontal="left"/>
    </xf>
    <xf numFmtId="170" fontId="2" fillId="0" borderId="0" xfId="7" applyFont="1" applyFill="1" applyAlignment="1" applyProtection="1">
      <alignment horizontal="left"/>
    </xf>
    <xf numFmtId="0" fontId="12" fillId="0" borderId="0" xfId="6" applyFont="1" applyFill="1" applyAlignment="1" applyProtection="1">
      <alignment horizontal="left"/>
    </xf>
    <xf numFmtId="0" fontId="12" fillId="0" borderId="0" xfId="6" applyFont="1" applyFill="1"/>
    <xf numFmtId="0" fontId="6" fillId="0" borderId="0" xfId="1" applyFont="1" applyBorder="1"/>
    <xf numFmtId="168" fontId="7" fillId="0" borderId="1" xfId="3" applyNumberFormat="1" applyFont="1" applyFill="1" applyBorder="1" applyAlignment="1" applyProtection="1">
      <alignment horizontal="left"/>
    </xf>
    <xf numFmtId="168" fontId="7" fillId="0" borderId="0" xfId="3" applyNumberFormat="1" applyFont="1" applyFill="1" applyBorder="1" applyAlignment="1" applyProtection="1">
      <alignment horizontal="left"/>
    </xf>
    <xf numFmtId="0" fontId="6" fillId="0" borderId="0" xfId="5" applyFont="1" applyAlignment="1" applyProtection="1">
      <alignment horizontal="left"/>
      <protection locked="0"/>
    </xf>
    <xf numFmtId="0" fontId="5" fillId="0" borderId="0" xfId="13" applyFont="1" applyAlignment="1" applyProtection="1">
      <alignment horizontal="left"/>
      <protection locked="0"/>
    </xf>
    <xf numFmtId="0" fontId="5" fillId="0" borderId="0" xfId="4" applyFont="1" applyBorder="1"/>
    <xf numFmtId="0" fontId="6" fillId="0" borderId="0" xfId="4" applyFont="1" applyBorder="1" applyAlignment="1" applyProtection="1">
      <alignment horizontal="left"/>
      <protection locked="0"/>
    </xf>
    <xf numFmtId="0" fontId="5" fillId="0" borderId="0" xfId="12" applyFont="1" applyAlignment="1" applyProtection="1">
      <alignment horizontal="left"/>
      <protection locked="0"/>
    </xf>
    <xf numFmtId="0" fontId="5" fillId="0" borderId="0" xfId="1" applyFont="1" applyFill="1" applyBorder="1" applyAlignment="1">
      <alignment horizontal="left"/>
    </xf>
    <xf numFmtId="0" fontId="5" fillId="0" borderId="1" xfId="1" applyFont="1" applyFill="1" applyBorder="1" applyAlignment="1">
      <alignment horizontal="left"/>
    </xf>
    <xf numFmtId="3" fontId="6" fillId="0" borderId="0" xfId="10" applyNumberFormat="1" applyFont="1" applyFill="1" applyAlignment="1">
      <alignment horizontal="right"/>
    </xf>
    <xf numFmtId="3" fontId="6" fillId="0" borderId="0" xfId="21" applyNumberFormat="1" applyFont="1" applyFill="1" applyAlignment="1">
      <alignment horizontal="right"/>
    </xf>
    <xf numFmtId="3" fontId="8" fillId="0" borderId="0" xfId="24" applyNumberFormat="1" applyFont="1" applyFill="1" applyAlignment="1">
      <alignment horizontal="right"/>
    </xf>
    <xf numFmtId="3" fontId="6" fillId="0" borderId="0" xfId="11" applyNumberFormat="1" applyFont="1" applyFill="1" applyAlignment="1" applyProtection="1">
      <alignment horizontal="right"/>
      <protection locked="0"/>
    </xf>
    <xf numFmtId="3" fontId="8" fillId="0" borderId="0" xfId="11" applyNumberFormat="1" applyFont="1" applyFill="1" applyAlignment="1" applyProtection="1">
      <alignment horizontal="right"/>
      <protection locked="0"/>
    </xf>
    <xf numFmtId="3" fontId="8" fillId="0" borderId="0" xfId="11" applyNumberFormat="1" applyFont="1" applyFill="1" applyAlignment="1" applyProtection="1">
      <alignment horizontal="right"/>
    </xf>
    <xf numFmtId="3" fontId="8" fillId="0" borderId="0" xfId="2" applyNumberFormat="1" applyFont="1" applyFill="1" applyBorder="1" applyAlignment="1" applyProtection="1">
      <alignment horizontal="right"/>
      <protection locked="0"/>
    </xf>
    <xf numFmtId="3" fontId="6" fillId="0" borderId="0" xfId="2" applyNumberFormat="1" applyFont="1" applyFill="1" applyBorder="1" applyAlignment="1">
      <alignment horizontal="right"/>
    </xf>
    <xf numFmtId="3" fontId="5" fillId="0" borderId="0" xfId="11" applyNumberFormat="1" applyFont="1" applyFill="1" applyAlignment="1">
      <alignment horizontal="right"/>
    </xf>
    <xf numFmtId="3" fontId="5" fillId="0" borderId="0" xfId="11" applyNumberFormat="1" applyFont="1" applyFill="1" applyAlignment="1" applyProtection="1">
      <alignment horizontal="right"/>
    </xf>
    <xf numFmtId="3" fontId="5" fillId="0" borderId="0" xfId="2" applyNumberFormat="1" applyFont="1" applyFill="1" applyBorder="1" applyAlignment="1" applyProtection="1">
      <alignment horizontal="right"/>
      <protection locked="0"/>
    </xf>
    <xf numFmtId="3" fontId="5" fillId="0" borderId="0" xfId="2" applyNumberFormat="1" applyFont="1" applyFill="1" applyBorder="1" applyAlignment="1">
      <alignment horizontal="right"/>
    </xf>
    <xf numFmtId="3" fontId="9" fillId="0" borderId="0" xfId="11" applyNumberFormat="1" applyFont="1" applyFill="1" applyAlignment="1">
      <alignment horizontal="right"/>
    </xf>
    <xf numFmtId="3" fontId="5" fillId="0" borderId="0" xfId="11" applyNumberFormat="1" applyFont="1" applyFill="1" applyAlignment="1" applyProtection="1">
      <alignment horizontal="right"/>
      <protection locked="0"/>
    </xf>
    <xf numFmtId="3" fontId="7" fillId="0" borderId="0" xfId="11" applyNumberFormat="1" applyFont="1" applyFill="1" applyAlignment="1" applyProtection="1">
      <alignment horizontal="right"/>
      <protection locked="0"/>
    </xf>
    <xf numFmtId="3" fontId="7" fillId="0" borderId="0" xfId="11" applyNumberFormat="1" applyFont="1" applyFill="1" applyAlignment="1" applyProtection="1">
      <alignment horizontal="right"/>
    </xf>
    <xf numFmtId="3" fontId="7" fillId="0" borderId="0" xfId="2" applyNumberFormat="1" applyFont="1" applyFill="1" applyBorder="1" applyAlignment="1" applyProtection="1">
      <alignment horizontal="right"/>
      <protection locked="0"/>
    </xf>
    <xf numFmtId="3" fontId="5" fillId="0" borderId="0" xfId="18" applyNumberFormat="1" applyFont="1" applyFill="1" applyAlignment="1">
      <alignment horizontal="right"/>
    </xf>
    <xf numFmtId="3" fontId="5" fillId="0" borderId="0" xfId="2" applyNumberFormat="1" applyFont="1" applyFill="1" applyBorder="1"/>
    <xf numFmtId="3" fontId="8" fillId="0" borderId="0" xfId="24" applyNumberFormat="1" applyFont="1" applyAlignment="1">
      <alignment horizontal="left"/>
    </xf>
    <xf numFmtId="0" fontId="6" fillId="0" borderId="0" xfId="5" applyFont="1" applyFill="1" applyAlignment="1">
      <alignment horizontal="left"/>
    </xf>
    <xf numFmtId="0" fontId="6" fillId="0" borderId="0" xfId="4" applyFont="1" applyFill="1" applyBorder="1" applyAlignment="1">
      <alignment horizontal="left"/>
    </xf>
    <xf numFmtId="0" fontId="6" fillId="0" borderId="0" xfId="4" applyFont="1" applyBorder="1" applyAlignment="1">
      <alignment horizontal="left"/>
    </xf>
    <xf numFmtId="0" fontId="6" fillId="0" borderId="0" xfId="2" applyFont="1" applyFill="1" applyBorder="1" applyAlignment="1">
      <alignment horizontal="left"/>
    </xf>
    <xf numFmtId="0" fontId="6" fillId="0" borderId="0" xfId="2" applyFont="1" applyFill="1" applyBorder="1" applyAlignment="1">
      <alignment horizontal="right"/>
    </xf>
    <xf numFmtId="49" fontId="8" fillId="0" borderId="0" xfId="24" applyNumberFormat="1" applyFont="1" applyFill="1"/>
    <xf numFmtId="0" fontId="5" fillId="0" borderId="0" xfId="13" applyFont="1" applyFill="1" applyAlignment="1">
      <alignment horizontal="left"/>
    </xf>
    <xf numFmtId="0" fontId="5" fillId="0" borderId="0" xfId="5" applyFont="1" applyFill="1" applyBorder="1" applyAlignment="1">
      <alignment horizontal="left"/>
    </xf>
    <xf numFmtId="0" fontId="5" fillId="0" borderId="0" xfId="15" applyFont="1" applyFill="1" applyAlignment="1">
      <alignment horizontal="left"/>
    </xf>
    <xf numFmtId="0" fontId="5" fillId="0" borderId="0" xfId="6" applyFont="1" applyAlignment="1">
      <alignment horizontal="left"/>
    </xf>
    <xf numFmtId="0" fontId="5" fillId="0" borderId="0" xfId="6" applyFont="1" applyFill="1" applyAlignment="1">
      <alignment horizontal="left"/>
    </xf>
    <xf numFmtId="0" fontId="5" fillId="0" borderId="0" xfId="23" applyFont="1" applyFill="1" applyAlignment="1" applyProtection="1">
      <alignment horizontal="left"/>
    </xf>
    <xf numFmtId="0" fontId="5" fillId="0" borderId="0" xfId="22" applyFont="1" applyAlignment="1" applyProtection="1">
      <alignment horizontal="left"/>
    </xf>
    <xf numFmtId="0" fontId="5" fillId="0" borderId="0" xfId="6" applyFont="1" applyFill="1" applyBorder="1" applyAlignment="1">
      <alignment horizontal="left"/>
    </xf>
    <xf numFmtId="0" fontId="5" fillId="0" borderId="0" xfId="6" applyFont="1" applyFill="1" applyBorder="1" applyAlignment="1" applyProtection="1">
      <alignment horizontal="left"/>
      <protection locked="0"/>
    </xf>
    <xf numFmtId="0" fontId="5" fillId="0" borderId="0" xfId="6" applyFont="1" applyFill="1" applyAlignment="1" applyProtection="1">
      <alignment horizontal="left"/>
      <protection locked="0"/>
    </xf>
    <xf numFmtId="0" fontId="7" fillId="0" borderId="0" xfId="22" applyFont="1" applyFill="1" applyBorder="1" applyAlignment="1" applyProtection="1">
      <alignment horizontal="left"/>
    </xf>
    <xf numFmtId="3" fontId="11" fillId="0" borderId="0" xfId="25" applyNumberFormat="1" applyFont="1" applyFill="1" applyBorder="1" applyAlignment="1" applyProtection="1">
      <alignment horizontal="right"/>
      <protection locked="0"/>
    </xf>
    <xf numFmtId="3" fontId="7" fillId="0" borderId="0" xfId="26" applyNumberFormat="1" applyFont="1" applyFill="1" applyBorder="1" applyAlignment="1">
      <alignment horizontal="left"/>
    </xf>
    <xf numFmtId="0" fontId="5" fillId="0" borderId="0" xfId="20" applyFont="1" applyFill="1" applyBorder="1" applyAlignment="1" applyProtection="1">
      <alignment horizontal="left"/>
      <protection locked="0"/>
    </xf>
    <xf numFmtId="0" fontId="6" fillId="0" borderId="0" xfId="6" applyFont="1" applyFill="1" applyAlignment="1" applyProtection="1">
      <alignment horizontal="left" wrapText="1"/>
      <protection locked="0"/>
    </xf>
    <xf numFmtId="3" fontId="16" fillId="0" borderId="0" xfId="24" applyNumberFormat="1" applyFont="1" applyFill="1" applyAlignment="1">
      <alignment horizontal="left"/>
    </xf>
    <xf numFmtId="0" fontId="17" fillId="0" borderId="0" xfId="0" applyFont="1"/>
    <xf numFmtId="0" fontId="18" fillId="0" borderId="0" xfId="0" applyFont="1" applyAlignment="1">
      <alignment horizontal="left"/>
    </xf>
    <xf numFmtId="15" fontId="2" fillId="0" borderId="0" xfId="0" applyNumberFormat="1" applyFont="1"/>
    <xf numFmtId="0" fontId="18" fillId="0" borderId="0" xfId="24" applyFont="1" applyFill="1" applyAlignment="1">
      <alignment horizontal="left"/>
    </xf>
    <xf numFmtId="0" fontId="2" fillId="0" borderId="0" xfId="0" applyFont="1"/>
    <xf numFmtId="3" fontId="19" fillId="2" borderId="2" xfId="0" applyNumberFormat="1" applyFont="1" applyFill="1" applyBorder="1" applyAlignment="1">
      <alignment horizontal="center"/>
    </xf>
    <xf numFmtId="3" fontId="19" fillId="2" borderId="2" xfId="0" applyNumberFormat="1" applyFont="1" applyFill="1" applyBorder="1" applyAlignment="1">
      <alignment horizontal="right"/>
    </xf>
    <xf numFmtId="3" fontId="19" fillId="0" borderId="0" xfId="0" applyNumberFormat="1" applyFont="1" applyAlignment="1">
      <alignment horizontal="center"/>
    </xf>
    <xf numFmtId="3" fontId="19" fillId="0" borderId="0" xfId="0" applyNumberFormat="1" applyFont="1" applyAlignment="1">
      <alignment horizontal="right"/>
    </xf>
    <xf numFmtId="3" fontId="2" fillId="0" borderId="0" xfId="0" applyNumberFormat="1" applyFont="1" applyAlignment="1">
      <alignment horizontal="right"/>
    </xf>
    <xf numFmtId="49" fontId="19" fillId="0" borderId="0" xfId="24" applyNumberFormat="1" applyFont="1" applyAlignment="1">
      <alignment horizontal="center"/>
    </xf>
    <xf numFmtId="0" fontId="20" fillId="0" borderId="0" xfId="27" applyFont="1" applyFill="1" applyAlignment="1" applyProtection="1">
      <alignment horizontal="left"/>
    </xf>
    <xf numFmtId="49" fontId="20" fillId="0" borderId="0" xfId="27" applyNumberFormat="1" applyFont="1" applyFill="1" applyAlignment="1" applyProtection="1">
      <alignment horizontal="left"/>
    </xf>
    <xf numFmtId="3" fontId="19" fillId="0" borderId="0" xfId="0" applyNumberFormat="1" applyFont="1" applyBorder="1" applyAlignment="1">
      <alignment horizontal="center"/>
    </xf>
    <xf numFmtId="3" fontId="19" fillId="0" borderId="0" xfId="0" applyNumberFormat="1" applyFont="1" applyBorder="1" applyAlignment="1">
      <alignment horizontal="right"/>
    </xf>
    <xf numFmtId="3" fontId="2" fillId="0" borderId="0" xfId="0" applyNumberFormat="1" applyFont="1" applyBorder="1" applyAlignment="1">
      <alignment horizontal="right"/>
    </xf>
    <xf numFmtId="0" fontId="2" fillId="0" borderId="0" xfId="0" applyFont="1" applyBorder="1"/>
    <xf numFmtId="3" fontId="21" fillId="0" borderId="0" xfId="0" applyNumberFormat="1" applyFont="1" applyBorder="1" applyAlignment="1">
      <alignment horizontal="left"/>
    </xf>
    <xf numFmtId="3" fontId="22" fillId="0" borderId="0" xfId="0" applyNumberFormat="1" applyFont="1" applyBorder="1" applyAlignment="1">
      <alignment horizontal="left"/>
    </xf>
    <xf numFmtId="0" fontId="24" fillId="0" borderId="0" xfId="28" applyFont="1" applyFill="1" applyBorder="1"/>
    <xf numFmtId="0" fontId="24" fillId="0" borderId="0" xfId="28" applyFont="1"/>
    <xf numFmtId="0" fontId="24" fillId="0" borderId="0" xfId="28" applyFont="1" applyAlignment="1">
      <alignment horizontal="right"/>
    </xf>
    <xf numFmtId="0" fontId="25" fillId="0" borderId="0" xfId="28" applyFont="1"/>
    <xf numFmtId="166" fontId="24" fillId="0" borderId="0" xfId="28" applyNumberFormat="1" applyFont="1"/>
    <xf numFmtId="166" fontId="24" fillId="0" borderId="0" xfId="28" applyNumberFormat="1" applyFont="1" applyAlignment="1">
      <alignment horizontal="right"/>
    </xf>
    <xf numFmtId="0" fontId="24" fillId="0" borderId="1" xfId="28" applyFont="1" applyBorder="1"/>
    <xf numFmtId="166" fontId="24" fillId="0" borderId="1" xfId="28" applyNumberFormat="1" applyFont="1" applyBorder="1"/>
    <xf numFmtId="166" fontId="24" fillId="0" borderId="1" xfId="28" applyNumberFormat="1" applyFont="1" applyBorder="1" applyAlignment="1">
      <alignment horizontal="right"/>
    </xf>
    <xf numFmtId="0" fontId="25" fillId="0" borderId="1" xfId="28" applyFont="1" applyBorder="1"/>
    <xf numFmtId="3" fontId="24" fillId="0" borderId="0" xfId="28" applyNumberFormat="1" applyFont="1" applyAlignment="1">
      <alignment horizontal="right"/>
    </xf>
    <xf numFmtId="0" fontId="24" fillId="0" borderId="0" xfId="28" applyFont="1" applyBorder="1"/>
    <xf numFmtId="0" fontId="24" fillId="0" borderId="0" xfId="28" applyFont="1" applyBorder="1" applyAlignment="1">
      <alignment horizontal="right"/>
    </xf>
    <xf numFmtId="0" fontId="25" fillId="0" borderId="0" xfId="28" applyFont="1" applyBorder="1"/>
    <xf numFmtId="0" fontId="24" fillId="0" borderId="2" xfId="28" applyFont="1" applyBorder="1"/>
    <xf numFmtId="0" fontId="24" fillId="0" borderId="2" xfId="28" applyFont="1" applyBorder="1" applyAlignment="1">
      <alignment horizontal="right"/>
    </xf>
    <xf numFmtId="0" fontId="25" fillId="0" borderId="2" xfId="28" applyFont="1" applyBorder="1"/>
    <xf numFmtId="0" fontId="26" fillId="0" borderId="0" xfId="28" applyFont="1" applyFill="1" applyBorder="1"/>
    <xf numFmtId="0" fontId="26" fillId="0" borderId="0" xfId="28" applyFont="1"/>
    <xf numFmtId="0" fontId="26" fillId="0" borderId="0" xfId="28" applyFont="1" applyAlignment="1">
      <alignment horizontal="right"/>
    </xf>
    <xf numFmtId="0" fontId="27" fillId="0" borderId="0" xfId="28" applyNumberFormat="1" applyFont="1" applyFill="1" applyBorder="1" applyAlignment="1">
      <alignment horizontal="left"/>
    </xf>
    <xf numFmtId="0" fontId="27" fillId="0" borderId="0" xfId="28" applyNumberFormat="1" applyFont="1" applyAlignment="1">
      <alignment horizontal="left"/>
    </xf>
    <xf numFmtId="0" fontId="2" fillId="0" borderId="0" xfId="29" applyFont="1"/>
    <xf numFmtId="0" fontId="2" fillId="0" borderId="0" xfId="24" applyFont="1"/>
    <xf numFmtId="164" fontId="5" fillId="0" borderId="0" xfId="30" applyFont="1" applyFill="1" applyBorder="1" applyAlignment="1" applyProtection="1">
      <alignment horizontal="left"/>
    </xf>
    <xf numFmtId="164" fontId="7" fillId="0" borderId="0" xfId="31" applyFont="1" applyFill="1" applyAlignment="1" applyProtection="1">
      <alignment horizontal="left"/>
    </xf>
    <xf numFmtId="0" fontId="2" fillId="0" borderId="1" xfId="24" applyFont="1" applyBorder="1"/>
    <xf numFmtId="0" fontId="17" fillId="0" borderId="0" xfId="24" applyFont="1" applyAlignment="1"/>
    <xf numFmtId="10" fontId="17" fillId="0" borderId="0" xfId="24" applyNumberFormat="1" applyFont="1" applyBorder="1" applyAlignment="1">
      <alignment wrapText="1"/>
    </xf>
    <xf numFmtId="0" fontId="17" fillId="0" borderId="0" xfId="24" applyFont="1" applyBorder="1" applyAlignment="1"/>
    <xf numFmtId="3" fontId="17" fillId="0" borderId="0" xfId="24" applyNumberFormat="1" applyFont="1" applyBorder="1" applyAlignment="1">
      <alignment horizontal="right"/>
    </xf>
    <xf numFmtId="10" fontId="17" fillId="0" borderId="0" xfId="24" applyNumberFormat="1" applyFont="1" applyBorder="1" applyAlignment="1"/>
    <xf numFmtId="10" fontId="2" fillId="0" borderId="0" xfId="24" applyNumberFormat="1" applyFont="1" applyBorder="1" applyAlignment="1">
      <alignment horizontal="left"/>
    </xf>
    <xf numFmtId="3" fontId="2" fillId="0" borderId="0" xfId="24" applyNumberFormat="1" applyFont="1" applyAlignment="1">
      <alignment horizontal="right"/>
    </xf>
    <xf numFmtId="10" fontId="2" fillId="0" borderId="0" xfId="24" applyNumberFormat="1" applyFont="1" applyAlignment="1">
      <alignment horizontal="left"/>
    </xf>
    <xf numFmtId="0" fontId="17" fillId="0" borderId="0" xfId="24" applyFont="1"/>
    <xf numFmtId="10" fontId="17" fillId="0" borderId="0" xfId="24" applyNumberFormat="1" applyFont="1" applyAlignment="1">
      <alignment horizontal="left"/>
    </xf>
    <xf numFmtId="10" fontId="17" fillId="0" borderId="0" xfId="24" applyNumberFormat="1" applyFont="1"/>
    <xf numFmtId="3" fontId="17" fillId="0" borderId="0" xfId="24" applyNumberFormat="1" applyFont="1" applyAlignment="1">
      <alignment horizontal="right"/>
    </xf>
    <xf numFmtId="164" fontId="5" fillId="0" borderId="0" xfId="32" applyFont="1" applyFill="1"/>
    <xf numFmtId="3" fontId="5" fillId="0" borderId="0" xfId="32" applyNumberFormat="1" applyFont="1" applyFill="1"/>
    <xf numFmtId="3" fontId="5" fillId="0" borderId="0" xfId="24" applyNumberFormat="1" applyFont="1" applyFill="1" applyBorder="1" applyAlignment="1">
      <alignment horizontal="right"/>
    </xf>
    <xf numFmtId="3" fontId="5" fillId="0" borderId="0" xfId="24" applyNumberFormat="1" applyFont="1" applyFill="1" applyBorder="1"/>
    <xf numFmtId="0" fontId="5" fillId="0" borderId="2" xfId="6" applyNumberFormat="1" applyFont="1" applyFill="1" applyBorder="1"/>
    <xf numFmtId="0" fontId="5" fillId="0" borderId="2" xfId="6" applyNumberFormat="1" applyFont="1" applyFill="1" applyBorder="1" applyAlignment="1">
      <alignment horizontal="left"/>
    </xf>
    <xf numFmtId="0" fontId="5" fillId="0" borderId="0" xfId="24" applyFont="1" applyFill="1"/>
    <xf numFmtId="0" fontId="5" fillId="0" borderId="0" xfId="24" applyFont="1"/>
    <xf numFmtId="0" fontId="6" fillId="0" borderId="0" xfId="6" applyFont="1" applyAlignment="1" applyProtection="1">
      <alignment horizontal="left"/>
      <protection locked="0"/>
    </xf>
    <xf numFmtId="0" fontId="5" fillId="0" borderId="0" xfId="6" applyFont="1"/>
    <xf numFmtId="0" fontId="5" fillId="0" borderId="0" xfId="1" applyFont="1" applyBorder="1" applyAlignment="1">
      <alignment horizontal="right"/>
    </xf>
    <xf numFmtId="0" fontId="5" fillId="0" borderId="0" xfId="1" applyFont="1" applyBorder="1"/>
    <xf numFmtId="0" fontId="6" fillId="0" borderId="0" xfId="27" applyFont="1" applyFill="1" applyAlignment="1" applyProtection="1">
      <alignment horizontal="left"/>
    </xf>
    <xf numFmtId="0" fontId="17" fillId="0" borderId="0" xfId="29" applyFont="1"/>
    <xf numFmtId="0" fontId="6" fillId="0" borderId="0" xfId="6" applyFont="1" applyAlignment="1">
      <alignment horizontal="left"/>
    </xf>
    <xf numFmtId="0" fontId="6" fillId="0" borderId="0" xfId="6" applyFont="1"/>
    <xf numFmtId="0" fontId="6" fillId="0" borderId="0" xfId="6" applyFont="1" applyAlignment="1">
      <alignment horizontal="right"/>
    </xf>
    <xf numFmtId="0" fontId="6" fillId="0" borderId="0" xfId="27" applyFont="1" applyFill="1" applyAlignment="1">
      <alignment horizontal="left"/>
    </xf>
    <xf numFmtId="0" fontId="46" fillId="0" borderId="0" xfId="80" applyFont="1" applyFill="1"/>
    <xf numFmtId="0" fontId="46" fillId="0" borderId="0" xfId="80" applyFont="1" applyFill="1" applyBorder="1"/>
    <xf numFmtId="0" fontId="46" fillId="0" borderId="0" xfId="80" applyFont="1" applyFill="1" applyBorder="1" applyAlignment="1">
      <alignment horizontal="left"/>
    </xf>
    <xf numFmtId="0" fontId="46" fillId="0" borderId="0" xfId="80" applyFont="1" applyFill="1" applyBorder="1" applyAlignment="1">
      <alignment horizontal="right"/>
    </xf>
    <xf numFmtId="0" fontId="46" fillId="0" borderId="0" xfId="80" applyFont="1" applyFill="1" applyAlignment="1">
      <alignment horizontal="right"/>
    </xf>
    <xf numFmtId="0" fontId="46" fillId="0" borderId="0" xfId="80" applyFont="1" applyFill="1" applyAlignment="1">
      <alignment horizontal="left"/>
    </xf>
    <xf numFmtId="164" fontId="47" fillId="0" borderId="0" xfId="30" applyFont="1" applyFill="1" applyBorder="1" applyAlignment="1" applyProtection="1">
      <alignment horizontal="left"/>
    </xf>
    <xf numFmtId="0" fontId="46" fillId="0" borderId="0" xfId="80" applyFont="1" applyFill="1" applyBorder="1" applyAlignment="1" applyProtection="1">
      <alignment horizontal="left"/>
    </xf>
    <xf numFmtId="0" fontId="46" fillId="0" borderId="1" xfId="80" applyFont="1" applyFill="1" applyBorder="1" applyAlignment="1" applyProtection="1">
      <alignment horizontal="left"/>
    </xf>
    <xf numFmtId="166" fontId="46" fillId="0" borderId="1" xfId="80" applyNumberFormat="1" applyFont="1" applyFill="1" applyBorder="1" applyAlignment="1">
      <alignment horizontal="left"/>
    </xf>
    <xf numFmtId="166" fontId="46" fillId="0" borderId="1" xfId="80" applyNumberFormat="1" applyFont="1" applyFill="1" applyBorder="1" applyAlignment="1">
      <alignment horizontal="right"/>
    </xf>
    <xf numFmtId="0" fontId="46" fillId="0" borderId="0" xfId="80" applyFont="1" applyFill="1" applyAlignment="1" applyProtection="1">
      <alignment horizontal="left"/>
    </xf>
    <xf numFmtId="166" fontId="46" fillId="0" borderId="0" xfId="80" applyNumberFormat="1" applyFont="1" applyFill="1" applyBorder="1" applyAlignment="1">
      <alignment horizontal="left"/>
    </xf>
    <xf numFmtId="166" fontId="46" fillId="0" borderId="0" xfId="80" applyNumberFormat="1" applyFont="1" applyFill="1" applyBorder="1" applyAlignment="1">
      <alignment horizontal="right"/>
    </xf>
    <xf numFmtId="0" fontId="46" fillId="0" borderId="0" xfId="80" applyFont="1" applyFill="1" applyAlignment="1" applyProtection="1"/>
    <xf numFmtId="3" fontId="46" fillId="0" borderId="0" xfId="80" applyNumberFormat="1" applyFont="1" applyFill="1" applyBorder="1" applyAlignment="1">
      <alignment horizontal="left"/>
    </xf>
    <xf numFmtId="3" fontId="46" fillId="0" borderId="0" xfId="80" applyNumberFormat="1" applyFont="1" applyFill="1" applyBorder="1" applyAlignment="1">
      <alignment horizontal="right"/>
    </xf>
    <xf numFmtId="0" fontId="47" fillId="0" borderId="0" xfId="27" applyFont="1" applyFill="1" applyAlignment="1" applyProtection="1">
      <alignment horizontal="left"/>
    </xf>
    <xf numFmtId="166" fontId="46" fillId="0" borderId="0" xfId="80" applyNumberFormat="1" applyFont="1" applyFill="1" applyBorder="1" applyAlignment="1" applyProtection="1">
      <alignment horizontal="left"/>
    </xf>
    <xf numFmtId="0" fontId="46" fillId="0" borderId="0" xfId="91" applyFont="1" applyFill="1" applyBorder="1" applyAlignment="1">
      <alignment horizontal="right"/>
    </xf>
    <xf numFmtId="0" fontId="46" fillId="0" borderId="1" xfId="80" applyFont="1" applyFill="1" applyBorder="1" applyAlignment="1">
      <alignment horizontal="left"/>
    </xf>
    <xf numFmtId="0" fontId="46" fillId="0" borderId="1" xfId="80" applyFont="1" applyFill="1" applyBorder="1" applyAlignment="1">
      <alignment horizontal="right"/>
    </xf>
    <xf numFmtId="0" fontId="46" fillId="0" borderId="1" xfId="80" applyFont="1" applyFill="1" applyBorder="1" applyAlignment="1" applyProtection="1">
      <alignment horizontal="right"/>
    </xf>
    <xf numFmtId="0" fontId="48" fillId="0" borderId="0" xfId="80" applyFont="1" applyFill="1" applyBorder="1" applyAlignment="1">
      <alignment horizontal="left"/>
    </xf>
    <xf numFmtId="0" fontId="48" fillId="0" borderId="0" xfId="80" applyNumberFormat="1" applyFont="1" applyFill="1" applyAlignment="1">
      <alignment horizontal="left"/>
    </xf>
    <xf numFmtId="0" fontId="48" fillId="0" borderId="0" xfId="80" applyNumberFormat="1" applyFont="1" applyFill="1" applyBorder="1" applyAlignment="1">
      <alignment horizontal="left"/>
    </xf>
    <xf numFmtId="0" fontId="2" fillId="0" borderId="0" xfId="92" applyFont="1"/>
    <xf numFmtId="0" fontId="2" fillId="0" borderId="0" xfId="24" applyNumberFormat="1" applyFont="1"/>
    <xf numFmtId="164" fontId="2" fillId="0" borderId="0" xfId="31" applyFont="1" applyFill="1"/>
    <xf numFmtId="164" fontId="7" fillId="0" borderId="0" xfId="31" applyFont="1" applyFill="1"/>
    <xf numFmtId="3" fontId="2" fillId="0" borderId="0" xfId="24" applyNumberFormat="1" applyFont="1" applyBorder="1"/>
    <xf numFmtId="3" fontId="2" fillId="0" borderId="1" xfId="24" applyNumberFormat="1" applyFont="1" applyBorder="1"/>
    <xf numFmtId="0" fontId="17" fillId="0" borderId="0" xfId="24" applyFont="1" applyBorder="1"/>
    <xf numFmtId="3" fontId="17" fillId="0" borderId="0" xfId="24" applyNumberFormat="1" applyFont="1" applyBorder="1"/>
    <xf numFmtId="0" fontId="2" fillId="0" borderId="0" xfId="24" applyFont="1" applyBorder="1"/>
    <xf numFmtId="3" fontId="2" fillId="0" borderId="0" xfId="24" applyNumberFormat="1" applyFont="1" applyBorder="1" applyAlignment="1">
      <alignment horizontal="right"/>
    </xf>
    <xf numFmtId="3" fontId="2" fillId="0" borderId="0" xfId="24" applyNumberFormat="1" applyFont="1"/>
    <xf numFmtId="3" fontId="5" fillId="0" borderId="0" xfId="24" applyNumberFormat="1" applyFont="1"/>
    <xf numFmtId="0" fontId="6" fillId="0" borderId="0" xfId="6" applyFont="1" applyAlignment="1" applyProtection="1">
      <alignment horizontal="left" wrapText="1"/>
      <protection locked="0"/>
    </xf>
    <xf numFmtId="0" fontId="17" fillId="0" borderId="0" xfId="92" applyFont="1"/>
    <xf numFmtId="0" fontId="49" fillId="0" borderId="0" xfId="93" applyFont="1"/>
    <xf numFmtId="0" fontId="49" fillId="0" borderId="0" xfId="93" applyFont="1" applyBorder="1"/>
    <xf numFmtId="0" fontId="50" fillId="0" borderId="0" xfId="93" applyFont="1"/>
    <xf numFmtId="0" fontId="49" fillId="0" borderId="0" xfId="93" applyFont="1" applyAlignment="1">
      <alignment horizontal="center"/>
    </xf>
    <xf numFmtId="0" fontId="49" fillId="0" borderId="0" xfId="93" applyNumberFormat="1" applyFont="1"/>
    <xf numFmtId="0" fontId="7" fillId="0" borderId="0" xfId="93" applyNumberFormat="1" applyFont="1" applyFill="1" applyAlignment="1" applyProtection="1">
      <alignment horizontal="left"/>
    </xf>
    <xf numFmtId="0" fontId="50" fillId="0" borderId="0" xfId="93" applyFont="1" applyBorder="1"/>
    <xf numFmtId="0" fontId="49" fillId="0" borderId="0" xfId="93" applyFont="1" applyBorder="1" applyAlignment="1">
      <alignment horizontal="center"/>
    </xf>
    <xf numFmtId="0" fontId="49" fillId="0" borderId="0" xfId="93" applyNumberFormat="1" applyFont="1" applyBorder="1"/>
    <xf numFmtId="0" fontId="49" fillId="0" borderId="12" xfId="93" applyFont="1" applyBorder="1"/>
    <xf numFmtId="0" fontId="49" fillId="0" borderId="1" xfId="93" applyFont="1" applyBorder="1"/>
    <xf numFmtId="0" fontId="49" fillId="0" borderId="13" xfId="93" applyFont="1" applyBorder="1"/>
    <xf numFmtId="0" fontId="49" fillId="0" borderId="14" xfId="93" applyFont="1" applyBorder="1"/>
    <xf numFmtId="0" fontId="50" fillId="0" borderId="12" xfId="93" applyFont="1" applyBorder="1"/>
    <xf numFmtId="0" fontId="49" fillId="0" borderId="1" xfId="93" applyFont="1" applyBorder="1" applyAlignment="1">
      <alignment horizontal="center"/>
    </xf>
    <xf numFmtId="0" fontId="49" fillId="0" borderId="1" xfId="93" applyNumberFormat="1" applyFont="1" applyBorder="1"/>
    <xf numFmtId="0" fontId="49" fillId="0" borderId="14" xfId="93" applyNumberFormat="1" applyFont="1" applyBorder="1"/>
    <xf numFmtId="3" fontId="49" fillId="0" borderId="15" xfId="93" applyNumberFormat="1" applyFont="1" applyBorder="1"/>
    <xf numFmtId="3" fontId="49" fillId="0" borderId="0" xfId="93" applyNumberFormat="1" applyFont="1" applyBorder="1"/>
    <xf numFmtId="3" fontId="49" fillId="0" borderId="16" xfId="93" applyNumberFormat="1" applyFont="1" applyBorder="1"/>
    <xf numFmtId="3" fontId="49" fillId="0" borderId="17" xfId="93" applyNumberFormat="1" applyFont="1" applyBorder="1"/>
    <xf numFmtId="3" fontId="50" fillId="0" borderId="15" xfId="93" applyNumberFormat="1" applyFont="1" applyBorder="1"/>
    <xf numFmtId="3" fontId="49" fillId="0" borderId="0" xfId="93" applyNumberFormat="1" applyFont="1" applyBorder="1" applyAlignment="1">
      <alignment horizontal="center"/>
    </xf>
    <xf numFmtId="0" fontId="49" fillId="0" borderId="17" xfId="93" applyNumberFormat="1" applyFont="1" applyBorder="1"/>
    <xf numFmtId="0" fontId="49" fillId="0" borderId="15" xfId="93" applyFont="1" applyBorder="1"/>
    <xf numFmtId="0" fontId="49" fillId="0" borderId="16" xfId="93" applyFont="1" applyBorder="1"/>
    <xf numFmtId="0" fontId="49" fillId="0" borderId="17" xfId="93" applyFont="1" applyBorder="1"/>
    <xf numFmtId="0" fontId="50" fillId="0" borderId="15" xfId="93" applyFont="1" applyBorder="1"/>
    <xf numFmtId="0" fontId="50" fillId="0" borderId="16" xfId="93" applyFont="1" applyBorder="1" applyAlignment="1">
      <alignment horizontal="center"/>
    </xf>
    <xf numFmtId="0" fontId="50" fillId="0" borderId="17" xfId="93" applyFont="1" applyBorder="1"/>
    <xf numFmtId="0" fontId="51" fillId="0" borderId="0" xfId="93" applyNumberFormat="1" applyFont="1" applyBorder="1"/>
    <xf numFmtId="0" fontId="50" fillId="0" borderId="0" xfId="93" applyFont="1" applyBorder="1" applyAlignment="1">
      <alignment horizontal="center"/>
    </xf>
    <xf numFmtId="0" fontId="49" fillId="0" borderId="18" xfId="93" applyFont="1" applyBorder="1"/>
    <xf numFmtId="0" fontId="49" fillId="0" borderId="19" xfId="93" applyFont="1" applyBorder="1"/>
    <xf numFmtId="0" fontId="49" fillId="0" borderId="20" xfId="93" applyFont="1" applyBorder="1"/>
    <xf numFmtId="0" fontId="49" fillId="0" borderId="21" xfId="93" applyFont="1" applyBorder="1"/>
    <xf numFmtId="0" fontId="50" fillId="0" borderId="18" xfId="93" applyFont="1" applyBorder="1"/>
    <xf numFmtId="0" fontId="49" fillId="0" borderId="19" xfId="93" applyFont="1" applyBorder="1" applyAlignment="1">
      <alignment horizontal="center"/>
    </xf>
    <xf numFmtId="0" fontId="49" fillId="0" borderId="19" xfId="93" applyNumberFormat="1" applyFont="1" applyBorder="1"/>
    <xf numFmtId="0" fontId="49" fillId="0" borderId="21" xfId="93" applyNumberFormat="1" applyFont="1" applyBorder="1"/>
    <xf numFmtId="0" fontId="49" fillId="0" borderId="0" xfId="93" applyFont="1" applyAlignment="1">
      <alignment vertical="center"/>
    </xf>
    <xf numFmtId="0" fontId="7" fillId="0" borderId="22" xfId="93" applyFont="1" applyBorder="1" applyAlignment="1">
      <alignment horizontal="center" vertical="center" wrapText="1"/>
    </xf>
    <xf numFmtId="0" fontId="7" fillId="0" borderId="2" xfId="93" applyFont="1" applyBorder="1" applyAlignment="1">
      <alignment horizontal="center" vertical="center" wrapText="1"/>
    </xf>
    <xf numFmtId="0" fontId="7" fillId="0" borderId="23" xfId="93" applyFont="1" applyBorder="1" applyAlignment="1">
      <alignment horizontal="center" vertical="center" wrapText="1"/>
    </xf>
    <xf numFmtId="0" fontId="7" fillId="0" borderId="14" xfId="93" applyFont="1" applyBorder="1" applyAlignment="1">
      <alignment horizontal="center" vertical="center" wrapText="1"/>
    </xf>
    <xf numFmtId="0" fontId="49" fillId="0" borderId="1" xfId="93" applyFont="1" applyBorder="1" applyAlignment="1">
      <alignment horizontal="center" vertical="center"/>
    </xf>
    <xf numFmtId="0" fontId="49" fillId="0" borderId="1" xfId="93" applyNumberFormat="1" applyFont="1" applyBorder="1" applyAlignment="1">
      <alignment vertical="center"/>
    </xf>
    <xf numFmtId="0" fontId="49" fillId="0" borderId="14" xfId="93" applyNumberFormat="1" applyFont="1" applyBorder="1" applyAlignment="1">
      <alignment vertical="center"/>
    </xf>
    <xf numFmtId="0" fontId="49" fillId="0" borderId="0" xfId="93" applyFont="1" applyBorder="1" applyAlignment="1">
      <alignment horizontal="center" vertical="center"/>
    </xf>
    <xf numFmtId="0" fontId="49" fillId="0" borderId="0" xfId="93" applyNumberFormat="1" applyFont="1" applyBorder="1" applyAlignment="1">
      <alignment vertical="center"/>
    </xf>
    <xf numFmtId="0" fontId="49" fillId="0" borderId="17" xfId="93" applyNumberFormat="1" applyFont="1" applyBorder="1" applyAlignment="1">
      <alignment vertical="center"/>
    </xf>
    <xf numFmtId="0" fontId="49" fillId="0" borderId="19" xfId="93" applyFont="1" applyBorder="1" applyAlignment="1">
      <alignment horizontal="center" vertical="center"/>
    </xf>
    <xf numFmtId="0" fontId="49" fillId="0" borderId="19" xfId="93" applyNumberFormat="1" applyFont="1" applyBorder="1" applyAlignment="1">
      <alignment vertical="center"/>
    </xf>
    <xf numFmtId="0" fontId="49" fillId="0" borderId="21" xfId="93" applyNumberFormat="1" applyFont="1" applyBorder="1" applyAlignment="1">
      <alignment vertical="center"/>
    </xf>
    <xf numFmtId="0" fontId="50" fillId="0" borderId="0" xfId="93" applyNumberFormat="1" applyFont="1" applyBorder="1"/>
    <xf numFmtId="0" fontId="49" fillId="0" borderId="0" xfId="93" applyFont="1" applyAlignment="1">
      <alignment horizontal="right"/>
    </xf>
    <xf numFmtId="0" fontId="7" fillId="0" borderId="0" xfId="94" applyFont="1" applyFill="1" applyBorder="1"/>
    <xf numFmtId="0" fontId="7" fillId="0" borderId="0" xfId="94" applyFont="1" applyFill="1" applyBorder="1" applyAlignment="1">
      <alignment horizontal="right"/>
    </xf>
    <xf numFmtId="0" fontId="7" fillId="0" borderId="0" xfId="3" applyNumberFormat="1" applyFont="1" applyFill="1" applyBorder="1" applyAlignment="1">
      <alignment horizontal="left"/>
    </xf>
    <xf numFmtId="0" fontId="8" fillId="0" borderId="0" xfId="94" applyFont="1" applyFill="1" applyBorder="1" applyAlignment="1">
      <alignment horizontal="right"/>
    </xf>
    <xf numFmtId="0" fontId="7" fillId="0" borderId="0" xfId="95" applyFont="1" applyFill="1" applyBorder="1" applyAlignment="1">
      <alignment horizontal="right"/>
    </xf>
    <xf numFmtId="0" fontId="8" fillId="0" borderId="0" xfId="94" applyFont="1" applyFill="1" applyBorder="1"/>
    <xf numFmtId="0" fontId="8" fillId="0" borderId="0" xfId="94" applyFont="1" applyFill="1"/>
    <xf numFmtId="0" fontId="8" fillId="0" borderId="0" xfId="94" applyNumberFormat="1" applyFont="1" applyFill="1" applyBorder="1" applyAlignment="1" applyProtection="1">
      <alignment horizontal="left"/>
    </xf>
    <xf numFmtId="0" fontId="7" fillId="0" borderId="0" xfId="94" applyFont="1" applyFill="1"/>
    <xf numFmtId="0" fontId="7" fillId="0" borderId="0" xfId="94" applyFont="1" applyFill="1" applyAlignment="1">
      <alignment horizontal="right"/>
    </xf>
    <xf numFmtId="0" fontId="7" fillId="0" borderId="0" xfId="94" applyFont="1" applyFill="1" applyAlignment="1">
      <alignment horizontal="center"/>
    </xf>
    <xf numFmtId="0" fontId="8" fillId="0" borderId="0" xfId="94" applyNumberFormat="1" applyFont="1" applyFill="1" applyBorder="1" applyAlignment="1">
      <alignment horizontal="left"/>
    </xf>
    <xf numFmtId="0" fontId="52" fillId="0" borderId="0" xfId="93" applyNumberFormat="1" applyFont="1" applyAlignment="1">
      <alignment horizontal="left"/>
    </xf>
    <xf numFmtId="0" fontId="53" fillId="0" borderId="0" xfId="94" applyNumberFormat="1" applyFont="1" applyFill="1" applyBorder="1" applyAlignment="1">
      <alignment horizontal="left"/>
    </xf>
    <xf numFmtId="0" fontId="52" fillId="0" borderId="0" xfId="93" applyNumberFormat="1" applyFont="1" applyBorder="1" applyAlignment="1">
      <alignment horizontal="left"/>
    </xf>
    <xf numFmtId="0" fontId="53" fillId="0" borderId="0" xfId="94" applyNumberFormat="1" applyFont="1" applyFill="1" applyAlignment="1">
      <alignment horizontal="left"/>
    </xf>
    <xf numFmtId="0" fontId="24" fillId="0" borderId="0" xfId="93" applyFont="1" applyFill="1"/>
    <xf numFmtId="0" fontId="26" fillId="0" borderId="0" xfId="93" applyFont="1" applyFill="1"/>
    <xf numFmtId="10" fontId="26" fillId="0" borderId="0" xfId="93" applyNumberFormat="1" applyFont="1" applyFill="1"/>
    <xf numFmtId="0" fontId="24" fillId="0" borderId="13" xfId="93" applyFont="1" applyFill="1" applyBorder="1"/>
    <xf numFmtId="3" fontId="24" fillId="0" borderId="14" xfId="93" applyNumberFormat="1" applyFont="1" applyFill="1" applyBorder="1"/>
    <xf numFmtId="3" fontId="24" fillId="0" borderId="1" xfId="93" applyNumberFormat="1" applyFont="1" applyFill="1" applyBorder="1"/>
    <xf numFmtId="3" fontId="24" fillId="0" borderId="12" xfId="93" applyNumberFormat="1" applyFont="1" applyFill="1" applyBorder="1"/>
    <xf numFmtId="3" fontId="26" fillId="0" borderId="12" xfId="93" applyNumberFormat="1" applyFont="1" applyFill="1" applyBorder="1"/>
    <xf numFmtId="0" fontId="24" fillId="0" borderId="1" xfId="93" applyFont="1" applyFill="1" applyBorder="1"/>
    <xf numFmtId="0" fontId="24" fillId="0" borderId="14" xfId="93" applyFont="1" applyFill="1" applyBorder="1"/>
    <xf numFmtId="0" fontId="49" fillId="0" borderId="16" xfId="93" applyFont="1" applyFill="1" applyBorder="1"/>
    <xf numFmtId="3" fontId="24" fillId="0" borderId="15" xfId="93" applyNumberFormat="1" applyFont="1" applyFill="1" applyBorder="1"/>
    <xf numFmtId="3" fontId="24" fillId="0" borderId="0" xfId="93" applyNumberFormat="1" applyFont="1" applyFill="1"/>
    <xf numFmtId="3" fontId="24" fillId="0" borderId="17" xfId="93" applyNumberFormat="1" applyFont="1" applyFill="1" applyBorder="1"/>
    <xf numFmtId="3" fontId="26" fillId="0" borderId="15" xfId="93" applyNumberFormat="1" applyFont="1" applyFill="1" applyBorder="1"/>
    <xf numFmtId="0" fontId="24" fillId="0" borderId="0" xfId="93" applyFont="1" applyFill="1" applyBorder="1"/>
    <xf numFmtId="0" fontId="24" fillId="0" borderId="17" xfId="93" applyNumberFormat="1" applyFont="1" applyFill="1" applyBorder="1" applyAlignment="1">
      <alignment horizontal="left"/>
    </xf>
    <xf numFmtId="3" fontId="24" fillId="0" borderId="15" xfId="93" applyNumberFormat="1" applyFont="1" applyFill="1" applyBorder="1" applyAlignment="1">
      <alignment horizontal="right"/>
    </xf>
    <xf numFmtId="3" fontId="24" fillId="0" borderId="0" xfId="93" applyNumberFormat="1" applyFont="1" applyFill="1" applyAlignment="1">
      <alignment horizontal="right"/>
    </xf>
    <xf numFmtId="3" fontId="24" fillId="0" borderId="17" xfId="93" applyNumberFormat="1" applyFont="1" applyFill="1" applyBorder="1" applyAlignment="1">
      <alignment horizontal="right"/>
    </xf>
    <xf numFmtId="3" fontId="26" fillId="0" borderId="15" xfId="93" applyNumberFormat="1" applyFont="1" applyFill="1" applyBorder="1" applyAlignment="1">
      <alignment horizontal="right"/>
    </xf>
    <xf numFmtId="0" fontId="24" fillId="0" borderId="16" xfId="93" applyFont="1" applyFill="1" applyBorder="1"/>
    <xf numFmtId="0" fontId="24" fillId="0" borderId="18" xfId="93" applyFont="1" applyFill="1" applyBorder="1"/>
    <xf numFmtId="0" fontId="24" fillId="0" borderId="15" xfId="93" applyFont="1" applyFill="1" applyBorder="1"/>
    <xf numFmtId="0" fontId="24" fillId="0" borderId="21" xfId="93" applyFont="1" applyFill="1" applyBorder="1"/>
    <xf numFmtId="0" fontId="26" fillId="0" borderId="15" xfId="93" applyFont="1" applyFill="1" applyBorder="1"/>
    <xf numFmtId="0" fontId="24" fillId="0" borderId="19" xfId="93" applyFont="1" applyFill="1" applyBorder="1"/>
    <xf numFmtId="0" fontId="24" fillId="0" borderId="17" xfId="93" applyFont="1" applyFill="1" applyBorder="1"/>
    <xf numFmtId="0" fontId="24" fillId="0" borderId="0" xfId="93" applyFont="1" applyFill="1" applyAlignment="1">
      <alignment vertical="center"/>
    </xf>
    <xf numFmtId="0" fontId="49" fillId="0" borderId="13" xfId="93" applyFont="1" applyFill="1" applyBorder="1" applyAlignment="1">
      <alignment vertical="center"/>
    </xf>
    <xf numFmtId="0" fontId="7" fillId="0" borderId="22" xfId="93" applyFont="1" applyFill="1" applyBorder="1" applyAlignment="1">
      <alignment horizontal="center" vertical="center" wrapText="1"/>
    </xf>
    <xf numFmtId="0" fontId="7" fillId="0" borderId="24" xfId="93" applyFont="1" applyFill="1" applyBorder="1" applyAlignment="1">
      <alignment horizontal="center" vertical="center" wrapText="1"/>
    </xf>
    <xf numFmtId="0" fontId="7" fillId="0" borderId="25" xfId="93" applyFont="1" applyFill="1" applyBorder="1" applyAlignment="1">
      <alignment horizontal="center" vertical="center" wrapText="1"/>
    </xf>
    <xf numFmtId="0" fontId="7" fillId="0" borderId="14" xfId="93" applyFont="1" applyFill="1" applyBorder="1" applyAlignment="1">
      <alignment horizontal="center" vertical="center" wrapText="1"/>
    </xf>
    <xf numFmtId="0" fontId="49" fillId="0" borderId="1" xfId="93" applyFont="1" applyFill="1" applyBorder="1" applyAlignment="1">
      <alignment horizontal="center" vertical="center"/>
    </xf>
    <xf numFmtId="0" fontId="49" fillId="0" borderId="1" xfId="93" applyNumberFormat="1" applyFont="1" applyFill="1" applyBorder="1" applyAlignment="1">
      <alignment vertical="center"/>
    </xf>
    <xf numFmtId="0" fontId="49" fillId="0" borderId="14" xfId="93" applyNumberFormat="1" applyFont="1" applyFill="1" applyBorder="1" applyAlignment="1">
      <alignment vertical="center"/>
    </xf>
    <xf numFmtId="0" fontId="49" fillId="0" borderId="16" xfId="93" applyFont="1" applyFill="1" applyBorder="1" applyAlignment="1">
      <alignment vertical="center"/>
    </xf>
    <xf numFmtId="0" fontId="49" fillId="0" borderId="0" xfId="93" applyFont="1" applyFill="1" applyBorder="1" applyAlignment="1">
      <alignment horizontal="center" vertical="center"/>
    </xf>
    <xf numFmtId="0" fontId="49" fillId="0" borderId="0" xfId="93" applyNumberFormat="1" applyFont="1" applyFill="1" applyBorder="1" applyAlignment="1">
      <alignment vertical="center"/>
    </xf>
    <xf numFmtId="0" fontId="49" fillId="0" borderId="17" xfId="93" applyNumberFormat="1" applyFont="1" applyFill="1" applyBorder="1" applyAlignment="1">
      <alignment vertical="center"/>
    </xf>
    <xf numFmtId="0" fontId="49" fillId="0" borderId="20" xfId="93" applyFont="1" applyFill="1" applyBorder="1" applyAlignment="1">
      <alignment vertical="center"/>
    </xf>
    <xf numFmtId="0" fontId="49" fillId="0" borderId="19" xfId="93" applyFont="1" applyFill="1" applyBorder="1" applyAlignment="1">
      <alignment horizontal="center" vertical="center"/>
    </xf>
    <xf numFmtId="0" fontId="49" fillId="0" borderId="19" xfId="93" applyNumberFormat="1" applyFont="1" applyFill="1" applyBorder="1" applyAlignment="1">
      <alignment vertical="center"/>
    </xf>
    <xf numFmtId="0" fontId="49" fillId="0" borderId="21" xfId="93" applyNumberFormat="1" applyFont="1" applyFill="1" applyBorder="1" applyAlignment="1">
      <alignment vertical="center"/>
    </xf>
    <xf numFmtId="0" fontId="49" fillId="0" borderId="0" xfId="93" applyFont="1" applyFill="1" applyBorder="1"/>
    <xf numFmtId="0" fontId="49" fillId="0" borderId="1" xfId="93" applyFont="1" applyFill="1" applyBorder="1"/>
    <xf numFmtId="0" fontId="50" fillId="0" borderId="1" xfId="93" applyFont="1" applyFill="1" applyBorder="1"/>
    <xf numFmtId="0" fontId="49" fillId="0" borderId="0" xfId="93" applyFont="1" applyFill="1"/>
    <xf numFmtId="0" fontId="7" fillId="0" borderId="0" xfId="94" applyNumberFormat="1" applyFont="1" applyFill="1" applyBorder="1" applyAlignment="1">
      <alignment horizontal="left"/>
    </xf>
    <xf numFmtId="0" fontId="25" fillId="0" borderId="0" xfId="93" applyFont="1" applyFill="1"/>
    <xf numFmtId="0" fontId="6" fillId="0" borderId="0" xfId="93" applyFont="1" applyAlignment="1">
      <alignment horizontal="right"/>
    </xf>
    <xf numFmtId="0" fontId="49" fillId="0" borderId="0" xfId="93" applyFont="1" applyFill="1" applyAlignment="1">
      <alignment horizontal="center"/>
    </xf>
    <xf numFmtId="0" fontId="27" fillId="0" borderId="0" xfId="93" applyNumberFormat="1" applyFont="1" applyFill="1" applyAlignment="1">
      <alignment horizontal="left"/>
    </xf>
    <xf numFmtId="0" fontId="52" fillId="0" borderId="0" xfId="93" applyNumberFormat="1" applyFont="1" applyFill="1" applyAlignment="1">
      <alignment horizontal="left"/>
    </xf>
    <xf numFmtId="0" fontId="24" fillId="0" borderId="0" xfId="93" applyFont="1"/>
    <xf numFmtId="0" fontId="26" fillId="0" borderId="0" xfId="93" applyFont="1"/>
    <xf numFmtId="0" fontId="24" fillId="0" borderId="0" xfId="93" applyNumberFormat="1" applyFont="1" applyAlignment="1">
      <alignment horizontal="left"/>
    </xf>
    <xf numFmtId="0" fontId="24" fillId="0" borderId="0" xfId="93" applyNumberFormat="1" applyFont="1" applyFill="1" applyAlignment="1">
      <alignment horizontal="left"/>
    </xf>
    <xf numFmtId="0" fontId="24" fillId="0" borderId="0" xfId="93" applyFont="1" applyAlignment="1">
      <alignment vertical="center"/>
    </xf>
    <xf numFmtId="0" fontId="7" fillId="0" borderId="26" xfId="93" applyFont="1" applyFill="1" applyBorder="1" applyAlignment="1">
      <alignment horizontal="center" vertical="center" wrapText="1"/>
    </xf>
    <xf numFmtId="0" fontId="50" fillId="0" borderId="1" xfId="93" applyFont="1" applyBorder="1"/>
    <xf numFmtId="0" fontId="49" fillId="0" borderId="1" xfId="93" applyNumberFormat="1" applyFont="1" applyBorder="1" applyAlignment="1">
      <alignment horizontal="left"/>
    </xf>
    <xf numFmtId="0" fontId="7" fillId="0" borderId="0" xfId="94" applyNumberFormat="1" applyFont="1" applyFill="1" applyBorder="1" applyAlignment="1" applyProtection="1">
      <alignment horizontal="right"/>
    </xf>
    <xf numFmtId="0" fontId="7" fillId="0" borderId="0" xfId="94" applyNumberFormat="1" applyFont="1" applyFill="1" applyBorder="1" applyAlignment="1" applyProtection="1">
      <alignment horizontal="left"/>
    </xf>
    <xf numFmtId="0" fontId="8" fillId="0" borderId="0" xfId="94" applyNumberFormat="1" applyFont="1" applyFill="1" applyBorder="1" applyAlignment="1" applyProtection="1">
      <alignment horizontal="right"/>
    </xf>
    <xf numFmtId="0" fontId="27" fillId="0" borderId="0" xfId="93" applyNumberFormat="1" applyFont="1" applyAlignment="1">
      <alignment horizontal="left"/>
    </xf>
    <xf numFmtId="0" fontId="7" fillId="0" borderId="0" xfId="3" applyFont="1" applyFill="1" applyBorder="1"/>
    <xf numFmtId="0" fontId="7" fillId="0" borderId="0" xfId="3" applyFont="1" applyFill="1"/>
    <xf numFmtId="3" fontId="5" fillId="0" borderId="0" xfId="25" applyNumberFormat="1" applyFont="1" applyFill="1"/>
    <xf numFmtId="0" fontId="5" fillId="0" borderId="0" xfId="25" applyFont="1" applyFill="1"/>
    <xf numFmtId="3" fontId="7" fillId="0" borderId="0" xfId="3" applyNumberFormat="1" applyFont="1" applyFill="1" applyBorder="1" applyAlignment="1">
      <alignment horizontal="right"/>
    </xf>
    <xf numFmtId="3" fontId="7" fillId="0" borderId="0" xfId="3" applyNumberFormat="1" applyFont="1" applyFill="1" applyBorder="1"/>
    <xf numFmtId="0" fontId="7" fillId="0" borderId="0" xfId="3" applyNumberFormat="1" applyFont="1" applyFill="1" applyBorder="1"/>
    <xf numFmtId="0" fontId="2" fillId="0" borderId="0" xfId="3" applyNumberFormat="1" applyFont="1" applyAlignment="1" applyProtection="1">
      <alignment horizontal="left"/>
    </xf>
    <xf numFmtId="0" fontId="7" fillId="0" borderId="0" xfId="3" applyNumberFormat="1" applyFont="1" applyFill="1" applyBorder="1" applyAlignment="1" applyProtection="1">
      <alignment horizontal="left"/>
    </xf>
    <xf numFmtId="0" fontId="2" fillId="0" borderId="0" xfId="25" applyNumberFormat="1" applyFont="1" applyFill="1"/>
    <xf numFmtId="3" fontId="7" fillId="0" borderId="0" xfId="3" applyNumberFormat="1" applyFont="1" applyFill="1" applyBorder="1" applyAlignment="1" applyProtection="1">
      <alignment horizontal="left"/>
    </xf>
    <xf numFmtId="0" fontId="7" fillId="0" borderId="1" xfId="3" applyFont="1" applyFill="1" applyBorder="1"/>
    <xf numFmtId="3" fontId="7" fillId="0" borderId="1" xfId="3" applyNumberFormat="1" applyFont="1" applyFill="1" applyBorder="1" applyAlignment="1">
      <alignment horizontal="right"/>
    </xf>
    <xf numFmtId="3" fontId="7" fillId="0" borderId="1" xfId="3" applyNumberFormat="1" applyFont="1" applyFill="1" applyBorder="1"/>
    <xf numFmtId="3" fontId="7" fillId="0" borderId="1" xfId="3" applyNumberFormat="1" applyFont="1" applyFill="1" applyBorder="1" applyAlignment="1" applyProtection="1">
      <alignment horizontal="left"/>
    </xf>
    <xf numFmtId="0" fontId="7" fillId="0" borderId="0" xfId="3" applyFont="1" applyFill="1" applyAlignment="1" applyProtection="1">
      <alignment horizontal="left"/>
    </xf>
    <xf numFmtId="3" fontId="5" fillId="0" borderId="0" xfId="96" applyNumberFormat="1" applyFont="1" applyFill="1" applyBorder="1" applyAlignment="1" applyProtection="1">
      <alignment horizontal="right"/>
    </xf>
    <xf numFmtId="166" fontId="5" fillId="0" borderId="0" xfId="96" applyNumberFormat="1" applyFont="1" applyFill="1" applyBorder="1" applyAlignment="1" applyProtection="1">
      <alignment horizontal="right"/>
    </xf>
    <xf numFmtId="0" fontId="7" fillId="0" borderId="24" xfId="3" applyFont="1" applyFill="1" applyBorder="1"/>
    <xf numFmtId="0" fontId="5" fillId="0" borderId="24" xfId="1" applyNumberFormat="1" applyFont="1" applyFill="1" applyBorder="1" applyAlignment="1">
      <alignment horizontal="right"/>
    </xf>
    <xf numFmtId="0" fontId="5" fillId="0" borderId="24" xfId="1" applyNumberFormat="1" applyFont="1" applyFill="1" applyBorder="1" applyAlignment="1">
      <alignment horizontal="right" vertical="center"/>
    </xf>
    <xf numFmtId="0" fontId="5" fillId="0" borderId="24" xfId="1" applyFont="1" applyFill="1" applyBorder="1" applyAlignment="1">
      <alignment horizontal="right"/>
    </xf>
    <xf numFmtId="0" fontId="5" fillId="0" borderId="24" xfId="1" applyNumberFormat="1" applyFont="1" applyFill="1" applyBorder="1" applyAlignment="1" applyProtection="1">
      <alignment horizontal="right"/>
      <protection locked="0"/>
    </xf>
    <xf numFmtId="0" fontId="7" fillId="0" borderId="0" xfId="25" applyFont="1"/>
    <xf numFmtId="168" fontId="8" fillId="0" borderId="0" xfId="3" applyNumberFormat="1" applyFont="1" applyFill="1" applyAlignment="1" applyProtection="1">
      <alignment horizontal="left"/>
    </xf>
    <xf numFmtId="3" fontId="7" fillId="0" borderId="0" xfId="25" applyNumberFormat="1" applyFont="1"/>
    <xf numFmtId="0" fontId="8" fillId="0" borderId="0" xfId="3" applyFont="1" applyFill="1" applyBorder="1"/>
    <xf numFmtId="0" fontId="8" fillId="0" borderId="0" xfId="3" applyFont="1" applyFill="1" applyAlignment="1">
      <alignment horizontal="left"/>
    </xf>
    <xf numFmtId="3" fontId="8" fillId="0" borderId="0" xfId="25" applyNumberFormat="1" applyFont="1" applyAlignment="1">
      <alignment horizontal="left"/>
    </xf>
    <xf numFmtId="0" fontId="8" fillId="0" borderId="0" xfId="3" applyFont="1" applyFill="1"/>
    <xf numFmtId="164" fontId="5" fillId="0" borderId="0" xfId="77" applyFont="1" applyFill="1" applyBorder="1"/>
    <xf numFmtId="164" fontId="5" fillId="0" borderId="0" xfId="77" applyFont="1" applyFill="1" applyAlignment="1">
      <alignment horizontal="left"/>
    </xf>
    <xf numFmtId="164" fontId="5" fillId="0" borderId="0" xfId="77" applyFont="1" applyFill="1" applyAlignment="1" applyProtection="1">
      <alignment horizontal="left"/>
    </xf>
    <xf numFmtId="3" fontId="5" fillId="0" borderId="0" xfId="77" applyNumberFormat="1" applyFont="1" applyFill="1" applyBorder="1" applyAlignment="1">
      <alignment horizontal="right"/>
    </xf>
    <xf numFmtId="164" fontId="5" fillId="0" borderId="1" xfId="77" applyFont="1" applyFill="1" applyBorder="1"/>
    <xf numFmtId="3" fontId="5" fillId="0" borderId="1" xfId="77" applyNumberFormat="1" applyFont="1" applyFill="1" applyBorder="1" applyAlignment="1">
      <alignment horizontal="right"/>
    </xf>
    <xf numFmtId="164" fontId="5" fillId="0" borderId="1" xfId="77" applyFont="1" applyFill="1" applyBorder="1" applyAlignment="1" applyProtection="1">
      <alignment horizontal="left"/>
    </xf>
    <xf numFmtId="3" fontId="12" fillId="0" borderId="0" xfId="97" applyNumberFormat="1" applyFont="1" applyFill="1" applyBorder="1" applyAlignment="1"/>
    <xf numFmtId="3" fontId="5" fillId="0" borderId="0" xfId="79" applyNumberFormat="1" applyFont="1" applyFill="1" applyBorder="1" applyAlignment="1">
      <alignment horizontal="right"/>
    </xf>
    <xf numFmtId="0" fontId="5" fillId="0" borderId="0" xfId="98" applyFont="1" applyFill="1" applyAlignment="1" applyProtection="1">
      <alignment horizontal="left"/>
      <protection locked="0"/>
    </xf>
    <xf numFmtId="167" fontId="5" fillId="0" borderId="0" xfId="77" applyNumberFormat="1" applyFont="1" applyFill="1" applyAlignment="1" applyProtection="1">
      <alignment horizontal="left"/>
    </xf>
    <xf numFmtId="3" fontId="5" fillId="0" borderId="0" xfId="77" applyNumberFormat="1" applyFont="1" applyFill="1" applyAlignment="1">
      <alignment horizontal="right"/>
    </xf>
    <xf numFmtId="164" fontId="6" fillId="0" borderId="0" xfId="77" applyFont="1" applyFill="1" applyBorder="1"/>
    <xf numFmtId="164" fontId="6" fillId="0" borderId="0" xfId="77" applyFont="1" applyFill="1" applyAlignment="1" applyProtection="1">
      <alignment horizontal="left"/>
    </xf>
    <xf numFmtId="3" fontId="6" fillId="0" borderId="0" xfId="77" applyNumberFormat="1" applyFont="1" applyFill="1" applyBorder="1" applyAlignment="1">
      <alignment horizontal="right"/>
    </xf>
    <xf numFmtId="0" fontId="17" fillId="0" borderId="0" xfId="25" applyFont="1"/>
    <xf numFmtId="3" fontId="9" fillId="0" borderId="0" xfId="77" applyNumberFormat="1" applyFont="1" applyFill="1" applyBorder="1" applyAlignment="1">
      <alignment horizontal="right"/>
    </xf>
    <xf numFmtId="0" fontId="5" fillId="0" borderId="0" xfId="77" applyNumberFormat="1" applyFont="1" applyFill="1" applyBorder="1"/>
    <xf numFmtId="0" fontId="5" fillId="0" borderId="24" xfId="77" applyNumberFormat="1" applyFont="1" applyFill="1" applyBorder="1"/>
    <xf numFmtId="0" fontId="5" fillId="0" borderId="24" xfId="77" applyNumberFormat="1" applyFont="1" applyFill="1" applyBorder="1" applyAlignment="1" applyProtection="1">
      <alignment horizontal="left"/>
    </xf>
    <xf numFmtId="0" fontId="5" fillId="0" borderId="24" xfId="77" applyNumberFormat="1" applyFont="1" applyFill="1" applyBorder="1" applyAlignment="1" applyProtection="1">
      <alignment horizontal="right"/>
    </xf>
    <xf numFmtId="167" fontId="5" fillId="0" borderId="1" xfId="25" applyNumberFormat="1" applyFont="1" applyFill="1" applyBorder="1" applyAlignment="1">
      <alignment horizontal="left" vertical="center"/>
    </xf>
    <xf numFmtId="167" fontId="5" fillId="0" borderId="0" xfId="25" applyNumberFormat="1" applyFont="1" applyFill="1" applyBorder="1" applyAlignment="1">
      <alignment horizontal="left" vertical="center"/>
    </xf>
    <xf numFmtId="164" fontId="6" fillId="0" borderId="0" xfId="77" applyFont="1" applyFill="1" applyBorder="1" applyAlignment="1">
      <alignment wrapText="1"/>
    </xf>
    <xf numFmtId="164" fontId="6" fillId="0" borderId="0" xfId="77" applyNumberFormat="1" applyFont="1" applyFill="1" applyAlignment="1" applyProtection="1">
      <alignment horizontal="left"/>
    </xf>
    <xf numFmtId="0" fontId="8" fillId="0" borderId="0" xfId="79" applyFont="1" applyFill="1" applyBorder="1" applyAlignment="1">
      <alignment horizontal="left"/>
    </xf>
    <xf numFmtId="49" fontId="6" fillId="0" borderId="0" xfId="77" applyNumberFormat="1" applyFont="1" applyFill="1" applyAlignment="1">
      <alignment horizontal="left"/>
    </xf>
    <xf numFmtId="164" fontId="16" fillId="0" borderId="0" xfId="77" applyFont="1" applyFill="1" applyBorder="1"/>
    <xf numFmtId="164" fontId="5" fillId="0" borderId="0" xfId="30" applyFont="1" applyFill="1" applyBorder="1"/>
    <xf numFmtId="3" fontId="5" fillId="0" borderId="0" xfId="30" applyNumberFormat="1" applyFont="1" applyFill="1" applyBorder="1"/>
    <xf numFmtId="166" fontId="5" fillId="0" borderId="0" xfId="30" applyNumberFormat="1" applyFont="1" applyFill="1" applyBorder="1"/>
    <xf numFmtId="166" fontId="5" fillId="0" borderId="0" xfId="77" applyNumberFormat="1" applyFont="1" applyFill="1" applyBorder="1"/>
    <xf numFmtId="3" fontId="5" fillId="0" borderId="0" xfId="77" applyNumberFormat="1" applyFont="1" applyFill="1" applyBorder="1"/>
    <xf numFmtId="175" fontId="5" fillId="0" borderId="0" xfId="77" applyNumberFormat="1" applyFont="1" applyFill="1" applyBorder="1" applyAlignment="1">
      <alignment horizontal="right"/>
    </xf>
    <xf numFmtId="164" fontId="5" fillId="0" borderId="0" xfId="77" applyFont="1" applyFill="1" applyBorder="1" applyAlignment="1" applyProtection="1">
      <alignment horizontal="left"/>
    </xf>
    <xf numFmtId="164" fontId="11" fillId="0" borderId="0" xfId="77" applyFont="1" applyFill="1" applyBorder="1"/>
    <xf numFmtId="164" fontId="5" fillId="0" borderId="1" xfId="30" applyFont="1" applyFill="1" applyBorder="1"/>
    <xf numFmtId="3" fontId="5" fillId="0" borderId="1" xfId="77" applyNumberFormat="1" applyFont="1" applyFill="1" applyBorder="1"/>
    <xf numFmtId="3" fontId="5" fillId="0" borderId="0" xfId="100" applyNumberFormat="1" applyFont="1" applyFill="1" applyBorder="1" applyAlignment="1">
      <alignment horizontal="right"/>
    </xf>
    <xf numFmtId="0" fontId="12" fillId="0" borderId="0" xfId="27" applyFont="1" applyFill="1" applyAlignment="1" applyProtection="1">
      <alignment horizontal="left"/>
    </xf>
    <xf numFmtId="164" fontId="5" fillId="0" borderId="0" xfId="77" applyFont="1" applyFill="1" applyBorder="1" applyAlignment="1">
      <alignment horizontal="left"/>
    </xf>
    <xf numFmtId="176" fontId="5" fillId="0" borderId="0" xfId="25" applyNumberFormat="1" applyFont="1" applyFill="1" applyAlignment="1">
      <alignment horizontal="left"/>
    </xf>
    <xf numFmtId="164" fontId="6" fillId="0" borderId="0" xfId="30" applyFont="1" applyFill="1" applyBorder="1"/>
    <xf numFmtId="3" fontId="6" fillId="0" borderId="0" xfId="100" applyNumberFormat="1" applyFont="1" applyFill="1" applyBorder="1" applyAlignment="1">
      <alignment horizontal="right"/>
    </xf>
    <xf numFmtId="164" fontId="6" fillId="0" borderId="0" xfId="30" applyFont="1" applyFill="1" applyBorder="1" applyAlignment="1" applyProtection="1">
      <alignment horizontal="left"/>
    </xf>
    <xf numFmtId="164" fontId="5" fillId="0" borderId="0" xfId="30" applyFont="1" applyFill="1" applyBorder="1" applyAlignment="1" applyProtection="1">
      <alignment horizontal="left" indent="1"/>
    </xf>
    <xf numFmtId="0" fontId="5" fillId="0" borderId="0" xfId="30" applyNumberFormat="1" applyFont="1" applyFill="1" applyBorder="1"/>
    <xf numFmtId="0" fontId="5" fillId="0" borderId="24" xfId="30" applyNumberFormat="1" applyFont="1" applyFill="1" applyBorder="1"/>
    <xf numFmtId="164" fontId="5" fillId="0" borderId="1" xfId="77" applyFont="1" applyFill="1" applyBorder="1" applyAlignment="1">
      <alignment horizontal="right"/>
    </xf>
    <xf numFmtId="164" fontId="5" fillId="0" borderId="0" xfId="77" applyFont="1" applyFill="1" applyBorder="1" applyAlignment="1">
      <alignment horizontal="right"/>
    </xf>
    <xf numFmtId="164" fontId="6" fillId="0" borderId="0" xfId="30" applyFont="1" applyFill="1" applyBorder="1" applyAlignment="1" applyProtection="1">
      <alignment horizontal="left" wrapText="1"/>
    </xf>
    <xf numFmtId="49" fontId="6" fillId="0" borderId="0" xfId="30" applyNumberFormat="1" applyFont="1" applyFill="1" applyBorder="1"/>
    <xf numFmtId="0" fontId="5" fillId="0" borderId="0" xfId="78" applyFont="1" applyFill="1"/>
    <xf numFmtId="0" fontId="5" fillId="0" borderId="0" xfId="78" applyFont="1" applyFill="1" applyAlignment="1">
      <alignment horizontal="right"/>
    </xf>
    <xf numFmtId="0" fontId="5" fillId="0" borderId="0" xfId="78" applyFont="1" applyFill="1" applyBorder="1"/>
    <xf numFmtId="0" fontId="5" fillId="0" borderId="0" xfId="101" applyFont="1" applyFill="1" applyBorder="1" applyAlignment="1" applyProtection="1">
      <alignment horizontal="left"/>
      <protection locked="0"/>
    </xf>
    <xf numFmtId="0" fontId="5" fillId="0" borderId="0" xfId="14" applyFont="1" applyFill="1" applyBorder="1" applyAlignment="1" applyProtection="1">
      <alignment horizontal="left"/>
    </xf>
    <xf numFmtId="0" fontId="5" fillId="0" borderId="0" xfId="14" applyFont="1" applyFill="1" applyBorder="1" applyAlignment="1" applyProtection="1">
      <alignment horizontal="left"/>
      <protection locked="0"/>
    </xf>
    <xf numFmtId="0" fontId="9" fillId="0" borderId="0" xfId="14" applyFont="1" applyBorder="1" applyAlignment="1" applyProtection="1">
      <alignment horizontal="left"/>
      <protection locked="0"/>
    </xf>
    <xf numFmtId="0" fontId="5" fillId="0" borderId="0" xfId="101" applyFont="1" applyBorder="1" applyAlignment="1" applyProtection="1">
      <alignment horizontal="left"/>
      <protection locked="0"/>
    </xf>
    <xf numFmtId="0" fontId="5" fillId="0" borderId="0" xfId="102" applyFont="1" applyBorder="1" applyAlignment="1" applyProtection="1">
      <alignment horizontal="left"/>
    </xf>
    <xf numFmtId="0" fontId="7" fillId="0" borderId="0" xfId="102" applyFont="1" applyFill="1" applyAlignment="1" applyProtection="1">
      <alignment horizontal="left"/>
    </xf>
    <xf numFmtId="3" fontId="11" fillId="0" borderId="0" xfId="78" applyNumberFormat="1" applyFont="1" applyFill="1"/>
    <xf numFmtId="3" fontId="5" fillId="0" borderId="0" xfId="78" applyNumberFormat="1" applyFont="1" applyFill="1"/>
    <xf numFmtId="0" fontId="5" fillId="0" borderId="0" xfId="78" applyFont="1" applyFill="1" applyBorder="1" applyAlignment="1">
      <alignment horizontal="right"/>
    </xf>
    <xf numFmtId="0" fontId="5" fillId="0" borderId="0" xfId="102" applyFont="1" applyFill="1" applyBorder="1" applyAlignment="1" applyProtection="1">
      <alignment horizontal="fill"/>
      <protection locked="0"/>
    </xf>
    <xf numFmtId="0" fontId="5" fillId="0" borderId="1" xfId="78" applyFont="1" applyFill="1" applyBorder="1"/>
    <xf numFmtId="3" fontId="5" fillId="0" borderId="1" xfId="78" applyNumberFormat="1" applyFont="1" applyFill="1" applyBorder="1"/>
    <xf numFmtId="3" fontId="5" fillId="0" borderId="1" xfId="78" applyNumberFormat="1" applyFont="1" applyFill="1" applyBorder="1" applyAlignment="1">
      <alignment horizontal="right"/>
    </xf>
    <xf numFmtId="0" fontId="5" fillId="0" borderId="1" xfId="78" applyFont="1" applyFill="1" applyBorder="1" applyAlignment="1">
      <alignment horizontal="left" indent="1"/>
    </xf>
    <xf numFmtId="3" fontId="5" fillId="0" borderId="0" xfId="78" applyNumberFormat="1" applyFont="1" applyBorder="1" applyAlignment="1">
      <alignment horizontal="left" indent="1"/>
    </xf>
    <xf numFmtId="3" fontId="5" fillId="0" borderId="0" xfId="78" applyNumberFormat="1" applyFont="1" applyBorder="1"/>
    <xf numFmtId="3" fontId="5" fillId="0" borderId="0" xfId="78" applyNumberFormat="1" applyFont="1" applyBorder="1" applyAlignment="1">
      <alignment horizontal="right"/>
    </xf>
    <xf numFmtId="0" fontId="5" fillId="0" borderId="0" xfId="78" applyFont="1" applyBorder="1" applyAlignment="1">
      <alignment horizontal="left" indent="1"/>
    </xf>
    <xf numFmtId="0" fontId="5" fillId="0" borderId="0" xfId="78" applyFont="1" applyBorder="1"/>
    <xf numFmtId="3" fontId="6" fillId="0" borderId="0" xfId="78" applyNumberFormat="1" applyFont="1" applyBorder="1" applyAlignment="1">
      <alignment horizontal="left" indent="1"/>
    </xf>
    <xf numFmtId="0" fontId="6" fillId="0" borderId="0" xfId="78" applyFont="1" applyBorder="1" applyAlignment="1">
      <alignment horizontal="left" indent="1"/>
    </xf>
    <xf numFmtId="0" fontId="9" fillId="0" borderId="0" xfId="78" applyFont="1" applyBorder="1"/>
    <xf numFmtId="3" fontId="5" fillId="0" borderId="0" xfId="78" applyNumberFormat="1" applyFont="1" applyFill="1" applyBorder="1" applyAlignment="1">
      <alignment horizontal="left" indent="1"/>
    </xf>
    <xf numFmtId="0" fontId="5" fillId="0" borderId="0" xfId="78" applyFont="1" applyFill="1" applyBorder="1" applyAlignment="1">
      <alignment horizontal="left" indent="1"/>
    </xf>
    <xf numFmtId="3" fontId="7" fillId="0" borderId="0" xfId="78" applyNumberFormat="1" applyFont="1" applyBorder="1" applyAlignment="1">
      <alignment horizontal="right"/>
    </xf>
    <xf numFmtId="0" fontId="7" fillId="0" borderId="0" xfId="78" applyFont="1" applyBorder="1"/>
    <xf numFmtId="3" fontId="7" fillId="0" borderId="0" xfId="24" applyNumberFormat="1" applyFont="1" applyBorder="1"/>
    <xf numFmtId="3" fontId="7" fillId="0" borderId="0" xfId="103" applyNumberFormat="1" applyFont="1" applyBorder="1" applyAlignment="1">
      <alignment horizontal="right"/>
    </xf>
    <xf numFmtId="3" fontId="9" fillId="0" borderId="0" xfId="78" applyNumberFormat="1" applyFont="1" applyBorder="1" applyAlignment="1">
      <alignment horizontal="right"/>
    </xf>
    <xf numFmtId="3" fontId="6" fillId="0" borderId="0" xfId="78" applyNumberFormat="1" applyFont="1" applyBorder="1"/>
    <xf numFmtId="0" fontId="6" fillId="0" borderId="0" xfId="78" applyFont="1" applyBorder="1"/>
    <xf numFmtId="3" fontId="5" fillId="0" borderId="0" xfId="78" applyNumberFormat="1" applyFont="1" applyFill="1" applyBorder="1"/>
    <xf numFmtId="3" fontId="7" fillId="0" borderId="0" xfId="78" applyNumberFormat="1" applyFont="1" applyFill="1" applyBorder="1" applyAlignment="1">
      <alignment horizontal="right"/>
    </xf>
    <xf numFmtId="0" fontId="6" fillId="0" borderId="0" xfId="78" applyFont="1" applyFill="1"/>
    <xf numFmtId="3" fontId="8" fillId="0" borderId="0" xfId="78" applyNumberFormat="1" applyFont="1" applyBorder="1" applyAlignment="1">
      <alignment horizontal="right"/>
    </xf>
    <xf numFmtId="1" fontId="5" fillId="0" borderId="0" xfId="78" applyNumberFormat="1" applyFont="1" applyFill="1" applyAlignment="1">
      <alignment horizontal="right"/>
    </xf>
    <xf numFmtId="3" fontId="5" fillId="0" borderId="0" xfId="14" applyNumberFormat="1" applyFont="1" applyFill="1"/>
    <xf numFmtId="3" fontId="5" fillId="0" borderId="0" xfId="14" applyNumberFormat="1" applyFont="1" applyFill="1" applyAlignment="1" applyProtection="1">
      <alignment horizontal="right"/>
    </xf>
    <xf numFmtId="0" fontId="5" fillId="0" borderId="24" xfId="78" applyFont="1" applyFill="1" applyBorder="1"/>
    <xf numFmtId="0" fontId="6" fillId="0" borderId="0" xfId="78" applyFont="1" applyAlignment="1" applyProtection="1">
      <alignment horizontal="left"/>
      <protection locked="0"/>
    </xf>
    <xf numFmtId="0" fontId="6" fillId="0" borderId="0" xfId="78" applyFont="1" applyFill="1" applyAlignment="1" applyProtection="1">
      <alignment horizontal="left"/>
      <protection locked="0"/>
    </xf>
    <xf numFmtId="0" fontId="6" fillId="0" borderId="0" xfId="78" applyFont="1" applyFill="1" applyAlignment="1">
      <alignment horizontal="left"/>
    </xf>
    <xf numFmtId="0" fontId="6" fillId="0" borderId="0" xfId="78" applyFont="1" applyAlignment="1">
      <alignment horizontal="left"/>
    </xf>
    <xf numFmtId="0" fontId="46" fillId="0" borderId="24" xfId="80" applyFont="1" applyFill="1" applyBorder="1" applyAlignment="1">
      <alignment horizontal="left"/>
    </xf>
    <xf numFmtId="0" fontId="46" fillId="0" borderId="24" xfId="80" applyFont="1" applyFill="1" applyBorder="1" applyAlignment="1">
      <alignment horizontal="right"/>
    </xf>
    <xf numFmtId="0" fontId="46" fillId="0" borderId="19" xfId="80" applyFont="1" applyFill="1" applyBorder="1" applyAlignment="1">
      <alignment horizontal="right"/>
    </xf>
    <xf numFmtId="0" fontId="48" fillId="0" borderId="0" xfId="80" applyFont="1" applyFill="1" applyAlignment="1">
      <alignment horizontal="right"/>
    </xf>
    <xf numFmtId="0" fontId="48" fillId="0" borderId="0" xfId="80" applyFont="1" applyFill="1" applyBorder="1" applyAlignment="1">
      <alignment horizontal="right"/>
    </xf>
    <xf numFmtId="0" fontId="48" fillId="0" borderId="0" xfId="80" applyFont="1" applyFill="1" applyBorder="1"/>
    <xf numFmtId="0" fontId="48" fillId="0" borderId="0" xfId="80" applyFont="1" applyFill="1"/>
    <xf numFmtId="0" fontId="48" fillId="0" borderId="1" xfId="91" applyFont="1" applyFill="1" applyBorder="1" applyAlignment="1">
      <alignment horizontal="left"/>
    </xf>
    <xf numFmtId="0" fontId="48" fillId="0" borderId="1" xfId="80" applyFont="1" applyFill="1" applyBorder="1" applyAlignment="1">
      <alignment horizontal="right"/>
    </xf>
    <xf numFmtId="0" fontId="48" fillId="0" borderId="1" xfId="91" applyFont="1" applyFill="1" applyBorder="1" applyAlignment="1">
      <alignment horizontal="right"/>
    </xf>
    <xf numFmtId="0" fontId="48" fillId="0" borderId="1" xfId="91" applyFont="1" applyFill="1" applyBorder="1"/>
    <xf numFmtId="164" fontId="46" fillId="0" borderId="0" xfId="30" applyFont="1" applyFill="1" applyBorder="1" applyAlignment="1" applyProtection="1">
      <alignment horizontal="left"/>
    </xf>
    <xf numFmtId="0" fontId="8" fillId="0" borderId="18" xfId="94" applyFont="1" applyFill="1" applyBorder="1" applyAlignment="1" applyProtection="1">
      <alignment horizontal="center" vertical="center" wrapText="1"/>
    </xf>
    <xf numFmtId="0" fontId="8" fillId="0" borderId="15" xfId="94" applyFont="1" applyFill="1" applyBorder="1" applyAlignment="1" applyProtection="1">
      <alignment horizontal="center" vertical="center" wrapText="1"/>
    </xf>
    <xf numFmtId="0" fontId="8" fillId="0" borderId="12" xfId="94" applyFont="1" applyFill="1" applyBorder="1" applyAlignment="1" applyProtection="1">
      <alignment horizontal="center" vertical="center" wrapText="1"/>
    </xf>
    <xf numFmtId="0" fontId="8" fillId="0" borderId="21" xfId="94" applyFont="1" applyFill="1" applyBorder="1" applyAlignment="1" applyProtection="1">
      <alignment horizontal="center" vertical="center"/>
    </xf>
    <xf numFmtId="0" fontId="8" fillId="0" borderId="19" xfId="94" applyFont="1" applyFill="1" applyBorder="1" applyAlignment="1" applyProtection="1">
      <alignment horizontal="center" vertical="center"/>
    </xf>
    <xf numFmtId="0" fontId="8" fillId="0" borderId="20" xfId="94" applyFont="1" applyFill="1" applyBorder="1" applyAlignment="1" applyProtection="1">
      <alignment horizontal="center" vertical="center"/>
    </xf>
    <xf numFmtId="0" fontId="8" fillId="0" borderId="21" xfId="93" applyFont="1" applyBorder="1" applyAlignment="1">
      <alignment horizontal="center" vertical="center" wrapText="1"/>
    </xf>
    <xf numFmtId="0" fontId="8" fillId="0" borderId="19" xfId="93" applyFont="1" applyBorder="1" applyAlignment="1">
      <alignment horizontal="center" vertical="center" wrapText="1"/>
    </xf>
    <xf numFmtId="0" fontId="8" fillId="0" borderId="20" xfId="93" applyFont="1" applyBorder="1" applyAlignment="1">
      <alignment horizontal="center" vertical="center" wrapText="1"/>
    </xf>
    <xf numFmtId="0" fontId="8" fillId="0" borderId="18" xfId="93" applyFont="1" applyBorder="1" applyAlignment="1">
      <alignment horizontal="center" vertical="center" wrapText="1"/>
    </xf>
    <xf numFmtId="0" fontId="8" fillId="0" borderId="15" xfId="93" applyFont="1" applyBorder="1" applyAlignment="1">
      <alignment horizontal="center" vertical="center" wrapText="1"/>
    </xf>
    <xf numFmtId="0" fontId="8" fillId="0" borderId="12" xfId="93" applyFont="1" applyBorder="1" applyAlignment="1">
      <alignment horizontal="center" vertical="center" wrapText="1"/>
    </xf>
    <xf numFmtId="0" fontId="7" fillId="0" borderId="15" xfId="94" applyFont="1" applyFill="1" applyBorder="1" applyAlignment="1" applyProtection="1">
      <alignment horizontal="center" vertical="center" wrapText="1"/>
    </xf>
    <xf numFmtId="0" fontId="7" fillId="0" borderId="12" xfId="94" applyFont="1" applyFill="1" applyBorder="1" applyAlignment="1" applyProtection="1">
      <alignment horizontal="center" vertical="center" wrapText="1"/>
    </xf>
    <xf numFmtId="0" fontId="49" fillId="0" borderId="21" xfId="93" applyFont="1" applyBorder="1" applyAlignment="1">
      <alignment horizontal="center" vertical="center" wrapText="1"/>
    </xf>
    <xf numFmtId="0" fontId="49" fillId="0" borderId="19" xfId="93" applyFont="1" applyBorder="1" applyAlignment="1">
      <alignment horizontal="center" vertical="center" wrapText="1"/>
    </xf>
    <xf numFmtId="0" fontId="49" fillId="0" borderId="20" xfId="93" applyFont="1" applyBorder="1" applyAlignment="1">
      <alignment horizontal="center" vertical="center" wrapText="1"/>
    </xf>
    <xf numFmtId="0" fontId="7" fillId="0" borderId="18" xfId="93" applyFont="1" applyBorder="1" applyAlignment="1">
      <alignment horizontal="center" vertical="center" wrapText="1"/>
    </xf>
    <xf numFmtId="0" fontId="7" fillId="0" borderId="12" xfId="93" applyFont="1" applyBorder="1" applyAlignment="1">
      <alignment horizontal="center" vertical="center" wrapText="1"/>
    </xf>
    <xf numFmtId="0" fontId="7" fillId="0" borderId="15" xfId="93" applyFont="1" applyBorder="1" applyAlignment="1">
      <alignment horizontal="center" vertical="center" wrapText="1"/>
    </xf>
    <xf numFmtId="0" fontId="7" fillId="0" borderId="21" xfId="93" applyFont="1" applyBorder="1" applyAlignment="1">
      <alignment horizontal="center" vertical="center" wrapText="1"/>
    </xf>
    <xf numFmtId="0" fontId="7" fillId="0" borderId="14" xfId="93" applyFont="1" applyBorder="1" applyAlignment="1">
      <alignment horizontal="center" vertical="center" wrapText="1"/>
    </xf>
    <xf numFmtId="0" fontId="7" fillId="0" borderId="20" xfId="93" applyFont="1" applyBorder="1" applyAlignment="1">
      <alignment horizontal="center" vertical="center" wrapText="1"/>
    </xf>
    <xf numFmtId="0" fontId="7" fillId="0" borderId="13" xfId="93" applyFont="1" applyBorder="1" applyAlignment="1">
      <alignment horizontal="center" vertical="center" wrapText="1"/>
    </xf>
    <xf numFmtId="0" fontId="8" fillId="0" borderId="21" xfId="93" applyFont="1" applyFill="1" applyBorder="1" applyAlignment="1">
      <alignment horizontal="center" vertical="center" wrapText="1"/>
    </xf>
    <xf numFmtId="0" fontId="8" fillId="0" borderId="19" xfId="93" applyFont="1" applyFill="1" applyBorder="1" applyAlignment="1">
      <alignment horizontal="center" vertical="center" wrapText="1"/>
    </xf>
    <xf numFmtId="0" fontId="8" fillId="0" borderId="20" xfId="93" applyFont="1" applyFill="1" applyBorder="1" applyAlignment="1">
      <alignment horizontal="center" vertical="center" wrapText="1"/>
    </xf>
    <xf numFmtId="0" fontId="8" fillId="0" borderId="18" xfId="93" applyFont="1" applyFill="1" applyBorder="1" applyAlignment="1">
      <alignment horizontal="center" vertical="center" wrapText="1"/>
    </xf>
    <xf numFmtId="0" fontId="8" fillId="0" borderId="15" xfId="93" applyFont="1" applyFill="1" applyBorder="1" applyAlignment="1">
      <alignment horizontal="center" vertical="center" wrapText="1"/>
    </xf>
    <xf numFmtId="0" fontId="8" fillId="0" borderId="12" xfId="93" applyFont="1" applyFill="1" applyBorder="1" applyAlignment="1">
      <alignment horizontal="center" vertical="center" wrapText="1"/>
    </xf>
    <xf numFmtId="0" fontId="7" fillId="0" borderId="18" xfId="93" applyFont="1" applyFill="1" applyBorder="1" applyAlignment="1">
      <alignment horizontal="center" vertical="center" wrapText="1"/>
    </xf>
    <xf numFmtId="0" fontId="7" fillId="0" borderId="12" xfId="93" applyFont="1" applyFill="1" applyBorder="1" applyAlignment="1">
      <alignment horizontal="center" vertical="center" wrapText="1"/>
    </xf>
    <xf numFmtId="0" fontId="7" fillId="0" borderId="15" xfId="93" applyFont="1" applyFill="1" applyBorder="1" applyAlignment="1">
      <alignment horizontal="center" vertical="center" wrapText="1"/>
    </xf>
    <xf numFmtId="0" fontId="7" fillId="0" borderId="21" xfId="93" applyFont="1" applyFill="1" applyBorder="1" applyAlignment="1">
      <alignment horizontal="center" vertical="center" wrapText="1"/>
    </xf>
    <xf numFmtId="0" fontId="7" fillId="0" borderId="14" xfId="93" applyFont="1" applyFill="1" applyBorder="1" applyAlignment="1">
      <alignment horizontal="center" vertical="center" wrapText="1"/>
    </xf>
    <xf numFmtId="0" fontId="7" fillId="0" borderId="20" xfId="93" applyFont="1" applyFill="1" applyBorder="1" applyAlignment="1">
      <alignment horizontal="center" vertical="center" wrapText="1"/>
    </xf>
    <xf numFmtId="0" fontId="7" fillId="0" borderId="13" xfId="93" applyFont="1" applyFill="1" applyBorder="1" applyAlignment="1">
      <alignment horizontal="center" vertical="center" wrapText="1"/>
    </xf>
    <xf numFmtId="0" fontId="2" fillId="0" borderId="0" xfId="93" applyNumberFormat="1" applyFont="1" applyFill="1" applyAlignment="1" applyProtection="1">
      <alignment horizontal="left"/>
    </xf>
    <xf numFmtId="0" fontId="54" fillId="0" borderId="0" xfId="93" applyFont="1" applyFill="1"/>
  </cellXfs>
  <cellStyles count="105">
    <cellStyle name="_CD_Peru" xfId="33"/>
    <cellStyle name="=C:\WINNT\SYSTEM32\COMMAND.COM" xfId="34"/>
    <cellStyle name="20% - Énfasis1" xfId="35"/>
    <cellStyle name="20% - Énfasis2" xfId="36"/>
    <cellStyle name="20% - Énfasis3" xfId="37"/>
    <cellStyle name="20% - Énfasis4" xfId="38"/>
    <cellStyle name="20% - Énfasis5" xfId="39"/>
    <cellStyle name="20% - Énfasis6" xfId="40"/>
    <cellStyle name="40% - Énfasis1" xfId="41"/>
    <cellStyle name="40% - Énfasis2" xfId="42"/>
    <cellStyle name="40% - Énfasis3" xfId="43"/>
    <cellStyle name="40% - Énfasis4" xfId="44"/>
    <cellStyle name="40% - Énfasis5" xfId="45"/>
    <cellStyle name="40% - Énfasis6" xfId="46"/>
    <cellStyle name="60% - Énfasis1" xfId="47"/>
    <cellStyle name="60% - Énfasis2" xfId="48"/>
    <cellStyle name="60% - Énfasis3" xfId="49"/>
    <cellStyle name="60% - Énfasis4" xfId="50"/>
    <cellStyle name="60% - Énfasis5" xfId="51"/>
    <cellStyle name="60% - Énfasis6" xfId="52"/>
    <cellStyle name="ANCLAS,REZONES Y SUS PARTES,DE FUNDICION,DE HIERRO O DE ACERO" xfId="24"/>
    <cellStyle name="ANCLAS,REZONES Y SUS PARTES,DE FUNDICION,DE HIERRO O DE ACERO 2" xfId="25"/>
    <cellStyle name="ANCLAS,REZONES Y SUS PARTES,DE FUNDICION,DE HIERRO O DE ACERO 2 2" xfId="53"/>
    <cellStyle name="ANCLAS,REZONES Y SUS PARTES,DE FUNDICION,DE HIERRO O DE ACERO 3" xfId="104"/>
    <cellStyle name="bolet" xfId="54"/>
    <cellStyle name="Buena" xfId="55"/>
    <cellStyle name="Cálculo" xfId="56"/>
    <cellStyle name="Celda de comprobación" xfId="57"/>
    <cellStyle name="Celda vinculada" xfId="58"/>
    <cellStyle name="Comma [0] 2" xfId="99"/>
    <cellStyle name="Comma 2" xfId="59"/>
    <cellStyle name="Comma0" xfId="60"/>
    <cellStyle name="Currency 2" xfId="61"/>
    <cellStyle name="Currency0" xfId="62"/>
    <cellStyle name="Date" xfId="63"/>
    <cellStyle name="Diseño" xfId="64"/>
    <cellStyle name="Encabezado 4" xfId="65"/>
    <cellStyle name="Énfasis1" xfId="66"/>
    <cellStyle name="Énfasis2" xfId="67"/>
    <cellStyle name="Énfasis3" xfId="68"/>
    <cellStyle name="Énfasis4" xfId="69"/>
    <cellStyle name="Énfasis5" xfId="70"/>
    <cellStyle name="Énfasis6" xfId="71"/>
    <cellStyle name="Entrada" xfId="72"/>
    <cellStyle name="Fixed" xfId="73"/>
    <cellStyle name="Incorrecto" xfId="74"/>
    <cellStyle name="MES" xfId="75"/>
    <cellStyle name="Millares_Petroleo" xfId="76"/>
    <cellStyle name="Normal" xfId="0" builtinId="0"/>
    <cellStyle name="Normal 2" xfId="28"/>
    <cellStyle name="Normal 2 2" xfId="92"/>
    <cellStyle name="Normal 3" xfId="29"/>
    <cellStyle name="Normal 4" xfId="93"/>
    <cellStyle name="Normal__CN-Arg" xfId="97"/>
    <cellStyle name="Normal_ARG96-01" xfId="27"/>
    <cellStyle name="Normal_ARG96-03" xfId="77"/>
    <cellStyle name="Normal_ARG96-04" xfId="30"/>
    <cellStyle name="Normal_ARG96-07" xfId="1"/>
    <cellStyle name="Normal_ARG96-08" xfId="2"/>
    <cellStyle name="Normal_ARG96-09" xfId="3"/>
    <cellStyle name="Normal_ARG96-10" xfId="4"/>
    <cellStyle name="Normal_ARG96-11" xfId="5"/>
    <cellStyle name="Normal_ARG96-12" xfId="94"/>
    <cellStyle name="Normal_ARG96-14" xfId="78"/>
    <cellStyle name="Normal_ARG96-15" xfId="6"/>
    <cellStyle name="Normal_ARG96-16" xfId="26"/>
    <cellStyle name="Normal_ARG97-03" xfId="79"/>
    <cellStyle name="Normal_ARG97-09" xfId="96"/>
    <cellStyle name="Normal_ARG976-04" xfId="100"/>
    <cellStyle name="Normal_ArgDestiX" xfId="95"/>
    <cellStyle name="Normal_BOL96-16" xfId="32"/>
    <cellStyle name="Normal_BOL96-17" xfId="31"/>
    <cellStyle name="Normal_C24" xfId="7"/>
    <cellStyle name="Normal_CHL96-01" xfId="8"/>
    <cellStyle name="Normal_Costa Rica" xfId="103"/>
    <cellStyle name="Normal_Costarica" xfId="9"/>
    <cellStyle name="Normal_CRI96-06" xfId="10"/>
    <cellStyle name="Normal_CRI96-07" xfId="11"/>
    <cellStyle name="Normal_CRI96-09" xfId="12"/>
    <cellStyle name="Normal_CRI96-10" xfId="13"/>
    <cellStyle name="Normal_CRI96-11" xfId="14"/>
    <cellStyle name="Normal_CRI96-12" xfId="15"/>
    <cellStyle name="Normal_CriAgrop" xfId="16"/>
    <cellStyle name="Normal_CriImpD" xfId="17"/>
    <cellStyle name="Normal_CriManuf" xfId="18"/>
    <cellStyle name="Normal_CriMonet" xfId="19"/>
    <cellStyle name="Normal_EcuIET" xfId="91"/>
    <cellStyle name="Normal_GTM96-12" xfId="101"/>
    <cellStyle name="Normal_GTM96-13" xfId="20"/>
    <cellStyle name="Normal_MEX96-06" xfId="21"/>
    <cellStyle name="Normal_MEX96-14" xfId="102"/>
    <cellStyle name="Normal_MEX96-15" xfId="22"/>
    <cellStyle name="Normal_PER96-02" xfId="80"/>
    <cellStyle name="Normal_URY_1-2" xfId="98"/>
    <cellStyle name="Normal_URY96-14" xfId="23"/>
    <cellStyle name="Notas" xfId="81"/>
    <cellStyle name="Salida" xfId="82"/>
    <cellStyle name="Style 1" xfId="83"/>
    <cellStyle name="Texto de advertencia" xfId="84"/>
    <cellStyle name="Texto explicativo" xfId="85"/>
    <cellStyle name="Título" xfId="86"/>
    <cellStyle name="Título 1" xfId="87"/>
    <cellStyle name="Título 2" xfId="88"/>
    <cellStyle name="Título 3" xfId="89"/>
    <cellStyle name="Título_Petroleo" xfId="9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4B4B4"/>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B2FCC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TUBRE\AIOCT9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dimension ref="A1:C31"/>
  <sheetViews>
    <sheetView workbookViewId="0">
      <selection activeCell="B25" sqref="B25"/>
    </sheetView>
  </sheetViews>
  <sheetFormatPr defaultColWidth="9.28515625" defaultRowHeight="10.199999999999999"/>
  <cols>
    <col min="1" max="1" width="13.28515625" style="229" bestFit="1" customWidth="1"/>
    <col min="2" max="2" width="66.140625" style="229" customWidth="1"/>
    <col min="3" max="3" width="67" style="229" bestFit="1" customWidth="1"/>
    <col min="4" max="16384" width="9.28515625" style="229"/>
  </cols>
  <sheetData>
    <row r="1" spans="1:3" s="225" customFormat="1" ht="20.399999999999999" customHeight="1">
      <c r="B1" s="226" t="s">
        <v>62</v>
      </c>
      <c r="C1" s="226"/>
    </row>
    <row r="2" spans="1:3">
      <c r="A2" s="227">
        <f ca="1">NOW()</f>
        <v>41550.537114467596</v>
      </c>
      <c r="B2" s="228" t="s">
        <v>231</v>
      </c>
      <c r="C2" s="228" t="s">
        <v>232</v>
      </c>
    </row>
    <row r="3" spans="1:3">
      <c r="A3" s="230"/>
      <c r="B3" s="231"/>
      <c r="C3" s="231"/>
    </row>
    <row r="4" spans="1:3">
      <c r="A4" s="232"/>
      <c r="B4" s="233"/>
      <c r="C4" s="234"/>
    </row>
    <row r="5" spans="1:3" ht="15.9" customHeight="1">
      <c r="A5" s="235">
        <v>1</v>
      </c>
      <c r="B5" s="236" t="s">
        <v>233</v>
      </c>
      <c r="C5" s="236" t="s">
        <v>234</v>
      </c>
    </row>
    <row r="6" spans="1:3" ht="15.9" customHeight="1">
      <c r="A6" s="235">
        <v>2</v>
      </c>
      <c r="B6" s="236" t="s">
        <v>235</v>
      </c>
      <c r="C6" s="236" t="s">
        <v>236</v>
      </c>
    </row>
    <row r="7" spans="1:3" ht="15.9" customHeight="1">
      <c r="A7" s="235">
        <v>3</v>
      </c>
      <c r="B7" s="236" t="s">
        <v>237</v>
      </c>
      <c r="C7" s="236" t="s">
        <v>237</v>
      </c>
    </row>
    <row r="8" spans="1:3" ht="15.9" customHeight="1">
      <c r="A8" s="235">
        <v>4</v>
      </c>
      <c r="B8" s="236" t="s">
        <v>238</v>
      </c>
      <c r="C8" s="237" t="s">
        <v>239</v>
      </c>
    </row>
    <row r="9" spans="1:3" ht="15.9" customHeight="1">
      <c r="A9" s="235">
        <v>5</v>
      </c>
      <c r="B9" s="236" t="s">
        <v>61</v>
      </c>
      <c r="C9" s="237" t="s">
        <v>35</v>
      </c>
    </row>
    <row r="10" spans="1:3" ht="15.9" customHeight="1">
      <c r="A10" s="235">
        <v>6</v>
      </c>
      <c r="B10" s="236" t="s">
        <v>240</v>
      </c>
      <c r="C10" s="236" t="s">
        <v>241</v>
      </c>
    </row>
    <row r="11" spans="1:3" ht="15.9" customHeight="1">
      <c r="A11" s="235">
        <v>7</v>
      </c>
      <c r="B11" s="236" t="s">
        <v>242</v>
      </c>
      <c r="C11" s="236" t="s">
        <v>243</v>
      </c>
    </row>
    <row r="12" spans="1:3" ht="15.9" customHeight="1">
      <c r="A12" s="235">
        <v>8</v>
      </c>
      <c r="B12" s="236" t="s">
        <v>244</v>
      </c>
      <c r="C12" s="237" t="s">
        <v>245</v>
      </c>
    </row>
    <row r="13" spans="1:3" ht="15.9" customHeight="1">
      <c r="A13" s="235">
        <v>9</v>
      </c>
      <c r="B13" s="236" t="s">
        <v>82</v>
      </c>
      <c r="C13" s="236" t="s">
        <v>246</v>
      </c>
    </row>
    <row r="14" spans="1:3" ht="15.9" customHeight="1">
      <c r="A14" s="235">
        <v>10</v>
      </c>
      <c r="B14" s="236" t="s">
        <v>571</v>
      </c>
      <c r="C14" s="236" t="s">
        <v>570</v>
      </c>
    </row>
    <row r="15" spans="1:3" ht="15.9" customHeight="1">
      <c r="A15" s="235">
        <v>11</v>
      </c>
      <c r="B15" s="236" t="s">
        <v>247</v>
      </c>
      <c r="C15" s="236" t="s">
        <v>248</v>
      </c>
    </row>
    <row r="16" spans="1:3" ht="15.9" customHeight="1">
      <c r="A16" s="235">
        <v>12</v>
      </c>
      <c r="B16" s="236" t="s">
        <v>249</v>
      </c>
      <c r="C16" s="236" t="s">
        <v>250</v>
      </c>
    </row>
    <row r="17" spans="1:3" ht="15.9" customHeight="1">
      <c r="A17" s="235">
        <v>13</v>
      </c>
      <c r="B17" s="236" t="s">
        <v>251</v>
      </c>
      <c r="C17" s="236" t="s">
        <v>252</v>
      </c>
    </row>
    <row r="18" spans="1:3" ht="15.9" customHeight="1">
      <c r="A18" s="235">
        <v>14</v>
      </c>
      <c r="B18" s="236" t="s">
        <v>253</v>
      </c>
      <c r="C18" s="236" t="s">
        <v>254</v>
      </c>
    </row>
    <row r="19" spans="1:3" ht="15.9" customHeight="1">
      <c r="A19" s="235">
        <v>15</v>
      </c>
      <c r="B19" s="236" t="s">
        <v>762</v>
      </c>
      <c r="C19" s="236" t="s">
        <v>761</v>
      </c>
    </row>
    <row r="20" spans="1:3" ht="16.05" customHeight="1">
      <c r="A20" s="235" t="s">
        <v>255</v>
      </c>
      <c r="B20" s="236" t="s">
        <v>550</v>
      </c>
      <c r="C20" s="236" t="s">
        <v>549</v>
      </c>
    </row>
    <row r="21" spans="1:3" ht="16.05" customHeight="1">
      <c r="A21" s="235" t="s">
        <v>760</v>
      </c>
      <c r="B21" s="236" t="s">
        <v>468</v>
      </c>
      <c r="C21" s="236" t="s">
        <v>467</v>
      </c>
    </row>
    <row r="22" spans="1:3" s="241" customFormat="1">
      <c r="A22" s="238"/>
      <c r="B22" s="239"/>
      <c r="C22" s="240"/>
    </row>
    <row r="23" spans="1:3" s="241" customFormat="1" ht="15">
      <c r="A23" s="238"/>
      <c r="B23" s="242"/>
      <c r="C23" s="243"/>
    </row>
    <row r="24" spans="1:3" s="241" customFormat="1" ht="15">
      <c r="A24" s="238"/>
      <c r="B24" s="242"/>
      <c r="C24" s="243"/>
    </row>
    <row r="25" spans="1:3" s="241" customFormat="1" ht="15">
      <c r="A25" s="238"/>
      <c r="B25" s="242"/>
      <c r="C25" s="243"/>
    </row>
    <row r="26" spans="1:3" s="241" customFormat="1" ht="15">
      <c r="A26" s="238"/>
      <c r="B26" s="242"/>
      <c r="C26" s="243"/>
    </row>
    <row r="27" spans="1:3" s="241" customFormat="1" ht="15">
      <c r="A27" s="238"/>
      <c r="B27" s="242"/>
      <c r="C27" s="243"/>
    </row>
    <row r="28" spans="1:3" s="241" customFormat="1" ht="15">
      <c r="A28" s="238"/>
      <c r="B28" s="242"/>
      <c r="C28" s="243"/>
    </row>
    <row r="29" spans="1:3" s="241" customFormat="1" ht="15">
      <c r="A29" s="238"/>
      <c r="B29" s="242"/>
      <c r="C29" s="243"/>
    </row>
    <row r="30" spans="1:3" s="241" customFormat="1" ht="15">
      <c r="A30" s="238"/>
      <c r="B30" s="242"/>
      <c r="C30" s="243"/>
    </row>
    <row r="31" spans="1:3" s="241" customFormat="1"/>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M121"/>
  <sheetViews>
    <sheetView showGridLines="0" topLeftCell="B1" zoomScale="110" zoomScaleNormal="110" workbookViewId="0">
      <selection activeCell="A2" sqref="A2:M2"/>
    </sheetView>
  </sheetViews>
  <sheetFormatPr defaultColWidth="11.7109375" defaultRowHeight="10.199999999999999"/>
  <cols>
    <col min="1" max="1" width="49.5703125" style="245" customWidth="1"/>
    <col min="2" max="2" width="2.140625" style="247" customWidth="1"/>
    <col min="3" max="3" width="6.5703125" style="246" bestFit="1" customWidth="1"/>
    <col min="4" max="4" width="6.85546875" style="246" bestFit="1" customWidth="1"/>
    <col min="5" max="11" width="7.28515625" style="246" bestFit="1" customWidth="1"/>
    <col min="12" max="12" width="2.5703125" style="245" customWidth="1"/>
    <col min="13" max="13" width="49.28515625" style="245" bestFit="1" customWidth="1"/>
    <col min="14" max="16384" width="11.7109375" style="244"/>
  </cols>
  <sheetData>
    <row r="1" spans="1:13" s="264" customFormat="1" ht="12">
      <c r="A1" s="265">
        <v>1</v>
      </c>
      <c r="B1" s="265"/>
      <c r="C1" s="265"/>
      <c r="D1" s="265"/>
      <c r="E1" s="265"/>
      <c r="F1" s="265"/>
      <c r="G1" s="265"/>
      <c r="H1" s="265"/>
      <c r="I1" s="265"/>
      <c r="J1" s="265"/>
      <c r="K1" s="265"/>
      <c r="L1" s="265"/>
      <c r="M1" s="265"/>
    </row>
    <row r="2" spans="1:13" s="261" customFormat="1" ht="13.95" customHeight="1">
      <c r="A2" s="262" t="s">
        <v>572</v>
      </c>
      <c r="B2" s="262"/>
      <c r="C2" s="263"/>
      <c r="D2" s="263"/>
      <c r="E2" s="263"/>
      <c r="F2" s="263"/>
      <c r="G2" s="263"/>
      <c r="H2" s="263"/>
      <c r="I2" s="263"/>
      <c r="J2" s="263"/>
      <c r="K2" s="263"/>
      <c r="L2" s="262"/>
      <c r="M2" s="262" t="s">
        <v>572</v>
      </c>
    </row>
    <row r="3" spans="1:13" ht="13.95" customHeight="1">
      <c r="A3" s="262" t="s">
        <v>802</v>
      </c>
      <c r="M3" s="262" t="s">
        <v>803</v>
      </c>
    </row>
    <row r="4" spans="1:13">
      <c r="A4" s="258"/>
      <c r="B4" s="260"/>
      <c r="C4" s="259">
        <v>2004</v>
      </c>
      <c r="D4" s="259">
        <v>2005</v>
      </c>
      <c r="E4" s="259">
        <v>2006</v>
      </c>
      <c r="F4" s="259">
        <v>2007</v>
      </c>
      <c r="G4" s="259">
        <v>2008</v>
      </c>
      <c r="H4" s="259">
        <v>2009</v>
      </c>
      <c r="I4" s="259">
        <v>2010</v>
      </c>
      <c r="J4" s="259">
        <v>2011</v>
      </c>
      <c r="K4" s="259">
        <v>2012</v>
      </c>
      <c r="L4" s="258" t="s">
        <v>80</v>
      </c>
      <c r="M4" s="258"/>
    </row>
    <row r="5" spans="1:13" ht="8.25" customHeight="1">
      <c r="A5" s="255"/>
      <c r="B5" s="257"/>
      <c r="C5" s="256"/>
      <c r="D5" s="256"/>
      <c r="E5" s="256"/>
      <c r="F5" s="256"/>
      <c r="G5" s="256"/>
      <c r="H5" s="256"/>
      <c r="I5" s="256"/>
      <c r="J5" s="256"/>
      <c r="K5" s="256"/>
      <c r="L5" s="255"/>
      <c r="M5" s="255"/>
    </row>
    <row r="6" spans="1:13">
      <c r="B6" s="247" t="s">
        <v>430</v>
      </c>
    </row>
    <row r="7" spans="1:13">
      <c r="A7" s="245" t="s">
        <v>429</v>
      </c>
      <c r="C7" s="249">
        <v>4.2594569306650287</v>
      </c>
      <c r="D7" s="249">
        <v>5.8863762351689219</v>
      </c>
      <c r="E7" s="249">
        <v>8.7796367568010005</v>
      </c>
      <c r="F7" s="249">
        <v>7.9353424898781277</v>
      </c>
      <c r="G7" s="249">
        <v>2.7316243424686304</v>
      </c>
      <c r="H7" s="249">
        <v>-1.0157238586992912</v>
      </c>
      <c r="I7" s="249">
        <v>4.954321208421919</v>
      </c>
      <c r="J7" s="249">
        <v>4.4346019087742272</v>
      </c>
      <c r="K7" s="249">
        <v>5.1289977245600582</v>
      </c>
      <c r="L7" s="248"/>
      <c r="M7" s="245" t="s">
        <v>428</v>
      </c>
    </row>
    <row r="8" spans="1:13">
      <c r="A8" s="245" t="s">
        <v>427</v>
      </c>
      <c r="C8" s="249">
        <v>2.397205109829148</v>
      </c>
      <c r="D8" s="249">
        <v>4.0618138656565383</v>
      </c>
      <c r="E8" s="249">
        <v>6.9722101999779129</v>
      </c>
      <c r="F8" s="249">
        <v>6.2127453461762849</v>
      </c>
      <c r="G8" s="249">
        <v>1.1549342062187051</v>
      </c>
      <c r="H8" s="249">
        <v>-2.4784106121395366</v>
      </c>
      <c r="I8" s="249">
        <v>3.4592678003321886</v>
      </c>
      <c r="J8" s="249">
        <v>2.9973176135499546</v>
      </c>
      <c r="K8" s="249">
        <v>3.7322534373272598</v>
      </c>
      <c r="L8" s="248"/>
      <c r="M8" s="245" t="s">
        <v>426</v>
      </c>
    </row>
    <row r="9" spans="1:13">
      <c r="C9" s="249"/>
      <c r="D9" s="249"/>
      <c r="E9" s="249"/>
      <c r="F9" s="249"/>
      <c r="G9" s="249"/>
      <c r="H9" s="249"/>
      <c r="I9" s="249"/>
      <c r="J9" s="249"/>
      <c r="K9" s="249"/>
      <c r="L9" s="248"/>
    </row>
    <row r="10" spans="1:13">
      <c r="A10" s="245" t="s">
        <v>425</v>
      </c>
      <c r="C10" s="249"/>
      <c r="D10" s="249"/>
      <c r="E10" s="249"/>
      <c r="F10" s="249"/>
      <c r="G10" s="249"/>
      <c r="H10" s="249"/>
      <c r="I10" s="249"/>
      <c r="J10" s="249"/>
      <c r="K10" s="249"/>
      <c r="L10" s="248"/>
      <c r="M10" s="245" t="s">
        <v>424</v>
      </c>
    </row>
    <row r="11" spans="1:13">
      <c r="A11" s="245" t="s">
        <v>423</v>
      </c>
      <c r="C11" s="249">
        <v>0.72539698711304723</v>
      </c>
      <c r="D11" s="249">
        <v>4.2892497277927877</v>
      </c>
      <c r="E11" s="249">
        <v>12.6902936118928</v>
      </c>
      <c r="F11" s="249">
        <v>5.6065999596722094</v>
      </c>
      <c r="G11" s="249">
        <v>-3.2367721635752411</v>
      </c>
      <c r="H11" s="249">
        <v>-2.7533578794791014</v>
      </c>
      <c r="I11" s="249">
        <v>6.6634161204436992</v>
      </c>
      <c r="J11" s="249">
        <v>1.1494024218710264</v>
      </c>
      <c r="K11" s="249">
        <v>3.5480017712719691</v>
      </c>
      <c r="L11" s="248"/>
      <c r="M11" s="245" t="s">
        <v>422</v>
      </c>
    </row>
    <row r="12" spans="1:13">
      <c r="A12" s="245" t="s">
        <v>421</v>
      </c>
      <c r="C12" s="249">
        <v>7.6817651275116638</v>
      </c>
      <c r="D12" s="249">
        <v>7.6219883170611347</v>
      </c>
      <c r="E12" s="249">
        <v>25.668808187706805</v>
      </c>
      <c r="F12" s="249">
        <v>-1.4847975386318657</v>
      </c>
      <c r="G12" s="249">
        <v>-5.608433213489139</v>
      </c>
      <c r="H12" s="249">
        <v>-14.161956565439382</v>
      </c>
      <c r="I12" s="249">
        <v>-7.1406288832727043</v>
      </c>
      <c r="J12" s="249">
        <v>-3.1836577306794012</v>
      </c>
      <c r="K12" s="249">
        <v>5.3365537335969826</v>
      </c>
      <c r="L12" s="248"/>
      <c r="M12" s="245" t="s">
        <v>420</v>
      </c>
    </row>
    <row r="13" spans="1:13">
      <c r="A13" s="245" t="s">
        <v>419</v>
      </c>
      <c r="C13" s="249">
        <v>3.9539986132639759</v>
      </c>
      <c r="D13" s="249">
        <v>10.769313100068256</v>
      </c>
      <c r="E13" s="249">
        <v>10.84339348657981</v>
      </c>
      <c r="F13" s="249">
        <v>7.0209579235870789</v>
      </c>
      <c r="G13" s="249">
        <v>-3.6864095320805812</v>
      </c>
      <c r="H13" s="249">
        <v>-3.9097806375605337</v>
      </c>
      <c r="I13" s="249">
        <v>4.0153091377829631</v>
      </c>
      <c r="J13" s="249">
        <v>4.2307667017198458</v>
      </c>
      <c r="K13" s="249">
        <v>6.3463104449239305</v>
      </c>
      <c r="L13" s="248"/>
      <c r="M13" s="245" t="s">
        <v>418</v>
      </c>
    </row>
    <row r="14" spans="1:13">
      <c r="A14" s="245" t="s">
        <v>417</v>
      </c>
      <c r="C14" s="249">
        <v>4.0404240363331789</v>
      </c>
      <c r="D14" s="249">
        <v>5.8762767863260734</v>
      </c>
      <c r="E14" s="249">
        <v>6.0610394246190857</v>
      </c>
      <c r="F14" s="249">
        <v>2.3323570490706658</v>
      </c>
      <c r="G14" s="249">
        <v>-0.56497493688746347</v>
      </c>
      <c r="H14" s="249">
        <v>3.3016158086558445</v>
      </c>
      <c r="I14" s="249">
        <v>2.72707663920011</v>
      </c>
      <c r="J14" s="249">
        <v>2.8419591218328266</v>
      </c>
      <c r="K14" s="249">
        <v>3.770629334697051</v>
      </c>
      <c r="L14" s="248"/>
      <c r="M14" s="245" t="s">
        <v>416</v>
      </c>
    </row>
    <row r="15" spans="1:13">
      <c r="A15" s="245" t="s">
        <v>415</v>
      </c>
      <c r="C15" s="249">
        <v>6.2613413034917409</v>
      </c>
      <c r="D15" s="249">
        <v>-0.23785007612862064</v>
      </c>
      <c r="E15" s="249">
        <v>18.186178904911475</v>
      </c>
      <c r="F15" s="249">
        <v>21.25489983579989</v>
      </c>
      <c r="G15" s="249">
        <v>14.579483337928556</v>
      </c>
      <c r="H15" s="249">
        <v>-2.9877165736356792</v>
      </c>
      <c r="I15" s="249">
        <v>-4.0693479509738673</v>
      </c>
      <c r="J15" s="249">
        <v>-3.8071290656578771</v>
      </c>
      <c r="K15" s="249">
        <v>5.6635616731253613</v>
      </c>
      <c r="L15" s="248"/>
      <c r="M15" s="245" t="s">
        <v>414</v>
      </c>
    </row>
    <row r="16" spans="1:13">
      <c r="A16" s="245" t="s">
        <v>413</v>
      </c>
      <c r="C16" s="249"/>
      <c r="D16" s="249"/>
      <c r="E16" s="249"/>
      <c r="F16" s="249"/>
      <c r="G16" s="249"/>
      <c r="H16" s="249"/>
      <c r="I16" s="249"/>
      <c r="J16" s="249"/>
      <c r="K16" s="249"/>
      <c r="L16" s="248"/>
      <c r="M16" s="245" t="s">
        <v>412</v>
      </c>
    </row>
    <row r="17" spans="1:13">
      <c r="A17" s="245" t="s">
        <v>411</v>
      </c>
      <c r="C17" s="249">
        <v>3.9078144887912725</v>
      </c>
      <c r="D17" s="249">
        <v>4.003499899644436</v>
      </c>
      <c r="E17" s="249">
        <v>4.8405797762916425</v>
      </c>
      <c r="F17" s="249">
        <v>6.6342709760021545</v>
      </c>
      <c r="G17" s="249">
        <v>3.38519802009003</v>
      </c>
      <c r="H17" s="249">
        <v>-6.0108759224390518</v>
      </c>
      <c r="I17" s="249">
        <v>4.1745731523581631</v>
      </c>
      <c r="J17" s="249">
        <v>4.1679596564400567</v>
      </c>
      <c r="K17" s="249">
        <v>4.2267891135421509</v>
      </c>
      <c r="L17" s="248"/>
      <c r="M17" s="245" t="s">
        <v>410</v>
      </c>
    </row>
    <row r="18" spans="1:13">
      <c r="A18" s="245" t="s">
        <v>409</v>
      </c>
      <c r="C18" s="249">
        <v>12.03094176141648</v>
      </c>
      <c r="D18" s="249">
        <v>9.6251769096118664</v>
      </c>
      <c r="E18" s="249">
        <v>10.527055191297908</v>
      </c>
      <c r="F18" s="249">
        <v>9.828154024903446</v>
      </c>
      <c r="G18" s="249">
        <v>7.5558585644882381</v>
      </c>
      <c r="H18" s="249">
        <v>2.9773260219429609</v>
      </c>
      <c r="I18" s="249">
        <v>6.9144727155487251</v>
      </c>
      <c r="J18" s="249">
        <v>7.6819523904530618</v>
      </c>
      <c r="K18" s="249">
        <v>5.8635331184785811</v>
      </c>
      <c r="L18" s="248"/>
      <c r="M18" s="245" t="s">
        <v>408</v>
      </c>
    </row>
    <row r="19" spans="1:13">
      <c r="A19" s="245" t="s">
        <v>407</v>
      </c>
      <c r="C19" s="249"/>
      <c r="D19" s="249"/>
      <c r="E19" s="249"/>
      <c r="F19" s="249"/>
      <c r="G19" s="249"/>
      <c r="H19" s="249"/>
      <c r="I19" s="249"/>
      <c r="J19" s="249"/>
      <c r="K19" s="249"/>
      <c r="L19" s="248"/>
      <c r="M19" s="245" t="s">
        <v>406</v>
      </c>
    </row>
    <row r="20" spans="1:13">
      <c r="A20" s="245" t="s">
        <v>405</v>
      </c>
      <c r="C20" s="249">
        <v>6.6003585341178672</v>
      </c>
      <c r="D20" s="249">
        <v>5.4064789931319357</v>
      </c>
      <c r="E20" s="249">
        <v>11.121988394252602</v>
      </c>
      <c r="F20" s="249">
        <v>9.2965083785086158</v>
      </c>
      <c r="G20" s="249">
        <v>8.507696880558747</v>
      </c>
      <c r="H20" s="249">
        <v>5.5583658816623416</v>
      </c>
      <c r="I20" s="249">
        <v>6.4996512979440313</v>
      </c>
      <c r="J20" s="249">
        <v>7.001409726658081</v>
      </c>
      <c r="K20" s="249">
        <v>7.2096920866346226</v>
      </c>
      <c r="L20" s="248"/>
      <c r="M20" s="245" t="s">
        <v>404</v>
      </c>
    </row>
    <row r="21" spans="1:13">
      <c r="A21" s="245" t="s">
        <v>403</v>
      </c>
      <c r="C21" s="249">
        <v>1.4116892164182104</v>
      </c>
      <c r="D21" s="249">
        <v>3.3321687886192164</v>
      </c>
      <c r="E21" s="249">
        <v>2.3102546278459757</v>
      </c>
      <c r="F21" s="249">
        <v>3.3961771613907121</v>
      </c>
      <c r="G21" s="249">
        <v>4.4596822126736324</v>
      </c>
      <c r="H21" s="249">
        <v>5.1519685484268773</v>
      </c>
      <c r="I21" s="249">
        <v>4.2401822412816648</v>
      </c>
      <c r="J21" s="249">
        <v>2.4163850848204271</v>
      </c>
      <c r="K21" s="249">
        <v>2.2267456696568155</v>
      </c>
      <c r="L21" s="248"/>
      <c r="M21" s="245" t="s">
        <v>402</v>
      </c>
    </row>
    <row r="22" spans="1:13">
      <c r="C22" s="249"/>
      <c r="D22" s="249"/>
      <c r="E22" s="249"/>
      <c r="F22" s="249"/>
      <c r="G22" s="249"/>
      <c r="H22" s="249"/>
      <c r="I22" s="249"/>
      <c r="J22" s="249"/>
      <c r="K22" s="249"/>
      <c r="L22" s="248"/>
    </row>
    <row r="23" spans="1:13">
      <c r="A23" s="245" t="s">
        <v>401</v>
      </c>
      <c r="C23" s="249"/>
      <c r="D23" s="249"/>
      <c r="E23" s="249"/>
      <c r="F23" s="249"/>
      <c r="G23" s="249"/>
      <c r="H23" s="249"/>
      <c r="I23" s="249"/>
      <c r="J23" s="249"/>
      <c r="K23" s="249"/>
      <c r="L23" s="248"/>
      <c r="M23" s="245" t="s">
        <v>400</v>
      </c>
    </row>
    <row r="24" spans="1:13">
      <c r="A24" s="245" t="s">
        <v>399</v>
      </c>
      <c r="C24" s="249">
        <v>2.8642184282251071</v>
      </c>
      <c r="D24" s="249">
        <v>3.9070011245509351</v>
      </c>
      <c r="E24" s="249">
        <v>5.4088980693027366</v>
      </c>
      <c r="F24" s="249">
        <v>6.9177362450712376</v>
      </c>
      <c r="G24" s="249">
        <v>3.547864608521567</v>
      </c>
      <c r="H24" s="249">
        <v>2.2575590894088338</v>
      </c>
      <c r="I24" s="249">
        <v>4.5133543507990481</v>
      </c>
      <c r="J24" s="249">
        <v>3.9775228350186431</v>
      </c>
      <c r="K24" s="249">
        <v>4.1781295937173279</v>
      </c>
      <c r="L24" s="248"/>
      <c r="M24" s="245" t="s">
        <v>398</v>
      </c>
    </row>
    <row r="25" spans="1:13">
      <c r="A25" s="245" t="s">
        <v>397</v>
      </c>
      <c r="C25" s="249">
        <v>1.2961439815533771</v>
      </c>
      <c r="D25" s="249">
        <v>0.20589304802443031</v>
      </c>
      <c r="E25" s="249">
        <v>2.9002249084148168</v>
      </c>
      <c r="F25" s="249">
        <v>2.27233601142387</v>
      </c>
      <c r="G25" s="249">
        <v>4.3680828241794423</v>
      </c>
      <c r="H25" s="249">
        <v>6.7144563901261778</v>
      </c>
      <c r="I25" s="249">
        <v>4.670732623693663</v>
      </c>
      <c r="J25" s="249">
        <v>1.5321898471639006</v>
      </c>
      <c r="K25" s="249">
        <v>1.6908434067726352</v>
      </c>
      <c r="L25" s="248"/>
      <c r="M25" s="245" t="s">
        <v>396</v>
      </c>
    </row>
    <row r="26" spans="1:13">
      <c r="A26" s="245" t="s">
        <v>395</v>
      </c>
      <c r="C26" s="249">
        <v>3.0844333735163376</v>
      </c>
      <c r="D26" s="249">
        <v>4.4177550401895527</v>
      </c>
      <c r="E26" s="249">
        <v>5.7411311951301336</v>
      </c>
      <c r="F26" s="249">
        <v>7.516415704883217</v>
      </c>
      <c r="G26" s="249">
        <v>3.4473141561719878</v>
      </c>
      <c r="H26" s="249">
        <v>1.7063254256661331</v>
      </c>
      <c r="I26" s="249">
        <v>4.4929311798461491</v>
      </c>
      <c r="J26" s="249">
        <v>4.2953966515464348</v>
      </c>
      <c r="K26" s="249">
        <v>4.4928907418133379</v>
      </c>
      <c r="L26" s="248"/>
      <c r="M26" s="245" t="s">
        <v>394</v>
      </c>
    </row>
    <row r="27" spans="1:13">
      <c r="A27" s="245" t="s">
        <v>387</v>
      </c>
      <c r="C27" s="249">
        <v>10.94677025944546</v>
      </c>
      <c r="D27" s="249">
        <v>11.291085839474157</v>
      </c>
      <c r="E27" s="249">
        <v>13.930695744589695</v>
      </c>
      <c r="F27" s="249">
        <v>-1.2308717911626244</v>
      </c>
      <c r="G27" s="249">
        <v>20.202238499124281</v>
      </c>
      <c r="H27" s="249">
        <v>-34.714399276354271</v>
      </c>
      <c r="I27" s="249">
        <v>33.361800712886726</v>
      </c>
      <c r="J27" s="249">
        <v>12.996740302608533</v>
      </c>
      <c r="K27" s="249">
        <v>4.7600508823104182</v>
      </c>
      <c r="L27" s="248"/>
      <c r="M27" s="245" t="s">
        <v>386</v>
      </c>
    </row>
    <row r="28" spans="1:13">
      <c r="A28" s="245" t="s">
        <v>393</v>
      </c>
      <c r="C28" s="249">
        <v>8.150062032141081</v>
      </c>
      <c r="D28" s="249">
        <v>12.791568372550888</v>
      </c>
      <c r="E28" s="249">
        <v>10.278472962799023</v>
      </c>
      <c r="F28" s="249">
        <v>9.9053129035710832</v>
      </c>
      <c r="G28" s="249">
        <v>-2.0147725217416257</v>
      </c>
      <c r="H28" s="249">
        <v>-6.0211766234742665</v>
      </c>
      <c r="I28" s="249">
        <v>5.5410853361141266</v>
      </c>
      <c r="J28" s="249">
        <v>6.0717617646368405</v>
      </c>
      <c r="K28" s="249">
        <v>8.4936934347956452</v>
      </c>
      <c r="L28" s="248"/>
      <c r="M28" s="245" t="s">
        <v>392</v>
      </c>
    </row>
    <row r="29" spans="1:13">
      <c r="A29" s="245" t="s">
        <v>391</v>
      </c>
      <c r="C29" s="249">
        <v>9.0611390229668132</v>
      </c>
      <c r="D29" s="249">
        <v>12.434053155673208</v>
      </c>
      <c r="E29" s="249">
        <v>8.0920211958115615</v>
      </c>
      <c r="F29" s="249">
        <v>4.2749835299810801</v>
      </c>
      <c r="G29" s="249">
        <v>6.5375881338241237</v>
      </c>
      <c r="H29" s="249">
        <v>-18.878019929088865</v>
      </c>
      <c r="I29" s="249">
        <v>16.529391139274807</v>
      </c>
      <c r="J29" s="249">
        <v>9.4865149772730852</v>
      </c>
      <c r="K29" s="249">
        <v>7.038668974106943</v>
      </c>
      <c r="L29" s="248"/>
      <c r="M29" s="245" t="s">
        <v>390</v>
      </c>
    </row>
    <row r="30" spans="1:13">
      <c r="C30" s="249"/>
      <c r="D30" s="249"/>
      <c r="E30" s="249"/>
      <c r="F30" s="249"/>
      <c r="G30" s="249"/>
      <c r="H30" s="249"/>
      <c r="I30" s="249"/>
      <c r="J30" s="249"/>
      <c r="K30" s="249"/>
      <c r="L30" s="248"/>
    </row>
    <row r="31" spans="1:13">
      <c r="A31" s="245" t="s">
        <v>389</v>
      </c>
      <c r="B31" s="247" t="s">
        <v>313</v>
      </c>
      <c r="C31" s="249"/>
      <c r="D31" s="249"/>
      <c r="E31" s="249"/>
      <c r="F31" s="249"/>
      <c r="G31" s="249"/>
      <c r="H31" s="249"/>
      <c r="I31" s="249"/>
      <c r="J31" s="249"/>
      <c r="K31" s="249"/>
      <c r="L31" s="248"/>
      <c r="M31" s="245" t="s">
        <v>388</v>
      </c>
    </row>
    <row r="32" spans="1:13">
      <c r="A32" s="245" t="s">
        <v>387</v>
      </c>
      <c r="C32" s="249">
        <v>23.129829722537394</v>
      </c>
      <c r="D32" s="249">
        <v>24.346463945563045</v>
      </c>
      <c r="E32" s="249">
        <v>26.417205075804713</v>
      </c>
      <c r="F32" s="249">
        <v>24.664976291520695</v>
      </c>
      <c r="G32" s="249">
        <v>27.579096370021102</v>
      </c>
      <c r="H32" s="249">
        <v>16.290152716870988</v>
      </c>
      <c r="I32" s="249">
        <v>20.649528691661114</v>
      </c>
      <c r="J32" s="249">
        <v>21.601831157897529</v>
      </c>
      <c r="K32" s="249">
        <v>21.187765715495903</v>
      </c>
      <c r="L32" s="248"/>
      <c r="M32" s="245" t="s">
        <v>386</v>
      </c>
    </row>
    <row r="33" spans="1:13">
      <c r="A33" s="245" t="s">
        <v>385</v>
      </c>
      <c r="C33" s="249">
        <v>18.873556851815039</v>
      </c>
      <c r="D33" s="249">
        <v>19.433071048706864</v>
      </c>
      <c r="E33" s="249">
        <v>21.877639593234367</v>
      </c>
      <c r="F33" s="249">
        <v>18.410312711240476</v>
      </c>
      <c r="G33" s="249">
        <v>18.237698100013684</v>
      </c>
      <c r="H33" s="249">
        <v>14.329801409168807</v>
      </c>
      <c r="I33" s="249">
        <v>17.119921952889843</v>
      </c>
      <c r="J33" s="249">
        <v>16.232917185496273</v>
      </c>
      <c r="K33" s="249">
        <v>15.99735164437587</v>
      </c>
      <c r="L33" s="248"/>
      <c r="M33" s="245" t="s">
        <v>384</v>
      </c>
    </row>
    <row r="34" spans="1:13">
      <c r="A34" s="245" t="s">
        <v>383</v>
      </c>
      <c r="C34" s="249">
        <v>4.2562728707223547</v>
      </c>
      <c r="D34" s="249">
        <v>4.913392896856184</v>
      </c>
      <c r="E34" s="249">
        <v>4.5395654825703051</v>
      </c>
      <c r="F34" s="249">
        <v>6.2546635802802202</v>
      </c>
      <c r="G34" s="249">
        <v>9.3413982700074172</v>
      </c>
      <c r="H34" s="249">
        <v>1.9603513077021819</v>
      </c>
      <c r="I34" s="249">
        <v>3.5296067387712711</v>
      </c>
      <c r="J34" s="249">
        <v>5.3689139724012538</v>
      </c>
      <c r="K34" s="249">
        <v>5.1904140711200277</v>
      </c>
      <c r="L34" s="248"/>
      <c r="M34" s="245" t="s">
        <v>382</v>
      </c>
    </row>
    <row r="35" spans="1:13">
      <c r="C35" s="249"/>
      <c r="D35" s="249"/>
      <c r="E35" s="249"/>
      <c r="F35" s="249"/>
      <c r="G35" s="249"/>
      <c r="H35" s="249"/>
      <c r="I35" s="249"/>
      <c r="J35" s="249"/>
      <c r="K35" s="249"/>
      <c r="L35" s="248"/>
    </row>
    <row r="36" spans="1:13">
      <c r="A36" s="245" t="s">
        <v>381</v>
      </c>
      <c r="B36" s="247" t="s">
        <v>380</v>
      </c>
      <c r="C36" s="249"/>
      <c r="D36" s="249"/>
      <c r="E36" s="249"/>
      <c r="F36" s="249"/>
      <c r="G36" s="249"/>
      <c r="H36" s="249"/>
      <c r="I36" s="249"/>
      <c r="J36" s="249"/>
      <c r="K36" s="249"/>
      <c r="L36" s="248"/>
      <c r="M36" s="245" t="s">
        <v>379</v>
      </c>
    </row>
    <row r="37" spans="1:13">
      <c r="A37" s="245" t="s">
        <v>378</v>
      </c>
      <c r="C37" s="254">
        <v>-791.46839999999997</v>
      </c>
      <c r="D37" s="254">
        <v>-980.9547</v>
      </c>
      <c r="E37" s="254">
        <v>-1022.6032</v>
      </c>
      <c r="F37" s="254">
        <v>-1646.3538000000001</v>
      </c>
      <c r="G37" s="254">
        <v>-2787.2741000000001</v>
      </c>
      <c r="H37" s="254">
        <v>-576.00400000000002</v>
      </c>
      <c r="I37" s="254">
        <v>-1281.1883</v>
      </c>
      <c r="J37" s="254">
        <v>-2202.9238999999998</v>
      </c>
      <c r="K37" s="254">
        <v>-2341.2617</v>
      </c>
      <c r="L37" s="248"/>
      <c r="M37" s="245" t="s">
        <v>377</v>
      </c>
    </row>
    <row r="38" spans="1:13">
      <c r="A38" s="245" t="s">
        <v>376</v>
      </c>
      <c r="C38" s="254">
        <v>-1421.2865999999999</v>
      </c>
      <c r="D38" s="254">
        <v>-2158.8687</v>
      </c>
      <c r="E38" s="254">
        <v>-2727.1352000000002</v>
      </c>
      <c r="F38" s="254">
        <v>-2985.4502000000002</v>
      </c>
      <c r="G38" s="254">
        <v>-5013.3306000000002</v>
      </c>
      <c r="H38" s="254">
        <v>-2039.0600999999999</v>
      </c>
      <c r="I38" s="254">
        <v>-3439.6932999999999</v>
      </c>
      <c r="J38" s="254">
        <v>-5151.3708999999999</v>
      </c>
      <c r="K38" s="254">
        <v>-5309.3950999999997</v>
      </c>
      <c r="L38" s="248"/>
      <c r="M38" s="245" t="s">
        <v>375</v>
      </c>
    </row>
    <row r="39" spans="1:13">
      <c r="A39" s="245" t="s">
        <v>374</v>
      </c>
      <c r="C39" s="254">
        <v>6369.6938</v>
      </c>
      <c r="D39" s="254">
        <v>7099.4231</v>
      </c>
      <c r="E39" s="254">
        <v>8101.7335999999996</v>
      </c>
      <c r="F39" s="254">
        <v>9299.4773000000005</v>
      </c>
      <c r="G39" s="254">
        <v>9555.3675999999996</v>
      </c>
      <c r="H39" s="254">
        <v>8838.2253000000001</v>
      </c>
      <c r="I39" s="254">
        <v>9516.2513999999992</v>
      </c>
      <c r="J39" s="254">
        <v>10383.1104</v>
      </c>
      <c r="K39" s="254">
        <v>11442.2042</v>
      </c>
      <c r="L39" s="248"/>
      <c r="M39" s="245" t="s">
        <v>373</v>
      </c>
    </row>
    <row r="40" spans="1:13">
      <c r="A40" s="245" t="s">
        <v>372</v>
      </c>
      <c r="C40" s="254">
        <v>7790.9804999999997</v>
      </c>
      <c r="D40" s="254">
        <v>9258.2918000000009</v>
      </c>
      <c r="E40" s="254">
        <v>10828.8688</v>
      </c>
      <c r="F40" s="254">
        <v>12284.927600000001</v>
      </c>
      <c r="G40" s="254">
        <v>14568.6983</v>
      </c>
      <c r="H40" s="254">
        <v>10877.2855</v>
      </c>
      <c r="I40" s="254">
        <v>12955.944799999999</v>
      </c>
      <c r="J40" s="254">
        <v>15534.481400000001</v>
      </c>
      <c r="K40" s="254">
        <v>16751.599399999999</v>
      </c>
      <c r="L40" s="248"/>
      <c r="M40" s="245" t="s">
        <v>371</v>
      </c>
    </row>
    <row r="41" spans="1:13">
      <c r="A41" s="245" t="s">
        <v>370</v>
      </c>
      <c r="C41" s="254">
        <v>857.37180000000012</v>
      </c>
      <c r="D41" s="254">
        <v>1116.0076000000001</v>
      </c>
      <c r="E41" s="254">
        <v>1351.0646999999999</v>
      </c>
      <c r="F41" s="254">
        <v>1734.0674999999999</v>
      </c>
      <c r="G41" s="254">
        <v>2200.9213</v>
      </c>
      <c r="H41" s="254">
        <v>2188.1005000000005</v>
      </c>
      <c r="I41" s="254">
        <v>2537.2354999999998</v>
      </c>
      <c r="J41" s="254">
        <v>3192.6201000000001</v>
      </c>
      <c r="K41" s="254">
        <v>3525.0545000000002</v>
      </c>
      <c r="L41" s="248"/>
      <c r="M41" s="245" t="s">
        <v>369</v>
      </c>
    </row>
    <row r="42" spans="1:13">
      <c r="A42" s="245" t="s">
        <v>368</v>
      </c>
      <c r="C42" s="254">
        <v>-439.9819</v>
      </c>
      <c r="D42" s="254">
        <v>-208.52199999999999</v>
      </c>
      <c r="E42" s="254">
        <v>4.2756999999999996</v>
      </c>
      <c r="F42" s="254">
        <v>-864.72339999999997</v>
      </c>
      <c r="G42" s="254">
        <v>-417.09500000000003</v>
      </c>
      <c r="H42" s="254">
        <v>-1083.7382</v>
      </c>
      <c r="I42" s="254">
        <v>-745.15980000000002</v>
      </c>
      <c r="J42" s="254">
        <v>-567.096</v>
      </c>
      <c r="K42" s="254">
        <v>-885.65549999999996</v>
      </c>
      <c r="L42" s="248"/>
      <c r="M42" s="245" t="s">
        <v>367</v>
      </c>
    </row>
    <row r="43" spans="1:13">
      <c r="A43" s="245" t="s">
        <v>366</v>
      </c>
      <c r="C43" s="254">
        <v>212.4282</v>
      </c>
      <c r="D43" s="254">
        <v>270.42840000000001</v>
      </c>
      <c r="E43" s="254">
        <v>349.19150000000002</v>
      </c>
      <c r="F43" s="254">
        <v>469.75240000000002</v>
      </c>
      <c r="G43" s="254">
        <v>442.2303</v>
      </c>
      <c r="H43" s="254">
        <v>358.69380000000001</v>
      </c>
      <c r="I43" s="254">
        <v>366.42939999999999</v>
      </c>
      <c r="J43" s="254">
        <v>322.92290000000003</v>
      </c>
      <c r="K43" s="254">
        <v>328.73439999999999</v>
      </c>
      <c r="L43" s="248"/>
      <c r="M43" s="245" t="s">
        <v>365</v>
      </c>
    </row>
    <row r="44" spans="1:13">
      <c r="C44" s="254"/>
      <c r="D44" s="254"/>
      <c r="E44" s="254"/>
      <c r="F44" s="254"/>
      <c r="G44" s="254"/>
      <c r="H44" s="254"/>
      <c r="I44" s="254"/>
      <c r="J44" s="254"/>
      <c r="K44" s="254"/>
      <c r="L44" s="248"/>
    </row>
    <row r="45" spans="1:13">
      <c r="A45" s="245" t="s">
        <v>364</v>
      </c>
      <c r="C45" s="254">
        <v>871.76340000000005</v>
      </c>
      <c r="D45" s="254">
        <v>1374.4252000000001</v>
      </c>
      <c r="E45" s="254">
        <v>2053.4283</v>
      </c>
      <c r="F45" s="254">
        <v>2794.0549000000001</v>
      </c>
      <c r="G45" s="254">
        <v>2439.2730000000001</v>
      </c>
      <c r="H45" s="254">
        <v>836.46119999999996</v>
      </c>
      <c r="I45" s="254">
        <v>1842.2538000000002</v>
      </c>
      <c r="J45" s="254">
        <v>2335.2815000000001</v>
      </c>
      <c r="K45" s="254">
        <v>4450.8656000000001</v>
      </c>
      <c r="L45" s="248"/>
      <c r="M45" s="245" t="s">
        <v>363</v>
      </c>
    </row>
    <row r="46" spans="1:13">
      <c r="A46" s="245" t="s">
        <v>362</v>
      </c>
      <c r="C46" s="254">
        <v>733.25880000000006</v>
      </c>
      <c r="D46" s="254">
        <v>904.00420000000008</v>
      </c>
      <c r="E46" s="254">
        <v>1371.0038</v>
      </c>
      <c r="F46" s="254">
        <v>1633.6912</v>
      </c>
      <c r="G46" s="254">
        <v>2072.3251</v>
      </c>
      <c r="H46" s="254">
        <v>1339.0384000000001</v>
      </c>
      <c r="I46" s="254">
        <v>1440.855</v>
      </c>
      <c r="J46" s="254">
        <v>2097.7896999999998</v>
      </c>
      <c r="K46" s="254">
        <v>1839.1597999999999</v>
      </c>
      <c r="L46" s="248"/>
      <c r="M46" s="245" t="s">
        <v>361</v>
      </c>
    </row>
    <row r="47" spans="1:13">
      <c r="A47" s="245" t="s">
        <v>360</v>
      </c>
      <c r="C47" s="254">
        <v>138.50459999999998</v>
      </c>
      <c r="D47" s="254">
        <v>470.42100000000005</v>
      </c>
      <c r="E47" s="254">
        <v>682.42450000000008</v>
      </c>
      <c r="F47" s="254">
        <v>1160.3637000000001</v>
      </c>
      <c r="G47" s="254">
        <v>366.94790000000012</v>
      </c>
      <c r="H47" s="254">
        <v>-502.57720000000018</v>
      </c>
      <c r="I47" s="254">
        <v>401.39880000000016</v>
      </c>
      <c r="J47" s="254">
        <v>237.49180000000024</v>
      </c>
      <c r="K47" s="254">
        <v>2611.7058000000002</v>
      </c>
      <c r="L47" s="248"/>
      <c r="M47" s="245" t="s">
        <v>359</v>
      </c>
    </row>
    <row r="48" spans="1:13">
      <c r="C48" s="254"/>
      <c r="D48" s="254"/>
      <c r="E48" s="254"/>
      <c r="F48" s="254"/>
      <c r="G48" s="254"/>
      <c r="H48" s="254"/>
      <c r="I48" s="254"/>
      <c r="J48" s="254"/>
      <c r="K48" s="254"/>
      <c r="L48" s="248"/>
    </row>
    <row r="49" spans="1:13">
      <c r="A49" s="245" t="s">
        <v>358</v>
      </c>
      <c r="C49" s="254">
        <v>80.295000000000073</v>
      </c>
      <c r="D49" s="254">
        <v>393.47050000000013</v>
      </c>
      <c r="E49" s="254">
        <v>1030.8251</v>
      </c>
      <c r="F49" s="254">
        <v>1147.7011</v>
      </c>
      <c r="G49" s="254">
        <v>-348.00109999999995</v>
      </c>
      <c r="H49" s="254">
        <v>260.45719999999994</v>
      </c>
      <c r="I49" s="254">
        <v>561.06550000000016</v>
      </c>
      <c r="J49" s="254">
        <v>132.35760000000028</v>
      </c>
      <c r="K49" s="254">
        <v>2109.6039000000001</v>
      </c>
      <c r="L49" s="248"/>
      <c r="M49" s="245" t="s">
        <v>357</v>
      </c>
    </row>
    <row r="50" spans="1:13">
      <c r="A50" s="245" t="s">
        <v>356</v>
      </c>
      <c r="C50" s="254">
        <v>-80.295100000000005</v>
      </c>
      <c r="D50" s="254">
        <v>-393.47050000000002</v>
      </c>
      <c r="E50" s="254">
        <v>-1030.8251</v>
      </c>
      <c r="F50" s="254">
        <v>-1147.7011</v>
      </c>
      <c r="G50" s="254">
        <v>348.00110000000001</v>
      </c>
      <c r="H50" s="254">
        <v>-260.45729999999998</v>
      </c>
      <c r="I50" s="254">
        <v>-561.06550000000004</v>
      </c>
      <c r="J50" s="254">
        <v>-132.35749999999999</v>
      </c>
      <c r="K50" s="254">
        <v>-2109.6037999999999</v>
      </c>
      <c r="L50" s="248"/>
      <c r="M50" s="245" t="s">
        <v>355</v>
      </c>
    </row>
    <row r="51" spans="1:13">
      <c r="C51" s="249"/>
      <c r="D51" s="249"/>
      <c r="E51" s="249"/>
      <c r="F51" s="249"/>
      <c r="G51" s="249"/>
      <c r="H51" s="249"/>
      <c r="I51" s="249"/>
      <c r="J51" s="249"/>
      <c r="K51" s="249"/>
      <c r="L51" s="248"/>
    </row>
    <row r="52" spans="1:13">
      <c r="A52" s="245" t="s">
        <v>354</v>
      </c>
      <c r="C52" s="249"/>
      <c r="D52" s="249"/>
      <c r="E52" s="249"/>
      <c r="F52" s="249"/>
      <c r="G52" s="249"/>
      <c r="H52" s="249"/>
      <c r="I52" s="249"/>
      <c r="J52" s="249"/>
      <c r="K52" s="249"/>
      <c r="L52" s="248"/>
      <c r="M52" s="245" t="s">
        <v>353</v>
      </c>
    </row>
    <row r="53" spans="1:13">
      <c r="A53" s="245" t="s">
        <v>352</v>
      </c>
      <c r="C53" s="249">
        <v>99.377417556902103</v>
      </c>
      <c r="D53" s="249">
        <v>99.999999999999986</v>
      </c>
      <c r="E53" s="249">
        <v>99.593061733839178</v>
      </c>
      <c r="F53" s="249">
        <v>97.380021194886538</v>
      </c>
      <c r="G53" s="249">
        <v>93.884593229393147</v>
      </c>
      <c r="H53" s="249">
        <v>92.781566644886595</v>
      </c>
      <c r="I53" s="249">
        <v>82.410292693538537</v>
      </c>
      <c r="J53" s="249">
        <v>79.429651076583255</v>
      </c>
      <c r="K53" s="249">
        <v>76.528736306512414</v>
      </c>
      <c r="L53" s="248"/>
      <c r="M53" s="245" t="s">
        <v>351</v>
      </c>
    </row>
    <row r="54" spans="1:13">
      <c r="A54" s="245" t="s">
        <v>350</v>
      </c>
      <c r="C54" s="249"/>
      <c r="D54" s="249"/>
      <c r="E54" s="249"/>
      <c r="F54" s="249"/>
      <c r="G54" s="249"/>
      <c r="H54" s="249"/>
      <c r="I54" s="249"/>
      <c r="J54" s="249"/>
      <c r="K54" s="249"/>
      <c r="L54" s="248"/>
      <c r="M54" s="245" t="s">
        <v>349</v>
      </c>
    </row>
    <row r="55" spans="1:13">
      <c r="A55" s="245" t="s">
        <v>348</v>
      </c>
      <c r="C55" s="249">
        <v>104.000057040117</v>
      </c>
      <c r="D55" s="249">
        <v>100</v>
      </c>
      <c r="E55" s="249">
        <v>97.087308915563796</v>
      </c>
      <c r="F55" s="249">
        <v>96.135518290911307</v>
      </c>
      <c r="G55" s="249">
        <v>92.507823499101804</v>
      </c>
      <c r="H55" s="249">
        <v>95.557509848457002</v>
      </c>
      <c r="I55" s="249">
        <v>91.810147142630896</v>
      </c>
      <c r="J55" s="249">
        <v>88.378026710154401</v>
      </c>
      <c r="K55" s="249">
        <v>87.936182201842897</v>
      </c>
      <c r="L55" s="248"/>
      <c r="M55" s="245" t="s">
        <v>347</v>
      </c>
    </row>
    <row r="56" spans="1:13">
      <c r="A56" s="245" t="s">
        <v>346</v>
      </c>
      <c r="C56" s="254">
        <v>431.78149999999999</v>
      </c>
      <c r="D56" s="254">
        <v>1165.9032</v>
      </c>
      <c r="E56" s="254">
        <v>2057.7040000000002</v>
      </c>
      <c r="F56" s="254">
        <v>1929.3315</v>
      </c>
      <c r="G56" s="254">
        <v>2022.1780000000001</v>
      </c>
      <c r="H56" s="254">
        <v>-247.27699999999999</v>
      </c>
      <c r="I56" s="254">
        <v>1097.0940000000001</v>
      </c>
      <c r="J56" s="254">
        <v>1768.1855</v>
      </c>
      <c r="K56" s="254">
        <v>3565.2100999999998</v>
      </c>
      <c r="L56" s="248"/>
      <c r="M56" s="245" t="s">
        <v>345</v>
      </c>
    </row>
    <row r="57" spans="1:13">
      <c r="A57" s="245" t="s">
        <v>344</v>
      </c>
      <c r="C57" s="254">
        <v>5765.6373951400001</v>
      </c>
      <c r="D57" s="254">
        <v>6762.8855326000003</v>
      </c>
      <c r="E57" s="254">
        <v>7190.8514595099996</v>
      </c>
      <c r="F57" s="254">
        <v>8444.3390697100003</v>
      </c>
      <c r="G57" s="254">
        <v>9105.2541605400002</v>
      </c>
      <c r="H57" s="254">
        <v>8237.9854400900003</v>
      </c>
      <c r="I57" s="254">
        <v>9188.6197073300009</v>
      </c>
      <c r="J57" s="254">
        <v>10714.1698867</v>
      </c>
      <c r="K57" s="254">
        <v>14472.51817856</v>
      </c>
      <c r="L57" s="248"/>
      <c r="M57" s="245" t="s">
        <v>343</v>
      </c>
    </row>
    <row r="58" spans="1:13" ht="7.5" customHeight="1">
      <c r="C58" s="249"/>
      <c r="D58" s="249"/>
      <c r="E58" s="249"/>
      <c r="F58" s="249"/>
      <c r="G58" s="249"/>
      <c r="H58" s="249"/>
      <c r="I58" s="249"/>
      <c r="J58" s="249"/>
      <c r="K58" s="249"/>
      <c r="L58" s="248"/>
    </row>
    <row r="59" spans="1:13">
      <c r="A59" s="245" t="s">
        <v>342</v>
      </c>
      <c r="B59" s="247" t="s">
        <v>341</v>
      </c>
      <c r="C59" s="249"/>
      <c r="D59" s="249"/>
      <c r="E59" s="249"/>
      <c r="F59" s="249"/>
      <c r="G59" s="249"/>
      <c r="H59" s="249"/>
      <c r="I59" s="249"/>
      <c r="J59" s="249"/>
      <c r="K59" s="249"/>
      <c r="L59" s="248"/>
      <c r="M59" s="245" t="s">
        <v>340</v>
      </c>
    </row>
    <row r="60" spans="1:13">
      <c r="A60" s="245" t="s">
        <v>339</v>
      </c>
      <c r="C60" s="249">
        <v>54.4</v>
      </c>
      <c r="D60" s="249">
        <v>56.8</v>
      </c>
      <c r="E60" s="249">
        <v>56.6</v>
      </c>
      <c r="F60" s="249">
        <v>57</v>
      </c>
      <c r="G60" s="249">
        <v>56.7</v>
      </c>
      <c r="H60" s="249">
        <v>60.4</v>
      </c>
      <c r="I60" s="249">
        <v>59.1</v>
      </c>
      <c r="J60" s="249">
        <v>60.7</v>
      </c>
      <c r="K60" s="249">
        <v>60.1</v>
      </c>
      <c r="L60" s="248"/>
      <c r="M60" s="245" t="s">
        <v>338</v>
      </c>
    </row>
    <row r="61" spans="1:13">
      <c r="A61" s="245" t="s">
        <v>337</v>
      </c>
      <c r="C61" s="249">
        <v>6.7</v>
      </c>
      <c r="D61" s="249">
        <v>6.9</v>
      </c>
      <c r="E61" s="249">
        <v>6</v>
      </c>
      <c r="F61" s="249">
        <v>4.8</v>
      </c>
      <c r="G61" s="249">
        <v>4.8</v>
      </c>
      <c r="H61" s="249">
        <v>8.5</v>
      </c>
      <c r="I61" s="249">
        <v>7.1</v>
      </c>
      <c r="J61" s="249">
        <v>7.7</v>
      </c>
      <c r="K61" s="249">
        <v>7.8</v>
      </c>
      <c r="L61" s="248"/>
      <c r="M61" s="245" t="s">
        <v>336</v>
      </c>
    </row>
    <row r="62" spans="1:13">
      <c r="A62" s="245" t="s">
        <v>335</v>
      </c>
      <c r="C62" s="249">
        <v>14.4</v>
      </c>
      <c r="D62" s="249">
        <v>14.6</v>
      </c>
      <c r="E62" s="249">
        <v>13.5</v>
      </c>
      <c r="F62" s="249">
        <v>11.5</v>
      </c>
      <c r="G62" s="249">
        <v>10.5</v>
      </c>
      <c r="H62" s="249">
        <v>13.5</v>
      </c>
      <c r="I62" s="249">
        <v>11.2</v>
      </c>
      <c r="J62" s="249">
        <v>13.4</v>
      </c>
      <c r="K62" s="249">
        <v>13.8</v>
      </c>
      <c r="L62" s="248"/>
      <c r="M62" s="245" t="s">
        <v>334</v>
      </c>
    </row>
    <row r="63" spans="1:13" ht="8.25" customHeight="1">
      <c r="C63" s="249"/>
      <c r="D63" s="249"/>
      <c r="E63" s="249"/>
      <c r="F63" s="249"/>
      <c r="G63" s="249"/>
      <c r="H63" s="249"/>
      <c r="I63" s="249"/>
      <c r="J63" s="249"/>
      <c r="K63" s="249"/>
      <c r="L63" s="248"/>
    </row>
    <row r="64" spans="1:13">
      <c r="A64" s="245" t="s">
        <v>333</v>
      </c>
      <c r="B64" s="247" t="s">
        <v>332</v>
      </c>
      <c r="C64" s="249"/>
      <c r="D64" s="249"/>
      <c r="E64" s="249"/>
      <c r="F64" s="249"/>
      <c r="G64" s="249"/>
      <c r="H64" s="249"/>
      <c r="I64" s="249"/>
      <c r="J64" s="249"/>
      <c r="K64" s="249"/>
      <c r="L64" s="248"/>
      <c r="M64" s="245" t="s">
        <v>331</v>
      </c>
    </row>
    <row r="65" spans="1:13">
      <c r="A65" s="245" t="s">
        <v>330</v>
      </c>
      <c r="C65" s="249"/>
      <c r="D65" s="249"/>
      <c r="E65" s="249"/>
      <c r="F65" s="249"/>
      <c r="G65" s="249"/>
      <c r="H65" s="249"/>
      <c r="I65" s="249"/>
      <c r="J65" s="249"/>
      <c r="K65" s="249"/>
      <c r="L65" s="248"/>
      <c r="M65" s="245" t="s">
        <v>329</v>
      </c>
    </row>
    <row r="66" spans="1:13">
      <c r="A66" s="245" t="s">
        <v>326</v>
      </c>
      <c r="C66" s="249">
        <v>13.12895643455998</v>
      </c>
      <c r="D66" s="249">
        <v>14.074956028501173</v>
      </c>
      <c r="E66" s="249">
        <v>9.4286936590193058</v>
      </c>
      <c r="F66" s="249">
        <v>10.810994560994569</v>
      </c>
      <c r="G66" s="249">
        <v>13.90030764915724</v>
      </c>
      <c r="H66" s="249">
        <v>4.0477106579453803</v>
      </c>
      <c r="I66" s="249">
        <v>5.8279713038976277</v>
      </c>
      <c r="J66" s="249">
        <v>4.7326857222727003</v>
      </c>
      <c r="K66" s="249">
        <v>4.5495188907128004</v>
      </c>
      <c r="L66" s="248"/>
      <c r="M66" s="245" t="s">
        <v>325</v>
      </c>
    </row>
    <row r="67" spans="1:13">
      <c r="A67" s="245" t="s">
        <v>328</v>
      </c>
      <c r="C67" s="249"/>
      <c r="D67" s="249"/>
      <c r="E67" s="249"/>
      <c r="F67" s="249"/>
      <c r="G67" s="249"/>
      <c r="H67" s="249"/>
      <c r="I67" s="249"/>
      <c r="J67" s="249"/>
      <c r="K67" s="249"/>
      <c r="L67" s="248"/>
      <c r="M67" s="245" t="s">
        <v>327</v>
      </c>
    </row>
    <row r="68" spans="1:13">
      <c r="A68" s="245" t="s">
        <v>326</v>
      </c>
      <c r="C68" s="249">
        <v>17.745070813662878</v>
      </c>
      <c r="D68" s="249">
        <v>12.128537735849054</v>
      </c>
      <c r="E68" s="249">
        <v>13.735079139717099</v>
      </c>
      <c r="F68" s="249">
        <v>14.610014332609001</v>
      </c>
      <c r="G68" s="249">
        <v>23.453951349388834</v>
      </c>
      <c r="H68" s="249">
        <v>-1.1730876057902684</v>
      </c>
      <c r="I68" s="249">
        <v>4.5232112154476978</v>
      </c>
      <c r="J68" s="249">
        <v>7.3990889535619386</v>
      </c>
      <c r="K68" s="249">
        <v>3.463815498807099</v>
      </c>
      <c r="L68" s="248"/>
      <c r="M68" s="245" t="s">
        <v>325</v>
      </c>
    </row>
    <row r="69" spans="1:13">
      <c r="A69" s="245" t="s">
        <v>324</v>
      </c>
      <c r="C69" s="249"/>
      <c r="D69" s="249"/>
      <c r="E69" s="249"/>
      <c r="F69" s="249"/>
      <c r="G69" s="249"/>
      <c r="H69" s="249"/>
      <c r="I69" s="249"/>
      <c r="J69" s="249"/>
      <c r="K69" s="249"/>
      <c r="L69" s="248"/>
      <c r="M69" s="245" t="s">
        <v>323</v>
      </c>
    </row>
    <row r="70" spans="1:13">
      <c r="A70" s="245" t="s">
        <v>322</v>
      </c>
      <c r="C70" s="249">
        <v>10.032564181296145</v>
      </c>
      <c r="D70" s="249">
        <v>9.0953819787877634</v>
      </c>
      <c r="E70" s="249">
        <v>6.9572763526620784</v>
      </c>
      <c r="F70" s="249">
        <v>1.0161822302583445</v>
      </c>
      <c r="G70" s="249">
        <v>1.9153687513643325</v>
      </c>
      <c r="H70" s="249">
        <v>8.8688119050966527</v>
      </c>
      <c r="I70" s="249">
        <v>-8.3168989177756067</v>
      </c>
      <c r="J70" s="249">
        <v>-3.7673673317752177</v>
      </c>
      <c r="K70" s="249">
        <v>-0.52834093507523328</v>
      </c>
      <c r="L70" s="248"/>
      <c r="M70" s="245" t="s">
        <v>321</v>
      </c>
    </row>
    <row r="71" spans="1:13">
      <c r="A71" s="245" t="s">
        <v>320</v>
      </c>
      <c r="C71" s="249">
        <v>-2.5999999999999801</v>
      </c>
      <c r="D71" s="249">
        <v>-1.9100000000000228</v>
      </c>
      <c r="E71" s="249">
        <v>1.5535645154167943</v>
      </c>
      <c r="F71" s="249">
        <v>1.3671874999999778</v>
      </c>
      <c r="G71" s="249">
        <v>-2.0231213872832443</v>
      </c>
      <c r="H71" s="249">
        <v>7.6696165191740384</v>
      </c>
      <c r="I71" s="249">
        <v>2.1004566210045761</v>
      </c>
      <c r="J71" s="249">
        <v>5.7245080500894385</v>
      </c>
      <c r="K71" s="249">
        <v>1.3453318408045867</v>
      </c>
      <c r="L71" s="248"/>
      <c r="M71" s="245" t="s">
        <v>319</v>
      </c>
    </row>
    <row r="72" spans="1:13">
      <c r="A72" s="245" t="s">
        <v>318</v>
      </c>
      <c r="C72" s="249">
        <v>11.468831324928933</v>
      </c>
      <c r="D72" s="249">
        <v>12.083706669226828</v>
      </c>
      <c r="E72" s="249">
        <v>11.391119175627239</v>
      </c>
      <c r="F72" s="249">
        <v>7.1440016943584235</v>
      </c>
      <c r="G72" s="249">
        <v>5.3610254387290519</v>
      </c>
      <c r="H72" s="249">
        <v>8.5974432916508583</v>
      </c>
      <c r="I72" s="249">
        <v>6.1056418228735927</v>
      </c>
      <c r="J72" s="249">
        <v>5.2948701060922945</v>
      </c>
      <c r="K72" s="249">
        <v>6.4855575342140153</v>
      </c>
      <c r="L72" s="248"/>
      <c r="M72" s="245" t="s">
        <v>317</v>
      </c>
    </row>
    <row r="73" spans="1:13">
      <c r="A73" s="245" t="s">
        <v>316</v>
      </c>
      <c r="C73" s="249">
        <v>23.448982418736875</v>
      </c>
      <c r="D73" s="249">
        <v>23.966283858166921</v>
      </c>
      <c r="E73" s="249">
        <v>22.675029569892477</v>
      </c>
      <c r="F73" s="249">
        <v>17.296690579765237</v>
      </c>
      <c r="G73" s="249">
        <v>16.699013772307008</v>
      </c>
      <c r="H73" s="249">
        <v>21.580854254794289</v>
      </c>
      <c r="I73" s="249">
        <v>19.757884972540324</v>
      </c>
      <c r="J73" s="249">
        <v>18.080070468509987</v>
      </c>
      <c r="K73" s="249">
        <v>19.468873674453093</v>
      </c>
      <c r="L73" s="248"/>
      <c r="M73" s="245" t="s">
        <v>315</v>
      </c>
    </row>
    <row r="74" spans="1:13">
      <c r="C74" s="249"/>
      <c r="D74" s="249"/>
      <c r="E74" s="249"/>
      <c r="F74" s="249"/>
      <c r="G74" s="249"/>
      <c r="H74" s="249"/>
      <c r="I74" s="249"/>
      <c r="J74" s="249"/>
      <c r="K74" s="249"/>
      <c r="L74" s="248"/>
    </row>
    <row r="75" spans="1:13">
      <c r="A75" s="245" t="s">
        <v>314</v>
      </c>
      <c r="B75" s="247" t="s">
        <v>313</v>
      </c>
      <c r="C75" s="249"/>
      <c r="D75" s="249"/>
      <c r="E75" s="249"/>
      <c r="F75" s="249"/>
      <c r="G75" s="249"/>
      <c r="H75" s="249"/>
      <c r="I75" s="249"/>
      <c r="J75" s="249"/>
      <c r="K75" s="249"/>
      <c r="L75" s="248"/>
      <c r="M75" s="245" t="s">
        <v>312</v>
      </c>
    </row>
    <row r="76" spans="1:13">
      <c r="A76" s="245" t="s">
        <v>311</v>
      </c>
      <c r="C76" s="249">
        <v>13.60198790416618</v>
      </c>
      <c r="D76" s="249">
        <v>13.852477102956847</v>
      </c>
      <c r="E76" s="249">
        <v>14.22450036880482</v>
      </c>
      <c r="F76" s="249">
        <v>15.477566057901674</v>
      </c>
      <c r="G76" s="249">
        <v>15.858289379012891</v>
      </c>
      <c r="H76" s="249">
        <v>14.029690468969102</v>
      </c>
      <c r="I76" s="249">
        <v>14.303660952230675</v>
      </c>
      <c r="J76" s="249">
        <v>14.559044696219761</v>
      </c>
      <c r="K76" s="249">
        <v>14.423309227432144</v>
      </c>
      <c r="L76" s="248"/>
      <c r="M76" s="245" t="s">
        <v>310</v>
      </c>
    </row>
    <row r="77" spans="1:13">
      <c r="A77" s="245" t="s">
        <v>309</v>
      </c>
      <c r="C77" s="249">
        <v>13.335087108755145</v>
      </c>
      <c r="D77" s="249">
        <v>13.594617785515272</v>
      </c>
      <c r="E77" s="249">
        <v>13.987485935453925</v>
      </c>
      <c r="F77" s="249">
        <v>15.199495831944249</v>
      </c>
      <c r="G77" s="249">
        <v>15.618057716659026</v>
      </c>
      <c r="H77" s="249">
        <v>13.752931161065215</v>
      </c>
      <c r="I77" s="249">
        <v>13.317370514757329</v>
      </c>
      <c r="J77" s="249">
        <v>13.658547261181678</v>
      </c>
      <c r="K77" s="249">
        <v>13.583864824390741</v>
      </c>
      <c r="L77" s="248"/>
      <c r="M77" s="245" t="s">
        <v>308</v>
      </c>
    </row>
    <row r="78" spans="1:13">
      <c r="A78" s="245" t="s">
        <v>307</v>
      </c>
      <c r="C78" s="249">
        <v>16.330124861463204</v>
      </c>
      <c r="D78" s="249">
        <v>15.951292187463556</v>
      </c>
      <c r="E78" s="249">
        <v>15.275548061924546</v>
      </c>
      <c r="F78" s="249">
        <v>14.907137236996995</v>
      </c>
      <c r="G78" s="249">
        <v>15.669783891298483</v>
      </c>
      <c r="H78" s="249">
        <v>17.431583439558672</v>
      </c>
      <c r="I78" s="249">
        <v>19.512951334753868</v>
      </c>
      <c r="J78" s="249">
        <v>18.650479788514062</v>
      </c>
      <c r="K78" s="249">
        <v>18.845245489845993</v>
      </c>
      <c r="L78" s="248"/>
      <c r="M78" s="245" t="s">
        <v>306</v>
      </c>
    </row>
    <row r="79" spans="1:13">
      <c r="A79" s="245" t="s">
        <v>305</v>
      </c>
      <c r="C79" s="249">
        <v>15.223671301790736</v>
      </c>
      <c r="D79" s="249">
        <v>14.891269555526456</v>
      </c>
      <c r="E79" s="249">
        <v>14.347854422071418</v>
      </c>
      <c r="F79" s="249">
        <v>13.608186913489387</v>
      </c>
      <c r="G79" s="249">
        <v>13.500420001052715</v>
      </c>
      <c r="H79" s="249">
        <v>15.641701206662932</v>
      </c>
      <c r="I79" s="249">
        <v>17.162072890761735</v>
      </c>
      <c r="J79" s="249">
        <v>17.187029996850626</v>
      </c>
      <c r="K79" s="249">
        <v>17.384737115109715</v>
      </c>
      <c r="L79" s="248"/>
      <c r="M79" s="245" t="s">
        <v>304</v>
      </c>
    </row>
    <row r="80" spans="1:13">
      <c r="A80" s="245" t="s">
        <v>303</v>
      </c>
      <c r="C80" s="249">
        <v>4.0898686172658518</v>
      </c>
      <c r="D80" s="249">
        <v>4.1282959881984747</v>
      </c>
      <c r="E80" s="249">
        <v>3.7915337531785527</v>
      </c>
      <c r="F80" s="249">
        <v>3.0859675171466652</v>
      </c>
      <c r="G80" s="249">
        <v>2.1659087362593468</v>
      </c>
      <c r="H80" s="249">
        <v>2.1377984500776872</v>
      </c>
      <c r="I80" s="249">
        <v>2.1037726104927921</v>
      </c>
      <c r="J80" s="249">
        <v>2.1658905961980532</v>
      </c>
      <c r="K80" s="249">
        <v>2.079697946024833</v>
      </c>
      <c r="L80" s="248"/>
      <c r="M80" s="245" t="s">
        <v>302</v>
      </c>
    </row>
    <row r="81" spans="1:13">
      <c r="A81" s="245" t="s">
        <v>301</v>
      </c>
      <c r="C81" s="249">
        <v>1.1064535596724701</v>
      </c>
      <c r="D81" s="249">
        <v>1.0600226319370982</v>
      </c>
      <c r="E81" s="249">
        <v>0.92769363985312581</v>
      </c>
      <c r="F81" s="249">
        <v>1.2989503235076088</v>
      </c>
      <c r="G81" s="249">
        <v>2.1693638902457684</v>
      </c>
      <c r="H81" s="249">
        <v>1.7898822328957436</v>
      </c>
      <c r="I81" s="249">
        <v>2.3508784439921344</v>
      </c>
      <c r="J81" s="249">
        <v>1.4634497916634381</v>
      </c>
      <c r="K81" s="249">
        <v>1.4605083747362779</v>
      </c>
      <c r="L81" s="248"/>
      <c r="M81" s="245" t="s">
        <v>300</v>
      </c>
    </row>
    <row r="82" spans="1:13">
      <c r="A82" s="245" t="s">
        <v>299</v>
      </c>
      <c r="C82" s="249">
        <v>1.3617316599688261</v>
      </c>
      <c r="D82" s="249">
        <v>2.0294809036917645</v>
      </c>
      <c r="E82" s="249">
        <v>2.7404860600588279</v>
      </c>
      <c r="F82" s="249">
        <v>3.6563963380513447</v>
      </c>
      <c r="G82" s="249">
        <v>2.3544142239737544</v>
      </c>
      <c r="H82" s="249">
        <v>-1.2640945205118832</v>
      </c>
      <c r="I82" s="249">
        <v>-3.1055177720304012</v>
      </c>
      <c r="J82" s="249">
        <v>-1.9255444960962491</v>
      </c>
      <c r="K82" s="249">
        <v>-2.3422383163890159</v>
      </c>
      <c r="L82" s="248"/>
      <c r="M82" s="245" t="s">
        <v>298</v>
      </c>
    </row>
    <row r="83" spans="1:13">
      <c r="A83" s="245" t="s">
        <v>297</v>
      </c>
      <c r="C83" s="249">
        <v>-2.7281369572970258</v>
      </c>
      <c r="D83" s="249">
        <v>-2.0988150845067102</v>
      </c>
      <c r="E83" s="249">
        <v>-1.0510476931197232</v>
      </c>
      <c r="F83" s="249">
        <v>0.57042882090467872</v>
      </c>
      <c r="G83" s="249">
        <v>0.18850548771440662</v>
      </c>
      <c r="H83" s="249">
        <v>-3.401892970589572</v>
      </c>
      <c r="I83" s="249">
        <v>-5.2092903825231911</v>
      </c>
      <c r="J83" s="249">
        <v>-4.0914350922943017</v>
      </c>
      <c r="K83" s="249">
        <v>-4.4219362624138485</v>
      </c>
      <c r="L83" s="248"/>
      <c r="M83" s="245" t="s">
        <v>296</v>
      </c>
    </row>
    <row r="84" spans="1:13">
      <c r="C84" s="249"/>
      <c r="D84" s="249"/>
      <c r="E84" s="249"/>
      <c r="F84" s="249"/>
      <c r="G84" s="249"/>
      <c r="H84" s="249"/>
      <c r="I84" s="249"/>
      <c r="J84" s="249"/>
      <c r="K84" s="249"/>
      <c r="L84" s="248"/>
    </row>
    <row r="85" spans="1:13">
      <c r="A85" s="245" t="s">
        <v>295</v>
      </c>
      <c r="C85" s="249">
        <v>41.035127754760452</v>
      </c>
      <c r="D85" s="249">
        <v>37.469693033615272</v>
      </c>
      <c r="E85" s="249">
        <v>33.296765116318113</v>
      </c>
      <c r="F85" s="249">
        <v>27.587753468982278</v>
      </c>
      <c r="G85" s="249">
        <v>24.881384435143328</v>
      </c>
      <c r="H85" s="249">
        <v>27.352673756446716</v>
      </c>
      <c r="I85" s="249">
        <v>29.163695845729649</v>
      </c>
      <c r="J85" s="249">
        <v>30.810096974879013</v>
      </c>
      <c r="K85" s="249">
        <v>35.270761447286283</v>
      </c>
      <c r="L85" s="248"/>
      <c r="M85" s="245" t="s">
        <v>294</v>
      </c>
    </row>
    <row r="86" spans="1:13">
      <c r="A86" s="245" t="s">
        <v>293</v>
      </c>
      <c r="C86" s="249">
        <v>27.512255854282998</v>
      </c>
      <c r="D86" s="249">
        <v>25.143022331218585</v>
      </c>
      <c r="E86" s="249">
        <v>22.861522986447415</v>
      </c>
      <c r="F86" s="249">
        <v>19.242697574841657</v>
      </c>
      <c r="G86" s="249">
        <v>17.630365742881789</v>
      </c>
      <c r="H86" s="249">
        <v>21.557774303216206</v>
      </c>
      <c r="I86" s="249">
        <v>23.178969014063526</v>
      </c>
      <c r="J86" s="249">
        <v>25.859871106013983</v>
      </c>
      <c r="K86" s="249">
        <v>29.176135407072291</v>
      </c>
      <c r="L86" s="248"/>
      <c r="M86" s="245" t="s">
        <v>292</v>
      </c>
    </row>
    <row r="87" spans="1:13">
      <c r="A87" s="245" t="s">
        <v>291</v>
      </c>
      <c r="C87" s="249">
        <v>13.52287190047746</v>
      </c>
      <c r="D87" s="249">
        <v>12.32667070239669</v>
      </c>
      <c r="E87" s="249">
        <v>10.435242129870698</v>
      </c>
      <c r="F87" s="249">
        <v>8.3450558941406268</v>
      </c>
      <c r="G87" s="249">
        <v>7.2510186922615363</v>
      </c>
      <c r="H87" s="249">
        <v>5.79489945323051</v>
      </c>
      <c r="I87" s="249">
        <v>5.9847268316661273</v>
      </c>
      <c r="J87" s="249">
        <v>4.950225868865032</v>
      </c>
      <c r="K87" s="249">
        <v>6.0946260402139893</v>
      </c>
      <c r="L87" s="248"/>
      <c r="M87" s="245" t="s">
        <v>290</v>
      </c>
    </row>
    <row r="88" spans="1:13" ht="9.75" customHeight="1">
      <c r="C88" s="249"/>
      <c r="D88" s="249"/>
      <c r="E88" s="249"/>
      <c r="F88" s="249"/>
      <c r="G88" s="249"/>
      <c r="H88" s="249"/>
      <c r="I88" s="249"/>
      <c r="J88" s="249"/>
      <c r="K88" s="249"/>
      <c r="L88" s="248"/>
    </row>
    <row r="89" spans="1:13">
      <c r="A89" s="245" t="s">
        <v>289</v>
      </c>
      <c r="B89" s="247" t="s">
        <v>288</v>
      </c>
      <c r="C89" s="249"/>
      <c r="D89" s="249"/>
      <c r="E89" s="249"/>
      <c r="F89" s="249"/>
      <c r="G89" s="249"/>
      <c r="H89" s="249"/>
      <c r="I89" s="249"/>
      <c r="J89" s="249"/>
      <c r="K89" s="249"/>
      <c r="L89" s="248"/>
      <c r="M89" s="245" t="s">
        <v>287</v>
      </c>
    </row>
    <row r="90" spans="1:13">
      <c r="A90" s="245" t="s">
        <v>286</v>
      </c>
      <c r="C90" s="249">
        <v>44.650758557631548</v>
      </c>
      <c r="D90" s="249">
        <v>43.302887893599511</v>
      </c>
      <c r="E90" s="249">
        <v>42.88008672496165</v>
      </c>
      <c r="F90" s="249">
        <v>44.547657413859781</v>
      </c>
      <c r="G90" s="249">
        <v>47.786683187449931</v>
      </c>
      <c r="H90" s="249">
        <v>48.475765978783635</v>
      </c>
      <c r="I90" s="249">
        <v>45.327917595600248</v>
      </c>
      <c r="J90" s="249">
        <v>48.005310641587059</v>
      </c>
      <c r="K90" s="249">
        <v>46.904090811931795</v>
      </c>
      <c r="L90" s="248"/>
      <c r="M90" s="245" t="s">
        <v>285</v>
      </c>
    </row>
    <row r="91" spans="1:13">
      <c r="A91" s="245" t="s">
        <v>284</v>
      </c>
      <c r="C91" s="249">
        <v>9.6850690524547627</v>
      </c>
      <c r="D91" s="249">
        <v>7.3636652598824686</v>
      </c>
      <c r="E91" s="249">
        <v>5.0688061674556826</v>
      </c>
      <c r="F91" s="249">
        <v>2.6848317310504211</v>
      </c>
      <c r="G91" s="249">
        <v>2.5566816674317301</v>
      </c>
      <c r="H91" s="249">
        <v>3.9137191157389348</v>
      </c>
      <c r="I91" s="249">
        <v>3.6825897542768935</v>
      </c>
      <c r="J91" s="249">
        <v>4.5440078067233571</v>
      </c>
      <c r="K91" s="249">
        <v>2.7567028939267586</v>
      </c>
      <c r="L91" s="248"/>
      <c r="M91" s="245" t="s">
        <v>283</v>
      </c>
    </row>
    <row r="92" spans="1:13">
      <c r="A92" s="245" t="s">
        <v>282</v>
      </c>
      <c r="C92" s="249">
        <v>32.018275812318265</v>
      </c>
      <c r="D92" s="249">
        <v>35.606514535020317</v>
      </c>
      <c r="E92" s="249">
        <v>37.851468693213633</v>
      </c>
      <c r="F92" s="249">
        <v>44.311671596059973</v>
      </c>
      <c r="G92" s="249">
        <v>50.473039203577606</v>
      </c>
      <c r="H92" s="249">
        <v>49.158919898740919</v>
      </c>
      <c r="I92" s="249">
        <v>45.291802097855509</v>
      </c>
      <c r="J92" s="249">
        <v>47.387049480779325</v>
      </c>
      <c r="K92" s="249">
        <v>49.199156370940642</v>
      </c>
      <c r="L92" s="248"/>
      <c r="M92" s="245" t="s">
        <v>281</v>
      </c>
    </row>
    <row r="93" spans="1:13">
      <c r="A93" s="245" t="s">
        <v>280</v>
      </c>
      <c r="C93" s="249">
        <v>2.9474136928585182</v>
      </c>
      <c r="D93" s="249">
        <v>0.3327080986967289</v>
      </c>
      <c r="E93" s="249">
        <v>-4.0188135707668826E-2</v>
      </c>
      <c r="F93" s="249">
        <v>-2.4488459132506057</v>
      </c>
      <c r="G93" s="249">
        <v>-5.2430376835594128</v>
      </c>
      <c r="H93" s="249">
        <v>-4.5968730356962109</v>
      </c>
      <c r="I93" s="249">
        <v>-3.6464742565321595</v>
      </c>
      <c r="J93" s="249">
        <v>-3.925746645915634</v>
      </c>
      <c r="K93" s="249">
        <v>-5.051768452935617</v>
      </c>
      <c r="L93" s="248"/>
      <c r="M93" s="245" t="s">
        <v>279</v>
      </c>
    </row>
    <row r="94" spans="1:13" ht="9.75" customHeight="1">
      <c r="C94" s="249"/>
      <c r="D94" s="249"/>
      <c r="E94" s="249"/>
      <c r="F94" s="249"/>
      <c r="G94" s="249"/>
      <c r="H94" s="249"/>
      <c r="I94" s="249"/>
      <c r="J94" s="249"/>
      <c r="K94" s="249"/>
      <c r="L94" s="248"/>
    </row>
    <row r="95" spans="1:13">
      <c r="A95" s="245" t="s">
        <v>278</v>
      </c>
      <c r="C95" s="249">
        <v>5.897555214757995</v>
      </c>
      <c r="D95" s="249">
        <v>6.3889112645743404</v>
      </c>
      <c r="E95" s="249">
        <v>6.7133429216673992</v>
      </c>
      <c r="F95" s="249">
        <v>7.5623332256039983</v>
      </c>
      <c r="G95" s="249">
        <v>7.3314614925267723</v>
      </c>
      <c r="H95" s="249">
        <v>7.1833786320158231</v>
      </c>
      <c r="I95" s="249">
        <v>7.0467770395345992</v>
      </c>
      <c r="J95" s="249">
        <v>7.2317991074965642</v>
      </c>
      <c r="K95" s="249">
        <v>7.733294745207532</v>
      </c>
      <c r="L95" s="248"/>
      <c r="M95" s="245" t="s">
        <v>277</v>
      </c>
    </row>
    <row r="96" spans="1:13">
      <c r="A96" s="245" t="s">
        <v>276</v>
      </c>
      <c r="C96" s="249">
        <v>48.739919210421988</v>
      </c>
      <c r="D96" s="249">
        <v>53.132851796175707</v>
      </c>
      <c r="E96" s="249">
        <v>54.021344343235668</v>
      </c>
      <c r="F96" s="249">
        <v>55.120536349685963</v>
      </c>
      <c r="G96" s="249">
        <v>56.043712467630904</v>
      </c>
      <c r="H96" s="249">
        <v>56.437567522415101</v>
      </c>
      <c r="I96" s="249">
        <v>50.204244093632354</v>
      </c>
      <c r="J96" s="249">
        <v>49.569755793904186</v>
      </c>
      <c r="K96" s="249">
        <v>50.246594738453368</v>
      </c>
      <c r="L96" s="248"/>
      <c r="M96" s="245" t="s">
        <v>275</v>
      </c>
    </row>
    <row r="97" spans="1:13">
      <c r="A97" s="245" t="s">
        <v>274</v>
      </c>
      <c r="C97" s="249">
        <v>26.572515656465306</v>
      </c>
      <c r="D97" s="249">
        <v>30.244441051370924</v>
      </c>
      <c r="E97" s="249">
        <v>32.52190446212763</v>
      </c>
      <c r="F97" s="249">
        <v>36.450143573396218</v>
      </c>
      <c r="G97" s="249">
        <v>34.484199558188479</v>
      </c>
      <c r="H97" s="249">
        <v>33.375863735469494</v>
      </c>
      <c r="I97" s="249">
        <v>32.242565910053663</v>
      </c>
      <c r="J97" s="249">
        <v>32.067539042548027</v>
      </c>
      <c r="K97" s="249">
        <v>34.040561415055251</v>
      </c>
      <c r="L97" s="248"/>
      <c r="M97" s="245" t="s">
        <v>274</v>
      </c>
    </row>
    <row r="98" spans="1:13">
      <c r="A98" s="245" t="s">
        <v>273</v>
      </c>
      <c r="C98" s="249">
        <v>22.167403553956685</v>
      </c>
      <c r="D98" s="249">
        <v>22.88841074480478</v>
      </c>
      <c r="E98" s="249">
        <v>21.499439881108042</v>
      </c>
      <c r="F98" s="249">
        <v>18.670392776289741</v>
      </c>
      <c r="G98" s="249">
        <v>21.559512909442432</v>
      </c>
      <c r="H98" s="249">
        <v>23.061703786945611</v>
      </c>
      <c r="I98" s="249">
        <v>17.961678183578691</v>
      </c>
      <c r="J98" s="249">
        <v>17.502216751356162</v>
      </c>
      <c r="K98" s="249">
        <v>16.206033323398106</v>
      </c>
      <c r="L98" s="248"/>
      <c r="M98" s="245" t="s">
        <v>272</v>
      </c>
    </row>
    <row r="99" spans="1:13" ht="6" customHeight="1">
      <c r="A99" s="250"/>
      <c r="B99" s="253"/>
      <c r="C99" s="252"/>
      <c r="D99" s="252"/>
      <c r="E99" s="252"/>
      <c r="F99" s="252"/>
      <c r="G99" s="252"/>
      <c r="H99" s="252"/>
      <c r="I99" s="252"/>
      <c r="J99" s="252"/>
      <c r="K99" s="252"/>
      <c r="L99" s="251"/>
      <c r="M99" s="250"/>
    </row>
    <row r="100" spans="1:13" ht="6" customHeight="1">
      <c r="C100" s="249"/>
      <c r="D100" s="249"/>
      <c r="E100" s="249"/>
      <c r="F100" s="249"/>
      <c r="G100" s="249"/>
      <c r="H100" s="249"/>
      <c r="I100" s="249"/>
      <c r="J100" s="249"/>
      <c r="K100" s="249"/>
      <c r="L100" s="248"/>
    </row>
    <row r="101" spans="1:13">
      <c r="A101" s="245" t="s">
        <v>271</v>
      </c>
      <c r="C101" s="249"/>
      <c r="D101" s="249"/>
      <c r="E101" s="249"/>
      <c r="F101" s="249"/>
      <c r="G101" s="249"/>
      <c r="H101" s="249"/>
      <c r="I101" s="249"/>
      <c r="J101" s="249"/>
      <c r="K101" s="249"/>
      <c r="L101" s="248"/>
      <c r="M101" s="244"/>
    </row>
    <row r="102" spans="1:13">
      <c r="A102" s="245" t="s">
        <v>50</v>
      </c>
      <c r="C102" s="249"/>
      <c r="D102" s="249"/>
      <c r="E102" s="249"/>
      <c r="F102" s="249"/>
      <c r="G102" s="249"/>
      <c r="H102" s="249"/>
      <c r="I102" s="249"/>
      <c r="J102" s="249"/>
      <c r="K102" s="249"/>
      <c r="L102" s="248"/>
      <c r="M102" s="244"/>
    </row>
    <row r="103" spans="1:13">
      <c r="A103" s="245" t="s">
        <v>270</v>
      </c>
      <c r="C103" s="249"/>
      <c r="D103" s="249"/>
      <c r="E103" s="249"/>
      <c r="F103" s="249"/>
      <c r="G103" s="249"/>
      <c r="H103" s="249"/>
      <c r="I103" s="249"/>
      <c r="J103" s="249"/>
      <c r="K103" s="249"/>
      <c r="L103" s="248"/>
      <c r="M103" s="244"/>
    </row>
    <row r="104" spans="1:13">
      <c r="A104" s="245" t="s">
        <v>269</v>
      </c>
      <c r="C104" s="249"/>
      <c r="D104" s="249"/>
      <c r="E104" s="249"/>
      <c r="F104" s="249"/>
      <c r="G104" s="249"/>
      <c r="H104" s="249"/>
      <c r="I104" s="249"/>
      <c r="J104" s="249"/>
      <c r="K104" s="249"/>
      <c r="L104" s="248"/>
      <c r="M104" s="244"/>
    </row>
    <row r="105" spans="1:13">
      <c r="A105" s="245" t="s">
        <v>268</v>
      </c>
      <c r="C105" s="249"/>
      <c r="D105" s="249"/>
      <c r="E105" s="249"/>
      <c r="F105" s="249"/>
      <c r="G105" s="249"/>
      <c r="H105" s="249"/>
      <c r="I105" s="249"/>
      <c r="J105" s="249"/>
      <c r="K105" s="249"/>
      <c r="L105" s="248"/>
      <c r="M105" s="244"/>
    </row>
    <row r="106" spans="1:13">
      <c r="A106" s="245" t="s">
        <v>267</v>
      </c>
      <c r="C106" s="249"/>
      <c r="D106" s="249"/>
      <c r="E106" s="249"/>
      <c r="F106" s="249"/>
      <c r="G106" s="249"/>
      <c r="H106" s="249"/>
      <c r="I106" s="249"/>
      <c r="J106" s="249"/>
      <c r="K106" s="249"/>
      <c r="L106" s="248"/>
      <c r="M106" s="244"/>
    </row>
    <row r="107" spans="1:13">
      <c r="A107" s="245" t="s">
        <v>266</v>
      </c>
      <c r="C107" s="249"/>
      <c r="D107" s="249"/>
      <c r="E107" s="249"/>
      <c r="F107" s="249"/>
      <c r="G107" s="249"/>
      <c r="H107" s="249"/>
      <c r="I107" s="249"/>
      <c r="J107" s="249"/>
      <c r="K107" s="249"/>
      <c r="L107" s="248"/>
      <c r="M107" s="244"/>
    </row>
    <row r="108" spans="1:13">
      <c r="A108" s="245" t="s">
        <v>265</v>
      </c>
      <c r="C108" s="249"/>
      <c r="D108" s="249"/>
      <c r="E108" s="249"/>
      <c r="F108" s="249"/>
      <c r="G108" s="249"/>
      <c r="H108" s="249"/>
      <c r="I108" s="249"/>
      <c r="J108" s="249"/>
      <c r="K108" s="249"/>
      <c r="L108" s="248"/>
      <c r="M108" s="244"/>
    </row>
    <row r="109" spans="1:13">
      <c r="A109" s="245" t="s">
        <v>264</v>
      </c>
      <c r="C109" s="249"/>
      <c r="D109" s="249"/>
      <c r="E109" s="249"/>
      <c r="F109" s="249"/>
      <c r="G109" s="249"/>
      <c r="H109" s="249"/>
      <c r="I109" s="249"/>
      <c r="J109" s="249"/>
      <c r="K109" s="249"/>
      <c r="L109" s="248"/>
      <c r="M109" s="244"/>
    </row>
    <row r="110" spans="1:13">
      <c r="A110" s="245" t="s">
        <v>263</v>
      </c>
      <c r="C110" s="249"/>
      <c r="D110" s="249"/>
      <c r="E110" s="249"/>
      <c r="F110" s="249"/>
      <c r="G110" s="249"/>
      <c r="H110" s="249"/>
      <c r="I110" s="249"/>
      <c r="J110" s="249"/>
      <c r="K110" s="249"/>
      <c r="L110" s="248"/>
      <c r="M110" s="244"/>
    </row>
    <row r="111" spans="1:13">
      <c r="C111" s="249"/>
      <c r="D111" s="249"/>
      <c r="E111" s="249"/>
      <c r="F111" s="249"/>
      <c r="G111" s="249"/>
      <c r="H111" s="249"/>
      <c r="I111" s="249"/>
      <c r="J111" s="249"/>
      <c r="K111" s="249"/>
      <c r="L111" s="248"/>
      <c r="M111" s="244"/>
    </row>
    <row r="112" spans="1:13">
      <c r="A112" s="245" t="s">
        <v>46</v>
      </c>
      <c r="C112" s="249"/>
      <c r="D112" s="249"/>
      <c r="E112" s="249"/>
      <c r="F112" s="249"/>
      <c r="G112" s="249"/>
      <c r="H112" s="249"/>
      <c r="I112" s="249"/>
      <c r="J112" s="249"/>
      <c r="K112" s="249"/>
      <c r="L112" s="248"/>
    </row>
    <row r="113" spans="1:12" s="244" customFormat="1">
      <c r="A113" s="245" t="s">
        <v>42</v>
      </c>
      <c r="B113" s="247"/>
      <c r="C113" s="249"/>
      <c r="D113" s="249"/>
      <c r="E113" s="249"/>
      <c r="F113" s="249"/>
      <c r="G113" s="249"/>
      <c r="H113" s="249"/>
      <c r="I113" s="249"/>
      <c r="J113" s="249"/>
      <c r="K113" s="249"/>
      <c r="L113" s="248"/>
    </row>
    <row r="114" spans="1:12" s="244" customFormat="1">
      <c r="A114" s="245" t="s">
        <v>262</v>
      </c>
      <c r="B114" s="247"/>
      <c r="C114" s="249"/>
      <c r="D114" s="249"/>
      <c r="E114" s="249"/>
      <c r="F114" s="249"/>
      <c r="G114" s="249"/>
      <c r="H114" s="249"/>
      <c r="I114" s="249"/>
      <c r="J114" s="249"/>
      <c r="K114" s="249"/>
      <c r="L114" s="248"/>
    </row>
    <row r="115" spans="1:12" s="244" customFormat="1">
      <c r="A115" s="245" t="s">
        <v>261</v>
      </c>
      <c r="B115" s="247"/>
      <c r="C115" s="249"/>
      <c r="D115" s="249"/>
      <c r="E115" s="249"/>
      <c r="F115" s="249"/>
      <c r="G115" s="249"/>
      <c r="H115" s="249"/>
      <c r="I115" s="249"/>
      <c r="J115" s="249"/>
      <c r="K115" s="249"/>
      <c r="L115" s="248"/>
    </row>
    <row r="116" spans="1:12" s="244" customFormat="1">
      <c r="A116" s="245" t="s">
        <v>260</v>
      </c>
      <c r="B116" s="247"/>
      <c r="C116" s="249"/>
      <c r="D116" s="249"/>
      <c r="E116" s="249"/>
      <c r="F116" s="249"/>
      <c r="G116" s="249"/>
      <c r="H116" s="249"/>
      <c r="I116" s="249"/>
      <c r="J116" s="249"/>
      <c r="K116" s="249"/>
      <c r="L116" s="248"/>
    </row>
    <row r="117" spans="1:12" s="244" customFormat="1">
      <c r="A117" s="245" t="s">
        <v>259</v>
      </c>
      <c r="B117" s="247"/>
      <c r="C117" s="249"/>
      <c r="D117" s="249"/>
      <c r="E117" s="249"/>
      <c r="F117" s="249"/>
      <c r="G117" s="249"/>
      <c r="H117" s="249"/>
      <c r="I117" s="249"/>
      <c r="J117" s="249"/>
      <c r="K117" s="249"/>
      <c r="L117" s="248"/>
    </row>
    <row r="118" spans="1:12" s="244" customFormat="1">
      <c r="A118" s="245" t="s">
        <v>258</v>
      </c>
      <c r="B118" s="247"/>
      <c r="C118" s="249"/>
      <c r="D118" s="249"/>
      <c r="E118" s="249"/>
      <c r="F118" s="249"/>
      <c r="G118" s="249"/>
      <c r="H118" s="249"/>
      <c r="I118" s="249"/>
      <c r="J118" s="249"/>
      <c r="K118" s="249"/>
      <c r="L118" s="248"/>
    </row>
    <row r="119" spans="1:12" s="244" customFormat="1">
      <c r="A119" s="245" t="s">
        <v>257</v>
      </c>
      <c r="B119" s="247"/>
      <c r="C119" s="249"/>
      <c r="D119" s="249"/>
      <c r="E119" s="249"/>
      <c r="F119" s="249"/>
      <c r="G119" s="249"/>
      <c r="H119" s="249"/>
      <c r="I119" s="249"/>
      <c r="J119" s="249"/>
      <c r="K119" s="249"/>
      <c r="L119" s="248"/>
    </row>
    <row r="120" spans="1:12" s="244" customFormat="1">
      <c r="A120" s="245" t="s">
        <v>256</v>
      </c>
      <c r="B120" s="247"/>
      <c r="C120" s="246"/>
      <c r="D120" s="246"/>
      <c r="E120" s="246"/>
      <c r="F120" s="246"/>
      <c r="G120" s="246"/>
      <c r="H120" s="246"/>
      <c r="I120" s="246"/>
      <c r="J120" s="246"/>
      <c r="K120" s="246"/>
      <c r="L120" s="245"/>
    </row>
    <row r="121" spans="1:12" s="244" customFormat="1">
      <c r="A121" s="245" t="s">
        <v>801</v>
      </c>
      <c r="B121" s="247"/>
      <c r="C121" s="246"/>
      <c r="D121" s="246"/>
      <c r="E121" s="246"/>
      <c r="F121" s="246"/>
      <c r="G121" s="246"/>
      <c r="H121" s="246"/>
      <c r="I121" s="246"/>
      <c r="J121" s="246"/>
      <c r="K121" s="246"/>
      <c r="L121" s="245"/>
    </row>
  </sheetData>
  <pageMargins left="0.76" right="0" top="0.6" bottom="0.4" header="0" footer="0"/>
  <pageSetup scale="80" orientation="landscape" r:id="rId1"/>
  <headerFooter>
    <oddFooter>&amp;R&amp;A  &amp;D  &amp;T</oddFooter>
  </headerFooter>
</worksheet>
</file>

<file path=xl/worksheets/sheet3.xml><?xml version="1.0" encoding="utf-8"?>
<worksheet xmlns="http://schemas.openxmlformats.org/spreadsheetml/2006/main" xmlns:r="http://schemas.openxmlformats.org/officeDocument/2006/relationships">
  <sheetPr>
    <tabColor theme="0" tint="-0.249977111117893"/>
  </sheetPr>
  <dimension ref="A1:AG60"/>
  <sheetViews>
    <sheetView showGridLines="0" zoomScaleNormal="100" workbookViewId="0">
      <selection activeCell="A71" sqref="A71"/>
    </sheetView>
  </sheetViews>
  <sheetFormatPr defaultColWidth="11.7109375" defaultRowHeight="10.199999999999999"/>
  <cols>
    <col min="1" max="1" width="49.7109375" style="306" customWidth="1"/>
    <col min="2" max="2" width="8.140625" style="305" customWidth="1"/>
    <col min="3" max="5" width="8.140625" style="304" customWidth="1"/>
    <col min="6" max="6" width="2" style="302" customWidth="1"/>
    <col min="7" max="10" width="8.140625" style="304" customWidth="1"/>
    <col min="11" max="11" width="2" style="304" customWidth="1"/>
    <col min="12" max="12" width="8.140625" style="304" customWidth="1"/>
    <col min="13" max="13" width="1.28515625" style="303" customWidth="1"/>
    <col min="14" max="14" width="8.140625" style="304" customWidth="1"/>
    <col min="15" max="15" width="2.5703125" style="303" customWidth="1"/>
    <col min="16" max="16" width="45.7109375" style="302" customWidth="1"/>
    <col min="17" max="33" width="11.7109375" style="302"/>
    <col min="34" max="16384" width="11.7109375" style="301"/>
  </cols>
  <sheetData>
    <row r="1" spans="1:33" s="325" customFormat="1">
      <c r="A1" s="326">
        <v>2</v>
      </c>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row>
    <row r="2" spans="1:33" s="615" customFormat="1" ht="12" customHeight="1">
      <c r="A2" s="324" t="s">
        <v>572</v>
      </c>
      <c r="B2" s="612"/>
      <c r="C2" s="613"/>
      <c r="D2" s="612"/>
      <c r="E2" s="613"/>
      <c r="F2" s="614"/>
      <c r="G2" s="613"/>
      <c r="H2" s="613"/>
      <c r="I2" s="613"/>
      <c r="J2" s="613"/>
      <c r="K2" s="613"/>
      <c r="L2" s="613"/>
      <c r="M2" s="324"/>
      <c r="N2" s="613"/>
      <c r="O2" s="324"/>
      <c r="P2" s="324" t="s">
        <v>572</v>
      </c>
      <c r="Q2" s="614"/>
      <c r="R2" s="614"/>
      <c r="S2" s="614"/>
      <c r="T2" s="614"/>
      <c r="U2" s="614"/>
      <c r="V2" s="614"/>
      <c r="W2" s="614"/>
      <c r="X2" s="614"/>
      <c r="Y2" s="614"/>
      <c r="Z2" s="614"/>
      <c r="AA2" s="614"/>
      <c r="AB2" s="614"/>
      <c r="AC2" s="614"/>
      <c r="AD2" s="614"/>
      <c r="AE2" s="614"/>
      <c r="AF2" s="614"/>
      <c r="AG2" s="614"/>
    </row>
    <row r="3" spans="1:33" s="615" customFormat="1" ht="12" customHeight="1">
      <c r="A3" s="616" t="s">
        <v>235</v>
      </c>
      <c r="B3" s="617"/>
      <c r="C3" s="618"/>
      <c r="D3" s="618"/>
      <c r="E3" s="618"/>
      <c r="F3" s="619"/>
      <c r="G3" s="618"/>
      <c r="H3" s="618"/>
      <c r="I3" s="618"/>
      <c r="J3" s="618"/>
      <c r="K3" s="618"/>
      <c r="L3" s="618"/>
      <c r="M3" s="616"/>
      <c r="N3" s="618"/>
      <c r="O3" s="616"/>
      <c r="P3" s="616" t="s">
        <v>236</v>
      </c>
      <c r="Q3" s="614"/>
      <c r="R3" s="614"/>
      <c r="S3" s="614"/>
      <c r="T3" s="614"/>
      <c r="U3" s="614"/>
      <c r="V3" s="614"/>
      <c r="W3" s="614"/>
      <c r="X3" s="614"/>
      <c r="Y3" s="614"/>
      <c r="Z3" s="614"/>
      <c r="AA3" s="614"/>
      <c r="AB3" s="614"/>
      <c r="AC3" s="614"/>
      <c r="AD3" s="614"/>
      <c r="AE3" s="614"/>
      <c r="AF3" s="614"/>
      <c r="AG3" s="614"/>
    </row>
    <row r="4" spans="1:33" s="305" customFormat="1">
      <c r="A4" s="306"/>
      <c r="B4" s="610"/>
      <c r="C4" s="610"/>
      <c r="D4" s="609">
        <v>2011</v>
      </c>
      <c r="E4" s="610"/>
      <c r="F4" s="611"/>
      <c r="G4" s="610"/>
      <c r="H4" s="610"/>
      <c r="I4" s="609">
        <v>2012</v>
      </c>
      <c r="J4" s="609"/>
      <c r="L4" s="610"/>
      <c r="M4" s="609"/>
      <c r="N4" s="610">
        <v>2013</v>
      </c>
      <c r="O4" s="609"/>
      <c r="P4" s="306"/>
      <c r="Q4" s="304"/>
      <c r="R4" s="304"/>
      <c r="S4" s="304"/>
      <c r="T4" s="304"/>
      <c r="U4" s="304"/>
      <c r="V4" s="304"/>
      <c r="W4" s="304"/>
      <c r="X4" s="304"/>
      <c r="Y4" s="304"/>
      <c r="Z4" s="304"/>
      <c r="AA4" s="304"/>
      <c r="AB4" s="304"/>
      <c r="AC4" s="304"/>
      <c r="AD4" s="304"/>
      <c r="AE4" s="304"/>
      <c r="AF4" s="304"/>
      <c r="AG4" s="304"/>
    </row>
    <row r="5" spans="1:33" s="305" customFormat="1">
      <c r="A5" s="321"/>
      <c r="B5" s="322" t="s">
        <v>505</v>
      </c>
      <c r="C5" s="323" t="s">
        <v>504</v>
      </c>
      <c r="D5" s="323" t="s">
        <v>507</v>
      </c>
      <c r="E5" s="323" t="s">
        <v>506</v>
      </c>
      <c r="F5" s="322"/>
      <c r="G5" s="322" t="s">
        <v>505</v>
      </c>
      <c r="H5" s="323" t="s">
        <v>504</v>
      </c>
      <c r="I5" s="323" t="s">
        <v>507</v>
      </c>
      <c r="J5" s="323" t="s">
        <v>506</v>
      </c>
      <c r="K5" s="322"/>
      <c r="L5" s="322" t="s">
        <v>505</v>
      </c>
      <c r="M5" s="321"/>
      <c r="N5" s="322" t="s">
        <v>504</v>
      </c>
      <c r="O5" s="321" t="s">
        <v>80</v>
      </c>
      <c r="P5" s="321"/>
      <c r="Q5" s="304"/>
      <c r="R5" s="304"/>
      <c r="S5" s="304"/>
      <c r="T5" s="304"/>
      <c r="U5" s="304"/>
      <c r="V5" s="304"/>
      <c r="W5" s="304"/>
      <c r="X5" s="304"/>
      <c r="Y5" s="304"/>
      <c r="Z5" s="304"/>
      <c r="AA5" s="304"/>
      <c r="AB5" s="304"/>
      <c r="AC5" s="304"/>
      <c r="AD5" s="304"/>
      <c r="AE5" s="304"/>
      <c r="AF5" s="304"/>
      <c r="AG5" s="304"/>
    </row>
    <row r="6" spans="1:33">
      <c r="B6" s="304"/>
      <c r="E6" s="320"/>
      <c r="F6" s="304"/>
      <c r="P6" s="306"/>
    </row>
    <row r="7" spans="1:33">
      <c r="A7" s="312" t="s">
        <v>503</v>
      </c>
      <c r="B7" s="304"/>
      <c r="F7" s="304"/>
      <c r="O7" s="319"/>
      <c r="P7" s="312" t="s">
        <v>502</v>
      </c>
    </row>
    <row r="8" spans="1:33">
      <c r="A8" s="306" t="s">
        <v>501</v>
      </c>
      <c r="B8" s="314">
        <v>2.8966780165064598</v>
      </c>
      <c r="C8" s="314">
        <v>4.2918854931814909</v>
      </c>
      <c r="D8" s="314">
        <v>4.974625170380409</v>
      </c>
      <c r="E8" s="314">
        <v>5.5582554560593689</v>
      </c>
      <c r="F8" s="314"/>
      <c r="G8" s="314">
        <v>7.6735387305537861</v>
      </c>
      <c r="H8" s="314">
        <v>5.6925092164887614</v>
      </c>
      <c r="I8" s="314">
        <v>3.7996456611379292</v>
      </c>
      <c r="J8" s="314">
        <v>3.4450559779573675</v>
      </c>
      <c r="L8" s="314">
        <v>1.1996590452308276</v>
      </c>
      <c r="M8" s="313" t="s">
        <v>471</v>
      </c>
      <c r="N8" s="314" t="s">
        <v>483</v>
      </c>
      <c r="O8" s="313" t="s">
        <v>471</v>
      </c>
      <c r="P8" s="306" t="s">
        <v>500</v>
      </c>
    </row>
    <row r="9" spans="1:33">
      <c r="B9" s="314"/>
      <c r="C9" s="314"/>
      <c r="D9" s="314"/>
      <c r="E9" s="314"/>
      <c r="F9" s="314"/>
      <c r="G9" s="314"/>
      <c r="H9" s="314"/>
      <c r="I9" s="314"/>
      <c r="J9" s="314"/>
      <c r="L9" s="314"/>
      <c r="M9" s="313"/>
      <c r="N9" s="314"/>
      <c r="O9" s="313"/>
      <c r="P9" s="306"/>
    </row>
    <row r="10" spans="1:33">
      <c r="A10" s="312" t="s">
        <v>499</v>
      </c>
      <c r="B10" s="317">
        <v>2507.83711146</v>
      </c>
      <c r="C10" s="317">
        <v>2727.9213138300001</v>
      </c>
      <c r="D10" s="317">
        <v>2564.8617716399999</v>
      </c>
      <c r="E10" s="317">
        <v>2607.81131043</v>
      </c>
      <c r="F10" s="317"/>
      <c r="G10" s="317">
        <v>2944.1308326500002</v>
      </c>
      <c r="H10" s="317">
        <v>2991.7836129500001</v>
      </c>
      <c r="I10" s="317">
        <v>2730.6417664000001</v>
      </c>
      <c r="J10" s="317">
        <v>2790.78293072</v>
      </c>
      <c r="L10" s="317">
        <v>2874.5705762300004</v>
      </c>
      <c r="M10" s="316" t="s">
        <v>471</v>
      </c>
      <c r="N10" s="317">
        <v>1996.35253771</v>
      </c>
      <c r="O10" s="316" t="s">
        <v>470</v>
      </c>
      <c r="P10" s="312" t="s">
        <v>498</v>
      </c>
    </row>
    <row r="11" spans="1:33">
      <c r="A11" s="312" t="s">
        <v>497</v>
      </c>
      <c r="B11" s="317">
        <v>3858.7809530099994</v>
      </c>
      <c r="C11" s="317">
        <v>3883.1172080399997</v>
      </c>
      <c r="D11" s="317">
        <v>4230.1360296700004</v>
      </c>
      <c r="E11" s="317">
        <v>4247.5044202099998</v>
      </c>
      <c r="F11" s="317"/>
      <c r="G11" s="317">
        <v>4379.5612431700001</v>
      </c>
      <c r="H11" s="317">
        <v>4244.4919462899998</v>
      </c>
      <c r="I11" s="317">
        <v>4323.9012029099995</v>
      </c>
      <c r="J11" s="317">
        <v>4629.5279242500001</v>
      </c>
      <c r="L11" s="317">
        <v>4375.4782894700002</v>
      </c>
      <c r="M11" s="316" t="s">
        <v>471</v>
      </c>
      <c r="N11" s="317">
        <v>3039.5223550800001</v>
      </c>
      <c r="O11" s="316" t="s">
        <v>470</v>
      </c>
      <c r="P11" s="312" t="s">
        <v>496</v>
      </c>
    </row>
    <row r="12" spans="1:33">
      <c r="A12" s="312" t="s">
        <v>495</v>
      </c>
      <c r="B12" s="317">
        <v>4641.7</v>
      </c>
      <c r="C12" s="317">
        <v>4843</v>
      </c>
      <c r="D12" s="317">
        <v>4763</v>
      </c>
      <c r="E12" s="317">
        <v>4756</v>
      </c>
      <c r="F12" s="317"/>
      <c r="G12" s="317">
        <v>4745.3999999999996</v>
      </c>
      <c r="H12" s="317">
        <v>4870</v>
      </c>
      <c r="I12" s="317">
        <v>5140</v>
      </c>
      <c r="J12" s="317">
        <v>6857</v>
      </c>
      <c r="L12" s="317">
        <v>6937</v>
      </c>
      <c r="M12" s="316" t="s">
        <v>471</v>
      </c>
      <c r="N12" s="317">
        <v>7885</v>
      </c>
      <c r="O12" s="316" t="s">
        <v>470</v>
      </c>
      <c r="P12" s="312" t="s">
        <v>494</v>
      </c>
    </row>
    <row r="13" spans="1:33">
      <c r="A13" s="312"/>
      <c r="B13" s="314"/>
      <c r="C13" s="314"/>
      <c r="D13" s="314"/>
      <c r="E13" s="314"/>
      <c r="F13" s="314"/>
      <c r="G13" s="314"/>
      <c r="H13" s="314"/>
      <c r="I13" s="314"/>
      <c r="J13" s="314"/>
      <c r="L13" s="314"/>
      <c r="M13" s="313"/>
      <c r="N13" s="314"/>
      <c r="O13" s="313"/>
      <c r="P13" s="312"/>
    </row>
    <row r="14" spans="1:33">
      <c r="A14" s="312" t="s">
        <v>759</v>
      </c>
      <c r="B14" s="314">
        <v>78.81485261358668</v>
      </c>
      <c r="C14" s="314">
        <v>80.038997523183468</v>
      </c>
      <c r="D14" s="314">
        <v>79.993008940184197</v>
      </c>
      <c r="E14" s="314">
        <v>78.871745229378689</v>
      </c>
      <c r="F14" s="314"/>
      <c r="G14" s="314">
        <v>78.718060356247861</v>
      </c>
      <c r="H14" s="314">
        <v>76.523302572948481</v>
      </c>
      <c r="I14" s="314">
        <v>75.588891146010141</v>
      </c>
      <c r="J14" s="314">
        <v>75.284691150843145</v>
      </c>
      <c r="L14" s="314">
        <v>74.112986341348446</v>
      </c>
      <c r="M14" s="313"/>
      <c r="N14" s="314">
        <v>73.233789075077681</v>
      </c>
      <c r="O14" s="313" t="s">
        <v>470</v>
      </c>
      <c r="P14" s="312" t="s">
        <v>758</v>
      </c>
    </row>
    <row r="15" spans="1:33">
      <c r="A15" s="312"/>
      <c r="B15" s="314"/>
      <c r="C15" s="314"/>
      <c r="D15" s="314"/>
      <c r="E15" s="314"/>
      <c r="F15" s="314"/>
      <c r="G15" s="314"/>
      <c r="H15" s="314"/>
      <c r="I15" s="314"/>
      <c r="J15" s="314"/>
      <c r="L15" s="314"/>
      <c r="M15" s="313"/>
      <c r="N15" s="314"/>
      <c r="O15" s="313"/>
      <c r="P15" s="312"/>
    </row>
    <row r="16" spans="1:33">
      <c r="A16" s="312" t="s">
        <v>493</v>
      </c>
      <c r="B16" s="314"/>
      <c r="C16" s="314"/>
      <c r="D16" s="314"/>
      <c r="E16" s="314"/>
      <c r="F16" s="314"/>
      <c r="G16" s="314"/>
      <c r="H16" s="314"/>
      <c r="I16" s="314"/>
      <c r="J16" s="314"/>
      <c r="L16" s="314"/>
      <c r="M16" s="313"/>
      <c r="N16" s="314"/>
      <c r="O16" s="313"/>
      <c r="P16" s="312" t="s">
        <v>492</v>
      </c>
      <c r="Q16" s="301"/>
      <c r="R16" s="301"/>
      <c r="S16" s="301"/>
      <c r="T16" s="301"/>
      <c r="U16" s="301"/>
      <c r="V16" s="301"/>
      <c r="W16" s="301"/>
      <c r="X16" s="301"/>
      <c r="Y16" s="301"/>
      <c r="Z16" s="301"/>
      <c r="AA16" s="301"/>
      <c r="AB16" s="301"/>
      <c r="AC16" s="301"/>
      <c r="AD16" s="301"/>
      <c r="AE16" s="301"/>
      <c r="AF16" s="301"/>
      <c r="AG16" s="301"/>
    </row>
    <row r="17" spans="1:33">
      <c r="A17" s="306" t="s">
        <v>489</v>
      </c>
      <c r="B17" s="314">
        <v>4.5857668180835143</v>
      </c>
      <c r="C17" s="314">
        <v>5.1777157977544119</v>
      </c>
      <c r="D17" s="314">
        <v>5.1765878667046517</v>
      </c>
      <c r="E17" s="314">
        <v>4.7326857222727003</v>
      </c>
      <c r="F17" s="314"/>
      <c r="G17" s="314">
        <v>4.205446397793855</v>
      </c>
      <c r="H17" s="314">
        <v>4.6100496362276422</v>
      </c>
      <c r="I17" s="314">
        <v>4.4682147451086562</v>
      </c>
      <c r="J17" s="314">
        <v>4.5495188907128004</v>
      </c>
      <c r="L17" s="314">
        <v>6.2057558716506644</v>
      </c>
      <c r="M17" s="313" t="s">
        <v>471</v>
      </c>
      <c r="N17" s="314">
        <v>5.286114185274382</v>
      </c>
      <c r="O17" s="313" t="s">
        <v>470</v>
      </c>
      <c r="P17" s="306" t="s">
        <v>488</v>
      </c>
      <c r="Q17" s="301"/>
      <c r="R17" s="301"/>
      <c r="S17" s="301"/>
      <c r="T17" s="301"/>
      <c r="U17" s="301"/>
      <c r="V17" s="301"/>
      <c r="W17" s="301"/>
      <c r="X17" s="301"/>
      <c r="Y17" s="301"/>
      <c r="Z17" s="301"/>
      <c r="AA17" s="301"/>
      <c r="AB17" s="301"/>
      <c r="AC17" s="301"/>
      <c r="AD17" s="301"/>
      <c r="AE17" s="301"/>
      <c r="AF17" s="301"/>
      <c r="AG17" s="301"/>
    </row>
    <row r="18" spans="1:33">
      <c r="A18" s="312" t="s">
        <v>491</v>
      </c>
      <c r="B18" s="314"/>
      <c r="C18" s="314"/>
      <c r="D18" s="314"/>
      <c r="E18" s="314"/>
      <c r="F18" s="314"/>
      <c r="G18" s="314"/>
      <c r="H18" s="314"/>
      <c r="I18" s="314"/>
      <c r="J18" s="314"/>
      <c r="L18" s="314"/>
      <c r="M18" s="313"/>
      <c r="N18" s="314"/>
      <c r="O18" s="313"/>
      <c r="P18" s="312" t="s">
        <v>490</v>
      </c>
      <c r="Q18" s="301"/>
      <c r="R18" s="301"/>
      <c r="S18" s="301"/>
      <c r="T18" s="301"/>
      <c r="U18" s="301"/>
      <c r="V18" s="301"/>
      <c r="W18" s="301"/>
      <c r="X18" s="301"/>
      <c r="Y18" s="301"/>
      <c r="Z18" s="301"/>
      <c r="AA18" s="301"/>
      <c r="AB18" s="301"/>
      <c r="AC18" s="301"/>
      <c r="AD18" s="301"/>
      <c r="AE18" s="301"/>
      <c r="AF18" s="301"/>
      <c r="AG18" s="301"/>
    </row>
    <row r="19" spans="1:33">
      <c r="A19" s="306" t="s">
        <v>489</v>
      </c>
      <c r="B19" s="314">
        <v>7.5363740395618661</v>
      </c>
      <c r="C19" s="314">
        <v>9.1559370529327602</v>
      </c>
      <c r="D19" s="314">
        <v>9.5083140802446842</v>
      </c>
      <c r="E19" s="314">
        <v>7.3990889535619386</v>
      </c>
      <c r="F19" s="314"/>
      <c r="G19" s="314">
        <v>4.2444512009729429</v>
      </c>
      <c r="H19" s="314">
        <v>2.7791016323126305</v>
      </c>
      <c r="I19" s="314">
        <v>3.9669568834873603</v>
      </c>
      <c r="J19" s="314">
        <v>3.463815498807099</v>
      </c>
      <c r="L19" s="314">
        <v>3.5728868926092172</v>
      </c>
      <c r="M19" s="313" t="s">
        <v>471</v>
      </c>
      <c r="N19" s="314">
        <v>3.1358885017421567</v>
      </c>
      <c r="O19" s="313" t="s">
        <v>470</v>
      </c>
      <c r="P19" s="306" t="s">
        <v>488</v>
      </c>
      <c r="Q19" s="301"/>
      <c r="R19" s="301"/>
      <c r="S19" s="301"/>
      <c r="T19" s="301"/>
      <c r="U19" s="301"/>
      <c r="V19" s="301"/>
      <c r="W19" s="301"/>
      <c r="X19" s="301"/>
      <c r="Y19" s="301"/>
      <c r="Z19" s="301"/>
      <c r="AA19" s="301"/>
      <c r="AB19" s="301"/>
      <c r="AC19" s="301"/>
      <c r="AD19" s="301"/>
      <c r="AE19" s="301"/>
      <c r="AF19" s="301"/>
      <c r="AG19" s="301"/>
    </row>
    <row r="20" spans="1:33">
      <c r="A20" s="312" t="s">
        <v>757</v>
      </c>
      <c r="B20" s="314"/>
      <c r="C20" s="314"/>
      <c r="D20" s="314"/>
      <c r="E20" s="314"/>
      <c r="F20" s="314"/>
      <c r="G20" s="314"/>
      <c r="H20" s="314"/>
      <c r="I20" s="314"/>
      <c r="J20" s="314"/>
      <c r="L20" s="314"/>
      <c r="M20" s="313"/>
      <c r="N20" s="314"/>
      <c r="O20" s="313"/>
      <c r="P20" s="312" t="s">
        <v>756</v>
      </c>
      <c r="Q20" s="301"/>
      <c r="R20" s="301"/>
      <c r="S20" s="301"/>
      <c r="T20" s="301"/>
      <c r="U20" s="301"/>
      <c r="V20" s="301"/>
      <c r="W20" s="301"/>
      <c r="X20" s="301"/>
      <c r="Y20" s="301"/>
      <c r="Z20" s="301"/>
      <c r="AA20" s="301"/>
      <c r="AB20" s="301"/>
      <c r="AC20" s="301"/>
      <c r="AD20" s="301"/>
      <c r="AE20" s="301"/>
      <c r="AF20" s="301"/>
      <c r="AG20" s="301"/>
    </row>
    <row r="21" spans="1:33">
      <c r="A21" s="312" t="s">
        <v>755</v>
      </c>
      <c r="B21" s="317">
        <v>503.1430866597654</v>
      </c>
      <c r="C21" s="317">
        <v>502.88148378191858</v>
      </c>
      <c r="D21" s="317">
        <v>507.16349708262754</v>
      </c>
      <c r="E21" s="317">
        <v>509.71867965367966</v>
      </c>
      <c r="F21" s="317"/>
      <c r="G21" s="317">
        <v>509.89098845598841</v>
      </c>
      <c r="H21" s="317">
        <v>503.6171497584541</v>
      </c>
      <c r="I21" s="317">
        <v>499.39605533596824</v>
      </c>
      <c r="J21" s="317">
        <v>499.31470920383958</v>
      </c>
      <c r="K21" s="317"/>
      <c r="L21" s="317">
        <v>500.94245514147684</v>
      </c>
      <c r="M21" s="316" t="s">
        <v>471</v>
      </c>
      <c r="N21" s="317">
        <v>499.52255928853748</v>
      </c>
      <c r="O21" s="316" t="s">
        <v>471</v>
      </c>
      <c r="P21" s="312" t="s">
        <v>754</v>
      </c>
      <c r="Q21" s="301"/>
      <c r="R21" s="301"/>
      <c r="S21" s="301"/>
      <c r="T21" s="301"/>
      <c r="U21" s="301"/>
      <c r="V21" s="301"/>
      <c r="W21" s="301"/>
      <c r="X21" s="301"/>
      <c r="Y21" s="301"/>
      <c r="Z21" s="301"/>
      <c r="AA21" s="301"/>
      <c r="AB21" s="301"/>
      <c r="AC21" s="301"/>
      <c r="AD21" s="301"/>
      <c r="AE21" s="301"/>
      <c r="AF21" s="301"/>
      <c r="AG21" s="301"/>
    </row>
    <row r="22" spans="1:33">
      <c r="A22" s="312" t="s">
        <v>471</v>
      </c>
      <c r="B22" s="314"/>
      <c r="C22" s="314"/>
      <c r="D22" s="314"/>
      <c r="E22" s="314"/>
      <c r="F22" s="314"/>
      <c r="G22" s="314"/>
      <c r="H22" s="314"/>
      <c r="I22" s="314"/>
      <c r="J22" s="314"/>
      <c r="L22" s="314"/>
      <c r="M22" s="313"/>
      <c r="N22" s="314"/>
      <c r="O22" s="313"/>
      <c r="P22" s="312" t="s">
        <v>471</v>
      </c>
      <c r="Q22" s="301"/>
      <c r="R22" s="301"/>
      <c r="S22" s="301"/>
      <c r="T22" s="301"/>
      <c r="U22" s="301"/>
      <c r="V22" s="301"/>
      <c r="W22" s="301"/>
      <c r="X22" s="301"/>
      <c r="Y22" s="301"/>
      <c r="Z22" s="301"/>
      <c r="AA22" s="301"/>
      <c r="AB22" s="301"/>
      <c r="AC22" s="301"/>
      <c r="AD22" s="301"/>
      <c r="AE22" s="301"/>
      <c r="AF22" s="301"/>
      <c r="AG22" s="301"/>
    </row>
    <row r="23" spans="1:33">
      <c r="A23" s="312" t="s">
        <v>487</v>
      </c>
      <c r="B23" s="314"/>
      <c r="C23" s="314"/>
      <c r="D23" s="314"/>
      <c r="E23" s="314"/>
      <c r="F23" s="314"/>
      <c r="G23" s="314"/>
      <c r="H23" s="314"/>
      <c r="I23" s="314"/>
      <c r="J23" s="314"/>
      <c r="L23" s="314"/>
      <c r="M23" s="313"/>
      <c r="N23" s="314"/>
      <c r="O23" s="313"/>
      <c r="P23" s="312" t="s">
        <v>486</v>
      </c>
      <c r="Q23" s="301"/>
      <c r="R23" s="301"/>
      <c r="S23" s="301"/>
      <c r="T23" s="301"/>
      <c r="U23" s="301"/>
      <c r="V23" s="301"/>
      <c r="W23" s="301"/>
      <c r="X23" s="301"/>
      <c r="Y23" s="301"/>
      <c r="Z23" s="301"/>
      <c r="AA23" s="301"/>
      <c r="AB23" s="301"/>
      <c r="AC23" s="301"/>
      <c r="AD23" s="301"/>
      <c r="AE23" s="301"/>
      <c r="AF23" s="301"/>
      <c r="AG23" s="301"/>
    </row>
    <row r="24" spans="1:33">
      <c r="A24" s="318" t="s">
        <v>753</v>
      </c>
      <c r="B24" s="314">
        <v>5.5305351394086024</v>
      </c>
      <c r="C24" s="314">
        <v>5.3604358023978511</v>
      </c>
      <c r="D24" s="314">
        <v>5.0543449169569898</v>
      </c>
      <c r="E24" s="314">
        <v>5.2341645656057354</v>
      </c>
      <c r="F24" s="314"/>
      <c r="G24" s="314">
        <v>6.0043250744123116</v>
      </c>
      <c r="H24" s="314">
        <v>6.5479717066344074</v>
      </c>
      <c r="I24" s="314">
        <v>6.7500023114946215</v>
      </c>
      <c r="J24" s="314">
        <v>6.7330584081684579</v>
      </c>
      <c r="L24" s="314">
        <v>5.7833333333333341</v>
      </c>
      <c r="M24" s="313" t="s">
        <v>471</v>
      </c>
      <c r="N24" s="314">
        <v>5.0750000000000002</v>
      </c>
      <c r="O24" s="313" t="s">
        <v>470</v>
      </c>
      <c r="P24" s="318" t="s">
        <v>752</v>
      </c>
      <c r="Q24" s="301"/>
      <c r="R24" s="301"/>
      <c r="S24" s="301"/>
      <c r="T24" s="301"/>
      <c r="U24" s="301"/>
      <c r="V24" s="301"/>
      <c r="W24" s="301"/>
      <c r="X24" s="301"/>
      <c r="Y24" s="301"/>
      <c r="Z24" s="301"/>
      <c r="AA24" s="301"/>
      <c r="AB24" s="301"/>
      <c r="AC24" s="301"/>
      <c r="AD24" s="301"/>
      <c r="AE24" s="301"/>
      <c r="AF24" s="301"/>
      <c r="AG24" s="301"/>
    </row>
    <row r="25" spans="1:33">
      <c r="A25" s="318" t="s">
        <v>751</v>
      </c>
      <c r="B25" s="314">
        <v>18.741271121351769</v>
      </c>
      <c r="C25" s="314">
        <v>17.946394265232978</v>
      </c>
      <c r="D25" s="314">
        <v>17.805057347670253</v>
      </c>
      <c r="E25" s="314">
        <v>17.827559139784949</v>
      </c>
      <c r="F25" s="314"/>
      <c r="G25" s="314">
        <v>18.40962550982573</v>
      </c>
      <c r="H25" s="314">
        <v>19.399878136200709</v>
      </c>
      <c r="I25" s="314">
        <v>20.144053763440866</v>
      </c>
      <c r="J25" s="314">
        <v>20.761808718623659</v>
      </c>
      <c r="L25" s="314">
        <v>19.63</v>
      </c>
      <c r="M25" s="313" t="s">
        <v>471</v>
      </c>
      <c r="N25" s="314">
        <v>17.649999999999999</v>
      </c>
      <c r="O25" s="313" t="s">
        <v>470</v>
      </c>
      <c r="P25" s="318" t="s">
        <v>750</v>
      </c>
      <c r="Q25" s="301"/>
      <c r="R25" s="301"/>
      <c r="S25" s="301"/>
      <c r="T25" s="301"/>
      <c r="U25" s="301"/>
      <c r="V25" s="301"/>
      <c r="W25" s="301"/>
      <c r="X25" s="301"/>
      <c r="Y25" s="301"/>
      <c r="Z25" s="301"/>
      <c r="AA25" s="301"/>
      <c r="AB25" s="301"/>
      <c r="AC25" s="301"/>
      <c r="AD25" s="301"/>
      <c r="AE25" s="301"/>
      <c r="AF25" s="301"/>
      <c r="AG25" s="301"/>
    </row>
    <row r="26" spans="1:33">
      <c r="A26" s="312" t="s">
        <v>485</v>
      </c>
      <c r="B26" s="314">
        <v>4.5775023977619043</v>
      </c>
      <c r="C26" s="314">
        <v>4.9405822295117856</v>
      </c>
      <c r="D26" s="314">
        <v>5.1376915030317454</v>
      </c>
      <c r="E26" s="314">
        <v>4.7248697340400287</v>
      </c>
      <c r="F26" s="314"/>
      <c r="G26" s="314">
        <v>4.6025367528102459</v>
      </c>
      <c r="H26" s="314">
        <v>5.170221874814815</v>
      </c>
      <c r="I26" s="314">
        <v>5.1533333333333333</v>
      </c>
      <c r="J26" s="314">
        <v>4.6866666666666665</v>
      </c>
      <c r="L26" s="314">
        <v>4.8166666666666673</v>
      </c>
      <c r="M26" s="313" t="s">
        <v>471</v>
      </c>
      <c r="N26" s="314">
        <v>4.7699999999999996</v>
      </c>
      <c r="O26" s="313" t="s">
        <v>471</v>
      </c>
      <c r="P26" s="312" t="s">
        <v>484</v>
      </c>
      <c r="Q26" s="301"/>
      <c r="R26" s="301"/>
      <c r="S26" s="301"/>
      <c r="T26" s="301"/>
      <c r="U26" s="301"/>
      <c r="V26" s="301"/>
      <c r="W26" s="301"/>
      <c r="X26" s="301"/>
      <c r="Y26" s="301"/>
      <c r="Z26" s="301"/>
      <c r="AA26" s="301"/>
      <c r="AB26" s="301"/>
      <c r="AC26" s="301"/>
      <c r="AD26" s="301"/>
      <c r="AE26" s="301"/>
      <c r="AF26" s="301"/>
      <c r="AG26" s="301"/>
    </row>
    <row r="27" spans="1:33">
      <c r="A27" s="312" t="s">
        <v>749</v>
      </c>
      <c r="B27" s="314">
        <v>6.5</v>
      </c>
      <c r="C27" s="314">
        <v>6</v>
      </c>
      <c r="D27" s="314">
        <v>5</v>
      </c>
      <c r="E27" s="314">
        <v>5</v>
      </c>
      <c r="F27" s="314"/>
      <c r="G27" s="314">
        <v>5</v>
      </c>
      <c r="H27" s="314">
        <v>5</v>
      </c>
      <c r="I27" s="314">
        <v>5</v>
      </c>
      <c r="J27" s="314">
        <v>5</v>
      </c>
      <c r="L27" s="314">
        <v>5</v>
      </c>
      <c r="M27" s="313" t="s">
        <v>471</v>
      </c>
      <c r="N27" s="314">
        <v>5</v>
      </c>
      <c r="O27" s="313" t="s">
        <v>471</v>
      </c>
      <c r="P27" s="312" t="s">
        <v>748</v>
      </c>
      <c r="Q27" s="301"/>
      <c r="R27" s="301"/>
      <c r="S27" s="301"/>
      <c r="T27" s="301"/>
      <c r="U27" s="301"/>
      <c r="V27" s="301"/>
      <c r="W27" s="301"/>
      <c r="X27" s="301"/>
      <c r="Y27" s="301"/>
      <c r="Z27" s="301"/>
      <c r="AA27" s="301"/>
      <c r="AB27" s="301"/>
      <c r="AC27" s="301"/>
      <c r="AD27" s="301"/>
      <c r="AE27" s="301"/>
      <c r="AF27" s="301"/>
      <c r="AG27" s="301"/>
    </row>
    <row r="28" spans="1:33">
      <c r="A28" s="312"/>
      <c r="B28" s="317"/>
      <c r="C28" s="317"/>
      <c r="D28" s="317"/>
      <c r="E28" s="317"/>
      <c r="F28" s="317"/>
      <c r="G28" s="317"/>
      <c r="H28" s="317"/>
      <c r="I28" s="317"/>
      <c r="J28" s="317"/>
      <c r="K28" s="317"/>
      <c r="L28" s="317"/>
      <c r="M28" s="316"/>
      <c r="N28" s="317"/>
      <c r="O28" s="316"/>
      <c r="P28" s="312"/>
      <c r="Q28" s="301"/>
      <c r="R28" s="301"/>
      <c r="S28" s="301"/>
      <c r="T28" s="301"/>
      <c r="U28" s="301"/>
      <c r="V28" s="301"/>
      <c r="W28" s="301"/>
      <c r="X28" s="301"/>
      <c r="Y28" s="301"/>
      <c r="Z28" s="301"/>
      <c r="AA28" s="301"/>
      <c r="AB28" s="301"/>
      <c r="AC28" s="301"/>
      <c r="AD28" s="301"/>
      <c r="AE28" s="301"/>
      <c r="AF28" s="301"/>
      <c r="AG28" s="301"/>
    </row>
    <row r="29" spans="1:33">
      <c r="A29" s="312" t="s">
        <v>747</v>
      </c>
      <c r="B29" s="317" t="s">
        <v>746</v>
      </c>
      <c r="C29" s="317" t="s">
        <v>746</v>
      </c>
      <c r="D29" s="317" t="s">
        <v>746</v>
      </c>
      <c r="E29" s="317">
        <v>250</v>
      </c>
      <c r="F29" s="317"/>
      <c r="G29" s="317" t="s">
        <v>746</v>
      </c>
      <c r="H29" s="317">
        <v>250</v>
      </c>
      <c r="I29" s="317" t="s">
        <v>746</v>
      </c>
      <c r="J29" s="317">
        <v>1000</v>
      </c>
      <c r="K29" s="317"/>
      <c r="L29" s="317" t="s">
        <v>746</v>
      </c>
      <c r="M29" s="316" t="s">
        <v>471</v>
      </c>
      <c r="N29" s="317">
        <v>1500</v>
      </c>
      <c r="O29" s="316" t="s">
        <v>470</v>
      </c>
      <c r="P29" s="312" t="s">
        <v>745</v>
      </c>
      <c r="Q29" s="301"/>
      <c r="R29" s="301"/>
      <c r="S29" s="301"/>
      <c r="T29" s="301"/>
      <c r="U29" s="301"/>
      <c r="V29" s="301"/>
      <c r="W29" s="301"/>
      <c r="X29" s="301"/>
      <c r="Y29" s="301"/>
      <c r="Z29" s="301"/>
      <c r="AA29" s="301"/>
      <c r="AB29" s="301"/>
      <c r="AC29" s="301"/>
      <c r="AD29" s="301"/>
      <c r="AE29" s="301"/>
      <c r="AF29" s="301"/>
      <c r="AG29" s="301"/>
    </row>
    <row r="30" spans="1:33">
      <c r="A30" s="312" t="s">
        <v>482</v>
      </c>
      <c r="B30" s="317"/>
      <c r="C30" s="317"/>
      <c r="D30" s="317"/>
      <c r="E30" s="317"/>
      <c r="F30" s="317"/>
      <c r="G30" s="317"/>
      <c r="H30" s="317"/>
      <c r="I30" s="317"/>
      <c r="J30" s="317"/>
      <c r="K30" s="317"/>
      <c r="L30" s="317"/>
      <c r="M30" s="316"/>
      <c r="N30" s="317"/>
      <c r="O30" s="316"/>
      <c r="P30" s="312" t="s">
        <v>481</v>
      </c>
      <c r="Q30" s="301"/>
      <c r="R30" s="301"/>
      <c r="S30" s="301"/>
      <c r="T30" s="301"/>
      <c r="U30" s="301"/>
      <c r="V30" s="301"/>
      <c r="W30" s="301"/>
      <c r="X30" s="301"/>
      <c r="Y30" s="301"/>
      <c r="Z30" s="301"/>
      <c r="AA30" s="301"/>
      <c r="AB30" s="301"/>
      <c r="AC30" s="301"/>
      <c r="AD30" s="301"/>
      <c r="AE30" s="301"/>
      <c r="AF30" s="301"/>
      <c r="AG30" s="301"/>
    </row>
    <row r="31" spans="1:33">
      <c r="A31" s="315" t="s">
        <v>480</v>
      </c>
      <c r="B31" s="317">
        <v>116.57168055108633</v>
      </c>
      <c r="C31" s="317">
        <v>133.76508118114899</v>
      </c>
      <c r="D31" s="317">
        <v>131.9347213780336</v>
      </c>
      <c r="E31" s="317">
        <v>120.93142804930856</v>
      </c>
      <c r="F31" s="317"/>
      <c r="G31" s="317">
        <v>123.44055521788013</v>
      </c>
      <c r="H31" s="317">
        <v>123.32336197615616</v>
      </c>
      <c r="I31" s="317">
        <v>127.18581286424255</v>
      </c>
      <c r="J31" s="317">
        <v>129.0165699325841</v>
      </c>
      <c r="K31" s="317"/>
      <c r="L31" s="317">
        <v>153.84405750811413</v>
      </c>
      <c r="M31" s="316" t="s">
        <v>471</v>
      </c>
      <c r="N31" s="317">
        <v>172.06867921230253</v>
      </c>
      <c r="O31" s="316" t="s">
        <v>471</v>
      </c>
      <c r="P31" s="315" t="s">
        <v>479</v>
      </c>
      <c r="Q31" s="301"/>
      <c r="R31" s="301"/>
      <c r="S31" s="301"/>
      <c r="T31" s="301"/>
      <c r="U31" s="301"/>
      <c r="V31" s="301"/>
      <c r="W31" s="301"/>
      <c r="X31" s="301"/>
      <c r="Y31" s="301"/>
      <c r="Z31" s="301"/>
      <c r="AA31" s="301"/>
      <c r="AB31" s="301"/>
      <c r="AC31" s="301"/>
      <c r="AD31" s="301"/>
      <c r="AE31" s="301"/>
      <c r="AF31" s="301"/>
      <c r="AG31" s="301"/>
    </row>
    <row r="32" spans="1:33">
      <c r="A32" s="312" t="s">
        <v>471</v>
      </c>
      <c r="B32" s="314"/>
      <c r="C32" s="314"/>
      <c r="D32" s="314"/>
      <c r="E32" s="314"/>
      <c r="F32" s="314"/>
      <c r="G32" s="314"/>
      <c r="H32" s="314"/>
      <c r="I32" s="314"/>
      <c r="J32" s="314"/>
      <c r="L32" s="314"/>
      <c r="M32" s="313"/>
      <c r="N32" s="314"/>
      <c r="O32" s="313"/>
      <c r="P32" s="312" t="s">
        <v>471</v>
      </c>
      <c r="Q32" s="301"/>
      <c r="R32" s="301"/>
      <c r="S32" s="301"/>
      <c r="T32" s="301"/>
      <c r="U32" s="301"/>
      <c r="V32" s="301"/>
      <c r="W32" s="301"/>
      <c r="X32" s="301"/>
      <c r="Y32" s="301"/>
      <c r="Z32" s="301"/>
      <c r="AA32" s="301"/>
      <c r="AB32" s="301"/>
      <c r="AC32" s="301"/>
      <c r="AD32" s="301"/>
      <c r="AE32" s="301"/>
      <c r="AF32" s="301"/>
      <c r="AG32" s="301"/>
    </row>
    <row r="33" spans="1:33">
      <c r="A33" s="312" t="s">
        <v>478</v>
      </c>
      <c r="B33" s="314"/>
      <c r="C33" s="314"/>
      <c r="D33" s="314"/>
      <c r="E33" s="314"/>
      <c r="F33" s="314"/>
      <c r="G33" s="314"/>
      <c r="H33" s="314"/>
      <c r="I33" s="314"/>
      <c r="J33" s="314"/>
      <c r="L33" s="314"/>
      <c r="M33" s="313"/>
      <c r="N33" s="314"/>
      <c r="O33" s="313"/>
      <c r="P33" s="312" t="s">
        <v>477</v>
      </c>
      <c r="Q33" s="301"/>
      <c r="R33" s="301"/>
      <c r="S33" s="301"/>
      <c r="T33" s="301"/>
      <c r="U33" s="301"/>
      <c r="V33" s="301"/>
      <c r="W33" s="301"/>
      <c r="X33" s="301"/>
      <c r="Y33" s="301"/>
      <c r="Z33" s="301"/>
      <c r="AA33" s="301"/>
      <c r="AB33" s="301"/>
      <c r="AC33" s="301"/>
      <c r="AD33" s="301"/>
      <c r="AE33" s="301"/>
      <c r="AF33" s="301"/>
      <c r="AG33" s="301"/>
    </row>
    <row r="34" spans="1:33">
      <c r="A34" s="312" t="s">
        <v>476</v>
      </c>
      <c r="B34" s="314">
        <v>9.7316770987662782</v>
      </c>
      <c r="C34" s="314">
        <v>9.8824373278141309</v>
      </c>
      <c r="D34" s="314">
        <v>13.845890644455139</v>
      </c>
      <c r="E34" s="314">
        <v>16.150690310125793</v>
      </c>
      <c r="F34" s="314"/>
      <c r="G34" s="314">
        <v>13.404683018124741</v>
      </c>
      <c r="H34" s="314">
        <v>13.426738120582705</v>
      </c>
      <c r="I34" s="314">
        <v>12.720133333279303</v>
      </c>
      <c r="J34" s="314">
        <v>7.6491640600147681</v>
      </c>
      <c r="L34" s="314">
        <v>8.4387657396508118</v>
      </c>
      <c r="M34" s="313" t="s">
        <v>471</v>
      </c>
      <c r="N34" s="314" t="s">
        <v>483</v>
      </c>
      <c r="O34" s="313" t="s">
        <v>471</v>
      </c>
      <c r="P34" s="312" t="s">
        <v>475</v>
      </c>
      <c r="Q34" s="301"/>
      <c r="R34" s="301"/>
      <c r="S34" s="301"/>
      <c r="T34" s="301"/>
      <c r="U34" s="301"/>
      <c r="V34" s="301"/>
      <c r="W34" s="301"/>
      <c r="X34" s="301"/>
      <c r="Y34" s="301"/>
      <c r="Z34" s="301"/>
      <c r="AA34" s="301"/>
      <c r="AB34" s="301"/>
      <c r="AC34" s="301"/>
      <c r="AD34" s="301"/>
      <c r="AE34" s="301"/>
      <c r="AF34" s="301"/>
      <c r="AG34" s="301"/>
    </row>
    <row r="35" spans="1:33">
      <c r="A35" s="312" t="s">
        <v>474</v>
      </c>
      <c r="B35" s="314"/>
      <c r="C35" s="314"/>
      <c r="D35" s="314"/>
      <c r="E35" s="314"/>
      <c r="F35" s="314"/>
      <c r="G35" s="314"/>
      <c r="H35" s="314"/>
      <c r="I35" s="314"/>
      <c r="J35" s="314"/>
      <c r="L35" s="314"/>
      <c r="M35" s="313"/>
      <c r="N35" s="314"/>
      <c r="O35" s="313"/>
      <c r="P35" s="312" t="s">
        <v>473</v>
      </c>
      <c r="Q35" s="301"/>
      <c r="R35" s="301"/>
      <c r="S35" s="301"/>
      <c r="T35" s="301"/>
      <c r="U35" s="301"/>
      <c r="V35" s="301"/>
      <c r="W35" s="301"/>
      <c r="X35" s="301"/>
      <c r="Y35" s="301"/>
      <c r="Z35" s="301"/>
      <c r="AA35" s="301"/>
      <c r="AB35" s="301"/>
      <c r="AC35" s="301"/>
      <c r="AD35" s="301"/>
      <c r="AE35" s="301"/>
      <c r="AF35" s="301"/>
      <c r="AG35" s="301"/>
    </row>
    <row r="36" spans="1:33">
      <c r="A36" s="312" t="s">
        <v>472</v>
      </c>
      <c r="B36" s="314">
        <v>1.94</v>
      </c>
      <c r="C36" s="314">
        <v>2.1203905397942644</v>
      </c>
      <c r="D36" s="314">
        <v>2.0617717936861966</v>
      </c>
      <c r="E36" s="314">
        <v>1.8317805105505527</v>
      </c>
      <c r="F36" s="314"/>
      <c r="G36" s="314">
        <v>1.8598837111795476</v>
      </c>
      <c r="H36" s="314">
        <v>1.8804418072678291</v>
      </c>
      <c r="I36" s="314">
        <v>1.8270655372765392</v>
      </c>
      <c r="J36" s="314">
        <v>1.7605129944658349</v>
      </c>
      <c r="L36" s="314">
        <v>1.8407186288274215</v>
      </c>
      <c r="M36" s="313" t="s">
        <v>471</v>
      </c>
      <c r="N36" s="314">
        <v>2.0848808429894388</v>
      </c>
      <c r="O36" s="313" t="s">
        <v>470</v>
      </c>
      <c r="P36" s="312" t="s">
        <v>469</v>
      </c>
      <c r="Q36" s="301"/>
      <c r="R36" s="301"/>
      <c r="S36" s="301"/>
      <c r="T36" s="301"/>
      <c r="U36" s="301"/>
      <c r="V36" s="301"/>
      <c r="W36" s="301"/>
      <c r="X36" s="301"/>
      <c r="Y36" s="301"/>
      <c r="Z36" s="301"/>
      <c r="AA36" s="301"/>
      <c r="AB36" s="301"/>
      <c r="AC36" s="301"/>
      <c r="AD36" s="301"/>
      <c r="AE36" s="301"/>
      <c r="AF36" s="301"/>
      <c r="AG36" s="301"/>
    </row>
    <row r="37" spans="1:33" ht="6" customHeight="1">
      <c r="A37" s="309"/>
      <c r="B37" s="311"/>
      <c r="C37" s="311"/>
      <c r="D37" s="311"/>
      <c r="E37" s="311"/>
      <c r="F37" s="311"/>
      <c r="G37" s="311"/>
      <c r="H37" s="311"/>
      <c r="I37" s="311"/>
      <c r="J37" s="311"/>
      <c r="K37" s="311"/>
      <c r="L37" s="311"/>
      <c r="M37" s="310"/>
      <c r="N37" s="311"/>
      <c r="O37" s="310"/>
      <c r="P37" s="309"/>
      <c r="Q37" s="301"/>
      <c r="R37" s="301"/>
      <c r="S37" s="301"/>
      <c r="T37" s="301"/>
      <c r="U37" s="301"/>
      <c r="V37" s="301"/>
      <c r="W37" s="301"/>
      <c r="X37" s="301"/>
      <c r="Y37" s="301"/>
      <c r="Z37" s="301"/>
      <c r="AA37" s="301"/>
      <c r="AB37" s="301"/>
      <c r="AC37" s="301"/>
      <c r="AD37" s="301"/>
      <c r="AE37" s="301"/>
      <c r="AF37" s="301"/>
      <c r="AG37" s="301"/>
    </row>
    <row r="38" spans="1:33">
      <c r="F38" s="304"/>
      <c r="O38" s="307"/>
      <c r="P38" s="306"/>
      <c r="Q38" s="301"/>
      <c r="R38" s="301"/>
      <c r="S38" s="301"/>
      <c r="T38" s="301"/>
      <c r="U38" s="301"/>
      <c r="V38" s="301"/>
      <c r="W38" s="301"/>
      <c r="X38" s="301"/>
      <c r="Y38" s="301"/>
      <c r="Z38" s="301"/>
      <c r="AA38" s="301"/>
      <c r="AB38" s="301"/>
      <c r="AC38" s="301"/>
      <c r="AD38" s="301"/>
      <c r="AE38" s="301"/>
      <c r="AF38" s="301"/>
      <c r="AG38" s="301"/>
    </row>
    <row r="39" spans="1:33">
      <c r="A39" s="307" t="s">
        <v>271</v>
      </c>
      <c r="F39" s="304"/>
      <c r="O39" s="308"/>
      <c r="Q39" s="301"/>
      <c r="R39" s="301"/>
      <c r="S39" s="301"/>
      <c r="T39" s="301"/>
      <c r="U39" s="301"/>
      <c r="V39" s="301"/>
      <c r="W39" s="301"/>
      <c r="X39" s="301"/>
      <c r="Y39" s="301"/>
      <c r="Z39" s="301"/>
      <c r="AA39" s="301"/>
      <c r="AB39" s="301"/>
      <c r="AC39" s="301"/>
      <c r="AD39" s="301"/>
      <c r="AE39" s="301"/>
      <c r="AF39" s="301"/>
      <c r="AG39" s="301"/>
    </row>
    <row r="40" spans="1:33">
      <c r="A40" s="307" t="s">
        <v>50</v>
      </c>
      <c r="F40" s="304"/>
      <c r="O40" s="308"/>
      <c r="Q40" s="301"/>
      <c r="R40" s="301"/>
      <c r="S40" s="301"/>
      <c r="T40" s="301"/>
      <c r="U40" s="301"/>
      <c r="V40" s="301"/>
      <c r="W40" s="301"/>
      <c r="X40" s="301"/>
      <c r="Y40" s="301"/>
      <c r="Z40" s="301"/>
      <c r="AA40" s="301"/>
      <c r="AB40" s="301"/>
      <c r="AC40" s="301"/>
      <c r="AD40" s="301"/>
      <c r="AE40" s="301"/>
      <c r="AF40" s="301"/>
      <c r="AG40" s="301"/>
    </row>
    <row r="41" spans="1:33">
      <c r="A41" s="307" t="s">
        <v>270</v>
      </c>
      <c r="F41" s="304"/>
      <c r="O41" s="308"/>
      <c r="Q41" s="301"/>
      <c r="R41" s="301"/>
      <c r="S41" s="301"/>
      <c r="T41" s="301"/>
      <c r="U41" s="301"/>
      <c r="V41" s="301"/>
      <c r="W41" s="301"/>
      <c r="X41" s="301"/>
      <c r="Y41" s="301"/>
      <c r="Z41" s="301"/>
      <c r="AA41" s="301"/>
      <c r="AB41" s="301"/>
      <c r="AC41" s="301"/>
      <c r="AD41" s="301"/>
      <c r="AE41" s="301"/>
      <c r="AF41" s="301"/>
      <c r="AG41" s="301"/>
    </row>
    <row r="42" spans="1:33">
      <c r="A42" s="307" t="s">
        <v>744</v>
      </c>
      <c r="F42" s="304"/>
      <c r="O42" s="308"/>
      <c r="Q42" s="301"/>
      <c r="R42" s="301"/>
      <c r="S42" s="301"/>
      <c r="T42" s="301"/>
      <c r="U42" s="301"/>
      <c r="V42" s="301"/>
      <c r="W42" s="301"/>
      <c r="X42" s="301"/>
      <c r="Y42" s="301"/>
      <c r="Z42" s="301"/>
      <c r="AA42" s="301"/>
      <c r="AB42" s="301"/>
      <c r="AC42" s="301"/>
      <c r="AD42" s="301"/>
      <c r="AE42" s="301"/>
      <c r="AF42" s="301"/>
      <c r="AG42" s="301"/>
    </row>
    <row r="43" spans="1:33">
      <c r="A43" s="307" t="s">
        <v>743</v>
      </c>
      <c r="F43" s="304"/>
      <c r="O43" s="308"/>
      <c r="Q43" s="301"/>
      <c r="R43" s="301"/>
      <c r="S43" s="301"/>
      <c r="T43" s="301"/>
      <c r="U43" s="301"/>
      <c r="V43" s="301"/>
      <c r="W43" s="301"/>
      <c r="X43" s="301"/>
      <c r="Y43" s="301"/>
      <c r="Z43" s="301"/>
      <c r="AA43" s="301"/>
      <c r="AB43" s="301"/>
      <c r="AC43" s="301"/>
      <c r="AD43" s="301"/>
      <c r="AE43" s="301"/>
      <c r="AF43" s="301"/>
      <c r="AG43" s="301"/>
    </row>
    <row r="44" spans="1:33">
      <c r="A44" s="307" t="s">
        <v>742</v>
      </c>
      <c r="Q44" s="301"/>
      <c r="R44" s="301"/>
      <c r="S44" s="301"/>
      <c r="T44" s="301"/>
      <c r="U44" s="301"/>
      <c r="V44" s="301"/>
      <c r="W44" s="301"/>
      <c r="X44" s="301"/>
      <c r="Y44" s="301"/>
      <c r="Z44" s="301"/>
      <c r="AA44" s="301"/>
      <c r="AB44" s="301"/>
      <c r="AC44" s="301"/>
      <c r="AD44" s="301"/>
      <c r="AE44" s="301"/>
      <c r="AF44" s="301"/>
      <c r="AG44" s="301"/>
    </row>
    <row r="45" spans="1:33">
      <c r="A45" s="307" t="s">
        <v>741</v>
      </c>
      <c r="Q45" s="301"/>
      <c r="R45" s="301"/>
      <c r="S45" s="301"/>
      <c r="T45" s="301"/>
      <c r="U45" s="301"/>
      <c r="V45" s="301"/>
      <c r="W45" s="301"/>
      <c r="X45" s="301"/>
      <c r="Y45" s="301"/>
      <c r="Z45" s="301"/>
      <c r="AA45" s="301"/>
      <c r="AB45" s="301"/>
      <c r="AC45" s="301"/>
      <c r="AD45" s="301"/>
      <c r="AE45" s="301"/>
      <c r="AF45" s="301"/>
      <c r="AG45" s="301"/>
    </row>
    <row r="46" spans="1:33">
      <c r="A46" s="307"/>
      <c r="B46" s="301"/>
      <c r="C46" s="301"/>
      <c r="D46" s="301"/>
      <c r="E46" s="301"/>
      <c r="F46" s="301"/>
      <c r="G46" s="301"/>
      <c r="H46" s="301"/>
      <c r="I46" s="301"/>
      <c r="J46" s="301"/>
      <c r="K46" s="301"/>
      <c r="L46" s="301"/>
      <c r="M46" s="306"/>
      <c r="N46" s="301"/>
      <c r="O46" s="306"/>
      <c r="Q46" s="301"/>
      <c r="R46" s="301"/>
      <c r="S46" s="301"/>
      <c r="T46" s="301"/>
      <c r="U46" s="301"/>
      <c r="V46" s="301"/>
      <c r="W46" s="301"/>
      <c r="X46" s="301"/>
      <c r="Y46" s="301"/>
      <c r="Z46" s="301"/>
      <c r="AA46" s="301"/>
      <c r="AB46" s="301"/>
      <c r="AC46" s="301"/>
      <c r="AD46" s="301"/>
      <c r="AE46" s="301"/>
      <c r="AF46" s="301"/>
      <c r="AG46" s="301"/>
    </row>
    <row r="47" spans="1:33">
      <c r="A47" s="307" t="s">
        <v>46</v>
      </c>
      <c r="B47" s="301"/>
      <c r="C47" s="301"/>
      <c r="D47" s="301"/>
      <c r="E47" s="301"/>
      <c r="F47" s="301"/>
      <c r="G47" s="301"/>
      <c r="H47" s="301"/>
      <c r="I47" s="301"/>
      <c r="J47" s="301"/>
      <c r="K47" s="301"/>
      <c r="L47" s="301"/>
      <c r="M47" s="306"/>
      <c r="N47" s="301"/>
      <c r="O47" s="306"/>
      <c r="Q47" s="301"/>
      <c r="R47" s="301"/>
      <c r="S47" s="301"/>
      <c r="T47" s="301"/>
      <c r="U47" s="301"/>
      <c r="V47" s="301"/>
      <c r="W47" s="301"/>
      <c r="X47" s="301"/>
      <c r="Y47" s="301"/>
      <c r="Z47" s="301"/>
      <c r="AA47" s="301"/>
      <c r="AB47" s="301"/>
      <c r="AC47" s="301"/>
      <c r="AD47" s="301"/>
      <c r="AE47" s="301"/>
      <c r="AF47" s="301"/>
      <c r="AG47" s="301"/>
    </row>
    <row r="48" spans="1:33">
      <c r="A48" s="307" t="s">
        <v>42</v>
      </c>
    </row>
    <row r="49" spans="1:1" s="301" customFormat="1">
      <c r="A49" s="307" t="s">
        <v>262</v>
      </c>
    </row>
    <row r="50" spans="1:1" s="301" customFormat="1">
      <c r="A50" s="307" t="s">
        <v>740</v>
      </c>
    </row>
    <row r="51" spans="1:1" s="301" customFormat="1">
      <c r="A51" s="307" t="s">
        <v>739</v>
      </c>
    </row>
    <row r="52" spans="1:1" s="301" customFormat="1">
      <c r="A52" s="307" t="s">
        <v>738</v>
      </c>
    </row>
    <row r="53" spans="1:1" s="301" customFormat="1">
      <c r="A53" s="620" t="s">
        <v>801</v>
      </c>
    </row>
    <row r="56" spans="1:1" s="301" customFormat="1">
      <c r="A56" s="307"/>
    </row>
    <row r="57" spans="1:1" s="301" customFormat="1">
      <c r="A57" s="307"/>
    </row>
    <row r="58" spans="1:1" s="301" customFormat="1">
      <c r="A58" s="307"/>
    </row>
    <row r="59" spans="1:1" s="301" customFormat="1">
      <c r="A59" s="307"/>
    </row>
    <row r="60" spans="1:1" s="301" customFormat="1">
      <c r="A60" s="307"/>
    </row>
  </sheetData>
  <pageMargins left="0.6" right="0" top="1" bottom="0.31" header="0.17" footer="0.18"/>
  <pageSetup scale="84" orientation="portrait" r:id="rId1"/>
  <headerFooter alignWithMargins="0">
    <oddHeader>&amp;R&amp;F  &amp;A  &amp;D  &amp;T &amp;P/&amp;N</oddHeader>
    <oddFooter>&amp;R&amp;A   &amp;D &amp;T</oddFooter>
  </headerFooter>
</worksheet>
</file>

<file path=xl/worksheets/sheet4.xml><?xml version="1.0" encoding="utf-8"?>
<worksheet xmlns="http://schemas.openxmlformats.org/spreadsheetml/2006/main" xmlns:r="http://schemas.openxmlformats.org/officeDocument/2006/relationships">
  <sheetPr transitionEvaluation="1">
    <tabColor indexed="22"/>
    <pageSetUpPr fitToPage="1"/>
  </sheetPr>
  <dimension ref="A1:P37"/>
  <sheetViews>
    <sheetView showGridLines="0" topLeftCell="C1" zoomScaleNormal="100" workbookViewId="0"/>
  </sheetViews>
  <sheetFormatPr defaultColWidth="13.7109375" defaultRowHeight="12" customHeight="1"/>
  <cols>
    <col min="1" max="1" width="43.7109375" style="511" customWidth="1"/>
    <col min="2" max="14" width="9.7109375" style="510" customWidth="1"/>
    <col min="15" max="15" width="2.140625" style="510" customWidth="1"/>
    <col min="16" max="16" width="46.7109375" style="510" customWidth="1"/>
    <col min="17" max="17" width="47.7109375" style="510" customWidth="1"/>
    <col min="18" max="16384" width="13.7109375" style="510"/>
  </cols>
  <sheetData>
    <row r="1" spans="1:16" s="522" customFormat="1" ht="12" customHeight="1">
      <c r="A1" s="536">
        <v>3</v>
      </c>
      <c r="B1" s="537"/>
      <c r="C1" s="537"/>
      <c r="D1" s="537"/>
      <c r="E1" s="537"/>
      <c r="F1" s="537"/>
      <c r="G1" s="537"/>
      <c r="H1" s="537"/>
      <c r="I1" s="537"/>
      <c r="J1" s="537"/>
      <c r="K1" s="537"/>
      <c r="L1" s="537"/>
      <c r="M1" s="537"/>
      <c r="N1" s="537"/>
      <c r="P1" s="536"/>
    </row>
    <row r="2" spans="1:16" ht="12" customHeight="1">
      <c r="A2" s="535" t="s">
        <v>62</v>
      </c>
      <c r="I2" s="505"/>
      <c r="J2" s="505"/>
      <c r="K2" s="505"/>
      <c r="P2" s="535" t="s">
        <v>62</v>
      </c>
    </row>
    <row r="3" spans="1:16" ht="24" customHeight="1">
      <c r="A3" s="534" t="s">
        <v>237</v>
      </c>
      <c r="I3" s="505"/>
      <c r="J3" s="505"/>
      <c r="K3" s="505"/>
      <c r="P3" s="533" t="s">
        <v>707</v>
      </c>
    </row>
    <row r="4" spans="1:16" ht="24" customHeight="1">
      <c r="A4" s="532" t="s">
        <v>706</v>
      </c>
      <c r="I4" s="503"/>
      <c r="J4" s="503"/>
      <c r="K4" s="503"/>
      <c r="P4" s="532" t="s">
        <v>705</v>
      </c>
    </row>
    <row r="5" spans="1:16" ht="12" customHeight="1">
      <c r="A5" s="531"/>
      <c r="B5" s="514"/>
      <c r="C5" s="514"/>
      <c r="D5" s="514"/>
      <c r="E5" s="514"/>
      <c r="F5" s="514"/>
      <c r="G5" s="514"/>
      <c r="H5" s="62"/>
      <c r="I5" s="62"/>
      <c r="J5" s="62"/>
      <c r="K5" s="62"/>
      <c r="L5" s="514"/>
      <c r="M5" s="514"/>
      <c r="N5" s="514"/>
      <c r="O5" s="514"/>
      <c r="P5" s="514"/>
    </row>
    <row r="6" spans="1:16" s="527" customFormat="1" ht="12" customHeight="1">
      <c r="A6" s="528"/>
      <c r="B6" s="530">
        <v>2000</v>
      </c>
      <c r="C6" s="530">
        <v>2001</v>
      </c>
      <c r="D6" s="530">
        <v>2002</v>
      </c>
      <c r="E6" s="530">
        <v>2003</v>
      </c>
      <c r="F6" s="530">
        <v>2004</v>
      </c>
      <c r="G6" s="530">
        <v>2005</v>
      </c>
      <c r="H6" s="500">
        <v>2006</v>
      </c>
      <c r="I6" s="500">
        <v>2007</v>
      </c>
      <c r="J6" s="500">
        <v>2008</v>
      </c>
      <c r="K6" s="500">
        <v>2009</v>
      </c>
      <c r="L6" s="530">
        <v>2010</v>
      </c>
      <c r="M6" s="499">
        <v>2011</v>
      </c>
      <c r="N6" s="499">
        <v>2012</v>
      </c>
      <c r="O6" s="529" t="s">
        <v>80</v>
      </c>
      <c r="P6" s="528"/>
    </row>
    <row r="7" spans="1:16" ht="15.9" customHeight="1">
      <c r="B7" s="526"/>
      <c r="C7" s="526"/>
      <c r="D7" s="526"/>
      <c r="E7" s="526"/>
      <c r="F7" s="526"/>
      <c r="G7" s="526"/>
      <c r="H7" s="62"/>
      <c r="I7" s="62"/>
      <c r="J7" s="62"/>
      <c r="K7" s="62"/>
      <c r="L7" s="513"/>
      <c r="M7" s="513"/>
      <c r="N7" s="513"/>
    </row>
    <row r="8" spans="1:16" ht="15.9" customHeight="1">
      <c r="B8" s="526"/>
      <c r="C8" s="526"/>
      <c r="D8" s="526"/>
      <c r="E8" s="526"/>
      <c r="F8" s="526"/>
      <c r="G8" s="526"/>
      <c r="H8" s="62"/>
      <c r="I8" s="62"/>
      <c r="J8" s="62"/>
      <c r="K8" s="62"/>
      <c r="L8" s="513"/>
      <c r="M8" s="513"/>
      <c r="N8" s="513"/>
    </row>
    <row r="9" spans="1:16" ht="15.9" customHeight="1">
      <c r="B9" s="526"/>
      <c r="C9" s="526"/>
      <c r="D9" s="526"/>
      <c r="E9" s="526"/>
      <c r="F9" s="526"/>
      <c r="G9" s="526"/>
      <c r="H9" s="62"/>
      <c r="I9" s="62"/>
      <c r="J9" s="62"/>
      <c r="K9" s="62"/>
      <c r="L9" s="513"/>
      <c r="M9" s="513"/>
      <c r="N9" s="513"/>
    </row>
    <row r="10" spans="1:16" s="522" customFormat="1" ht="12" customHeight="1">
      <c r="A10" s="525" t="s">
        <v>704</v>
      </c>
      <c r="B10" s="524">
        <v>1423360.4558697899</v>
      </c>
      <c r="C10" s="524">
        <v>1438681.54517731</v>
      </c>
      <c r="D10" s="524">
        <v>1480434.6998084399</v>
      </c>
      <c r="E10" s="524">
        <v>1575249.29015714</v>
      </c>
      <c r="F10" s="524">
        <v>1642346.35522199</v>
      </c>
      <c r="G10" s="524">
        <v>1739021.04077494</v>
      </c>
      <c r="H10" s="524">
        <v>1891700.7712793199</v>
      </c>
      <c r="I10" s="524">
        <v>2041813.706364</v>
      </c>
      <c r="J10" s="524">
        <v>2097588.3865948999</v>
      </c>
      <c r="K10" s="524">
        <v>2076282.6808949499</v>
      </c>
      <c r="L10" s="524">
        <v>2179148.3941013198</v>
      </c>
      <c r="M10" s="524">
        <v>2275784.9503811598</v>
      </c>
      <c r="N10" s="524">
        <v>2392509.9087020899</v>
      </c>
      <c r="P10" s="523" t="s">
        <v>703</v>
      </c>
    </row>
    <row r="11" spans="1:16" ht="14.1" customHeight="1">
      <c r="A11" s="517" t="s">
        <v>702</v>
      </c>
      <c r="B11" s="513">
        <v>151855.40160521001</v>
      </c>
      <c r="C11" s="521">
        <v>153971.98363782</v>
      </c>
      <c r="D11" s="521">
        <v>148946.3574253</v>
      </c>
      <c r="E11" s="521">
        <v>159939.39293536</v>
      </c>
      <c r="F11" s="521">
        <v>161099.58847292</v>
      </c>
      <c r="G11" s="521">
        <v>168009.55213297001</v>
      </c>
      <c r="H11" s="521">
        <v>189330.45759467001</v>
      </c>
      <c r="I11" s="521">
        <v>199945.45895381999</v>
      </c>
      <c r="J11" s="513">
        <v>193473.67999606999</v>
      </c>
      <c r="K11" s="521">
        <v>188146.65718318001</v>
      </c>
      <c r="L11" s="521">
        <v>200683.65186799999</v>
      </c>
      <c r="M11" s="521">
        <v>202990.31462287001</v>
      </c>
      <c r="N11" s="521">
        <v>210192.41458119999</v>
      </c>
      <c r="P11" s="520" t="s">
        <v>701</v>
      </c>
    </row>
    <row r="12" spans="1:16" ht="14.1" customHeight="1">
      <c r="A12" s="517" t="s">
        <v>700</v>
      </c>
      <c r="B12" s="513">
        <v>1309.7489169099999</v>
      </c>
      <c r="C12" s="513">
        <v>1393.2714821699999</v>
      </c>
      <c r="D12" s="513">
        <v>1350.7343836</v>
      </c>
      <c r="E12" s="513">
        <v>1407.6993139599999</v>
      </c>
      <c r="F12" s="513">
        <v>1515.8354689600001</v>
      </c>
      <c r="G12" s="513">
        <v>1631.3722713100001</v>
      </c>
      <c r="H12" s="513">
        <v>2050.1260904599999</v>
      </c>
      <c r="I12" s="513">
        <v>2019.68586873</v>
      </c>
      <c r="J12" s="513">
        <v>1906.4131356600001</v>
      </c>
      <c r="K12" s="513">
        <v>1636.42773543</v>
      </c>
      <c r="L12" s="513">
        <v>1519.5765039</v>
      </c>
      <c r="M12" s="513">
        <v>1471.19838906</v>
      </c>
      <c r="N12" s="513">
        <v>1549.7096816200001</v>
      </c>
      <c r="P12" s="512" t="s">
        <v>699</v>
      </c>
    </row>
    <row r="13" spans="1:16" ht="14.1" customHeight="1">
      <c r="A13" s="517" t="s">
        <v>698</v>
      </c>
      <c r="B13" s="513">
        <v>343198.27046095999</v>
      </c>
      <c r="C13" s="513">
        <v>312057.54916826001</v>
      </c>
      <c r="D13" s="513">
        <v>322659.88739250001</v>
      </c>
      <c r="E13" s="513">
        <v>349857.26144377002</v>
      </c>
      <c r="F13" s="513">
        <v>363690.61270966002</v>
      </c>
      <c r="G13" s="513">
        <v>402857.59350791998</v>
      </c>
      <c r="H13" s="513">
        <v>446541.02756254998</v>
      </c>
      <c r="I13" s="513">
        <v>477892.48521926999</v>
      </c>
      <c r="J13" s="513">
        <v>460275.41109105002</v>
      </c>
      <c r="K13" s="513">
        <v>442279.65218876</v>
      </c>
      <c r="L13" s="513">
        <v>460038.54747764999</v>
      </c>
      <c r="M13" s="513">
        <v>479501.70515941002</v>
      </c>
      <c r="N13" s="513">
        <v>509932.37195752998</v>
      </c>
      <c r="P13" s="512" t="s">
        <v>418</v>
      </c>
    </row>
    <row r="14" spans="1:16" ht="14.1" customHeight="1">
      <c r="A14" s="517" t="s">
        <v>697</v>
      </c>
      <c r="B14" s="513">
        <v>39854.437112140004</v>
      </c>
      <c r="C14" s="513">
        <v>41489.298317770001</v>
      </c>
      <c r="D14" s="513">
        <v>43704.906193019997</v>
      </c>
      <c r="E14" s="513">
        <v>46257.55936662</v>
      </c>
      <c r="F14" s="513">
        <v>48126.560913890004</v>
      </c>
      <c r="G14" s="513">
        <v>50954.61084093</v>
      </c>
      <c r="H14" s="513">
        <v>54042.98989266</v>
      </c>
      <c r="I14" s="513">
        <v>55303.46537695</v>
      </c>
      <c r="J14" s="513">
        <v>54991.014658339998</v>
      </c>
      <c r="K14" s="513">
        <v>56806.606691640001</v>
      </c>
      <c r="L14" s="513">
        <v>58355.76639225</v>
      </c>
      <c r="M14" s="513">
        <v>60014.213418350002</v>
      </c>
      <c r="N14" s="513">
        <v>62277.126954489999</v>
      </c>
      <c r="P14" s="512" t="s">
        <v>696</v>
      </c>
    </row>
    <row r="15" spans="1:16" ht="14.1" customHeight="1">
      <c r="A15" s="517" t="s">
        <v>695</v>
      </c>
      <c r="B15" s="513">
        <v>50596.061771139997</v>
      </c>
      <c r="C15" s="513">
        <v>57879.075412940001</v>
      </c>
      <c r="D15" s="513">
        <v>56986.609736689999</v>
      </c>
      <c r="E15" s="513">
        <v>59741.926473070002</v>
      </c>
      <c r="F15" s="513">
        <v>63482.572390829999</v>
      </c>
      <c r="G15" s="513">
        <v>63331.57904407</v>
      </c>
      <c r="H15" s="513">
        <v>74849.173312329993</v>
      </c>
      <c r="I15" s="513">
        <v>90758.290127789995</v>
      </c>
      <c r="J15" s="513">
        <v>103990.37991475999</v>
      </c>
      <c r="K15" s="513">
        <v>100883.44209906</v>
      </c>
      <c r="L15" s="513">
        <v>96778.143815129995</v>
      </c>
      <c r="M15" s="513">
        <v>93093.674972740002</v>
      </c>
      <c r="N15" s="513">
        <v>98366.092668600002</v>
      </c>
      <c r="P15" s="512" t="s">
        <v>694</v>
      </c>
    </row>
    <row r="16" spans="1:16" ht="14.1" customHeight="1">
      <c r="A16" s="517" t="s">
        <v>413</v>
      </c>
      <c r="B16" s="513"/>
      <c r="C16" s="513"/>
      <c r="D16" s="513"/>
      <c r="E16" s="513"/>
      <c r="F16" s="513"/>
      <c r="G16" s="513"/>
      <c r="H16" s="513"/>
      <c r="I16" s="513"/>
      <c r="J16" s="513"/>
      <c r="K16" s="513"/>
      <c r="L16" s="513"/>
      <c r="M16" s="513"/>
      <c r="N16" s="513"/>
      <c r="P16" s="519" t="s">
        <v>693</v>
      </c>
    </row>
    <row r="17" spans="1:16" ht="14.1" customHeight="1">
      <c r="A17" s="517" t="s">
        <v>692</v>
      </c>
      <c r="B17" s="518">
        <v>253093.27193223001</v>
      </c>
      <c r="C17" s="518">
        <v>257966.33859922999</v>
      </c>
      <c r="D17" s="518">
        <v>262061.52937176</v>
      </c>
      <c r="E17" s="518">
        <v>270897.91900828999</v>
      </c>
      <c r="F17" s="518">
        <v>281484.10713712999</v>
      </c>
      <c r="G17" s="518">
        <v>292753.32308388001</v>
      </c>
      <c r="H17" s="518">
        <v>306924.28123550001</v>
      </c>
      <c r="I17" s="518">
        <v>327286.46974381001</v>
      </c>
      <c r="J17" s="518">
        <v>338365.7648376</v>
      </c>
      <c r="K17" s="518">
        <v>318027.01854919997</v>
      </c>
      <c r="L17" s="518">
        <v>331303.28908279998</v>
      </c>
      <c r="M17" s="518">
        <v>345111.87651223002</v>
      </c>
      <c r="N17" s="518">
        <v>359699.02773819002</v>
      </c>
      <c r="P17" s="519" t="s">
        <v>691</v>
      </c>
    </row>
    <row r="18" spans="1:16" ht="14.1" customHeight="1">
      <c r="A18" s="517" t="s">
        <v>690</v>
      </c>
      <c r="B18" s="513">
        <v>138467.31167888001</v>
      </c>
      <c r="C18" s="513">
        <v>151211.44651974001</v>
      </c>
      <c r="D18" s="513">
        <v>169398.89295156999</v>
      </c>
      <c r="E18" s="513">
        <v>192632.59933560999</v>
      </c>
      <c r="F18" s="513">
        <v>215808.11517517999</v>
      </c>
      <c r="G18" s="513">
        <v>236580.02804609001</v>
      </c>
      <c r="H18" s="513">
        <v>261484.93817009</v>
      </c>
      <c r="I18" s="513">
        <v>287184.08064537001</v>
      </c>
      <c r="J18" s="513">
        <v>308883.30359865999</v>
      </c>
      <c r="K18" s="513">
        <v>318079.76657414</v>
      </c>
      <c r="L18" s="513">
        <v>340073.30524759</v>
      </c>
      <c r="M18" s="513">
        <v>366197.57464935002</v>
      </c>
      <c r="N18" s="513">
        <v>387669.69071797997</v>
      </c>
      <c r="P18" s="512" t="s">
        <v>689</v>
      </c>
    </row>
    <row r="19" spans="1:16" ht="14.1" customHeight="1">
      <c r="A19" s="512" t="s">
        <v>688</v>
      </c>
      <c r="B19" s="513"/>
      <c r="C19" s="513"/>
      <c r="D19" s="513"/>
      <c r="E19" s="513"/>
      <c r="F19" s="513"/>
      <c r="G19" s="513"/>
      <c r="H19" s="513"/>
      <c r="I19" s="513"/>
      <c r="J19" s="513"/>
      <c r="K19" s="513"/>
      <c r="L19" s="513"/>
      <c r="M19" s="513"/>
      <c r="N19" s="513"/>
      <c r="P19" s="512" t="s">
        <v>687</v>
      </c>
    </row>
    <row r="20" spans="1:16" ht="14.1" customHeight="1">
      <c r="A20" s="512" t="s">
        <v>686</v>
      </c>
      <c r="B20" s="513">
        <v>164706.30939517001</v>
      </c>
      <c r="C20" s="513">
        <v>175897.02608903</v>
      </c>
      <c r="D20" s="513">
        <v>184352.53215933</v>
      </c>
      <c r="E20" s="513">
        <v>197402.64803117001</v>
      </c>
      <c r="F20" s="513">
        <v>210431.93055707001</v>
      </c>
      <c r="G20" s="513">
        <v>221808.88867747999</v>
      </c>
      <c r="H20" s="513">
        <v>246478.44753360999</v>
      </c>
      <c r="I20" s="513">
        <v>269392.33705978998</v>
      </c>
      <c r="J20" s="513">
        <v>292311.42051629</v>
      </c>
      <c r="K20" s="513">
        <v>308559.15878246998</v>
      </c>
      <c r="L20" s="513">
        <v>328614.4281512</v>
      </c>
      <c r="M20" s="513">
        <v>351622.07068697998</v>
      </c>
      <c r="N20" s="513">
        <v>376972.93929215998</v>
      </c>
      <c r="P20" s="512" t="s">
        <v>685</v>
      </c>
    </row>
    <row r="21" spans="1:16" ht="14.1" customHeight="1">
      <c r="A21" s="517" t="s">
        <v>684</v>
      </c>
      <c r="B21" s="518">
        <v>183218.28287962</v>
      </c>
      <c r="C21" s="518">
        <v>186952.3458019</v>
      </c>
      <c r="D21" s="518">
        <v>192500.02973287</v>
      </c>
      <c r="E21" s="518">
        <v>198287.96267795001</v>
      </c>
      <c r="F21" s="518">
        <v>201087.17246453001</v>
      </c>
      <c r="G21" s="518">
        <v>207787.73646330999</v>
      </c>
      <c r="H21" s="518">
        <v>212588.16226104999</v>
      </c>
      <c r="I21" s="518">
        <v>219808.03287557999</v>
      </c>
      <c r="J21" s="518">
        <v>229610.77261976001</v>
      </c>
      <c r="K21" s="518">
        <v>241440.24740893001</v>
      </c>
      <c r="L21" s="518">
        <v>251677.75390287</v>
      </c>
      <c r="M21" s="518">
        <v>257759.25760998999</v>
      </c>
      <c r="N21" s="518">
        <v>263498.90071696002</v>
      </c>
      <c r="P21" s="512" t="s">
        <v>683</v>
      </c>
    </row>
    <row r="22" spans="1:16" ht="14.1" customHeight="1">
      <c r="A22" s="517" t="s">
        <v>682</v>
      </c>
      <c r="B22" s="513">
        <v>97061.361647960002</v>
      </c>
      <c r="C22" s="513">
        <v>99863.210816969993</v>
      </c>
      <c r="D22" s="513">
        <v>98473.217630640007</v>
      </c>
      <c r="E22" s="513">
        <v>98824.325665390003</v>
      </c>
      <c r="F22" s="513">
        <v>95619.861790940005</v>
      </c>
      <c r="G22" s="513">
        <v>93306.356693399997</v>
      </c>
      <c r="H22" s="513">
        <v>97411.168351389992</v>
      </c>
      <c r="I22" s="513">
        <v>112223.40049494999</v>
      </c>
      <c r="J22" s="513">
        <v>113780.22622670999</v>
      </c>
      <c r="K22" s="513">
        <v>100423.70368213001</v>
      </c>
      <c r="L22" s="513">
        <v>110103.93166007</v>
      </c>
      <c r="M22" s="513">
        <v>118023.06436018999</v>
      </c>
      <c r="N22" s="513">
        <v>122351.63439336</v>
      </c>
      <c r="P22" s="512" t="s">
        <v>681</v>
      </c>
    </row>
    <row r="23" spans="1:16" ht="14.1" customHeight="1">
      <c r="A23" s="516"/>
      <c r="B23" s="515"/>
      <c r="C23" s="515"/>
      <c r="D23" s="515"/>
      <c r="E23" s="515"/>
      <c r="F23" s="515"/>
      <c r="G23" s="515"/>
      <c r="H23" s="515"/>
      <c r="I23" s="515"/>
      <c r="J23" s="515"/>
      <c r="K23" s="515"/>
      <c r="L23" s="515"/>
      <c r="M23" s="515"/>
      <c r="N23" s="515"/>
      <c r="O23" s="514"/>
      <c r="P23" s="514"/>
    </row>
    <row r="24" spans="1:16" ht="14.1" customHeight="1">
      <c r="A24" s="512"/>
      <c r="B24" s="513"/>
      <c r="C24" s="513"/>
      <c r="D24" s="513"/>
      <c r="E24" s="513"/>
      <c r="F24" s="513"/>
      <c r="G24" s="513"/>
      <c r="H24" s="513"/>
      <c r="I24" s="513"/>
      <c r="J24" s="513"/>
      <c r="K24" s="513"/>
      <c r="L24" s="513"/>
      <c r="M24" s="513"/>
      <c r="N24" s="513"/>
    </row>
    <row r="25" spans="1:16" ht="14.1" customHeight="1">
      <c r="A25" s="512" t="s">
        <v>271</v>
      </c>
      <c r="B25" s="513"/>
      <c r="C25" s="513"/>
      <c r="D25" s="513"/>
      <c r="E25" s="513"/>
      <c r="F25" s="513"/>
      <c r="G25" s="513"/>
      <c r="H25" s="513"/>
      <c r="I25" s="513"/>
      <c r="J25" s="513"/>
      <c r="K25" s="513"/>
      <c r="L25" s="513"/>
      <c r="M25" s="513"/>
      <c r="N25" s="513"/>
    </row>
    <row r="26" spans="1:16" ht="14.1" customHeight="1">
      <c r="A26" s="512" t="s">
        <v>56</v>
      </c>
      <c r="B26" s="513"/>
      <c r="C26" s="513"/>
      <c r="D26" s="513"/>
      <c r="E26" s="513"/>
      <c r="F26" s="513"/>
      <c r="G26" s="513"/>
      <c r="H26" s="513"/>
      <c r="I26" s="513"/>
      <c r="J26" s="513"/>
      <c r="K26" s="513"/>
      <c r="L26" s="513"/>
      <c r="M26" s="513"/>
      <c r="N26" s="513"/>
    </row>
    <row r="27" spans="1:16" ht="14.1" customHeight="1">
      <c r="A27" s="512"/>
    </row>
    <row r="28" spans="1:16" ht="14.1" customHeight="1">
      <c r="A28" s="512" t="s">
        <v>46</v>
      </c>
    </row>
    <row r="29" spans="1:16" ht="14.1" customHeight="1">
      <c r="A29" s="512" t="s">
        <v>680</v>
      </c>
    </row>
    <row r="30" spans="1:16" ht="14.1" customHeight="1"/>
    <row r="31" spans="1:16" ht="14.1" customHeight="1"/>
    <row r="32" spans="1:16" ht="14.1" customHeight="1"/>
    <row r="33" s="510" customFormat="1" ht="14.1" customHeight="1"/>
    <row r="34" s="510" customFormat="1" ht="14.1" customHeight="1"/>
    <row r="35" s="510" customFormat="1" ht="14.1" customHeight="1"/>
    <row r="36" s="510" customFormat="1" ht="14.1" customHeight="1"/>
    <row r="37" s="510" customFormat="1" ht="14.1" customHeight="1"/>
  </sheetData>
  <pageMargins left="0" right="0" top="1" bottom="0.5" header="0" footer="0"/>
  <pageSetup scale="69" orientation="landscape" r:id="rId1"/>
  <headerFooter alignWithMargins="0">
    <oddFooter xml:space="preserve">&amp;R&amp;A &amp;D &amp;T </oddFooter>
  </headerFooter>
</worksheet>
</file>

<file path=xl/worksheets/sheet5.xml><?xml version="1.0" encoding="utf-8"?>
<worksheet xmlns="http://schemas.openxmlformats.org/spreadsheetml/2006/main" xmlns:r="http://schemas.openxmlformats.org/officeDocument/2006/relationships">
  <sheetPr transitionEvaluation="1">
    <tabColor indexed="22"/>
    <pageSetUpPr fitToPage="1"/>
  </sheetPr>
  <dimension ref="A1:U37"/>
  <sheetViews>
    <sheetView showGridLines="0" zoomScaleNormal="100" workbookViewId="0"/>
  </sheetViews>
  <sheetFormatPr defaultColWidth="10.42578125" defaultRowHeight="12" customHeight="1"/>
  <cols>
    <col min="1" max="1" width="36.140625" style="538" customWidth="1"/>
    <col min="2" max="14" width="9.7109375" style="538" customWidth="1"/>
    <col min="15" max="15" width="3" style="538" bestFit="1" customWidth="1"/>
    <col min="16" max="16" width="41.28515625" style="538" bestFit="1" customWidth="1"/>
    <col min="17" max="17" width="47.7109375" style="538" customWidth="1"/>
    <col min="18" max="16384" width="10.42578125" style="538"/>
  </cols>
  <sheetData>
    <row r="1" spans="1:21" s="561" customFormat="1" ht="12" customHeight="1">
      <c r="A1" s="561">
        <v>4</v>
      </c>
      <c r="I1" s="508"/>
      <c r="J1" s="508"/>
      <c r="K1" s="508"/>
    </row>
    <row r="2" spans="1:21" ht="12" customHeight="1">
      <c r="A2" s="535" t="s">
        <v>62</v>
      </c>
      <c r="B2" s="510"/>
      <c r="C2" s="510"/>
      <c r="D2" s="510"/>
      <c r="E2" s="510"/>
      <c r="F2" s="510"/>
      <c r="G2" s="510"/>
      <c r="H2" s="510"/>
      <c r="I2" s="505"/>
      <c r="J2" s="505"/>
      <c r="K2" s="505"/>
      <c r="L2" s="510"/>
      <c r="M2" s="510"/>
      <c r="N2" s="510"/>
      <c r="O2" s="510"/>
      <c r="P2" s="535" t="s">
        <v>62</v>
      </c>
      <c r="Q2" s="510"/>
      <c r="R2" s="510"/>
      <c r="S2" s="510"/>
      <c r="T2" s="510"/>
      <c r="U2" s="510"/>
    </row>
    <row r="3" spans="1:21" ht="24" customHeight="1">
      <c r="A3" s="554" t="s">
        <v>238</v>
      </c>
      <c r="B3" s="510"/>
      <c r="C3" s="510"/>
      <c r="D3" s="510"/>
      <c r="E3" s="559"/>
      <c r="F3" s="510"/>
      <c r="G3" s="510"/>
      <c r="H3" s="510"/>
      <c r="I3" s="505"/>
      <c r="J3" s="505"/>
      <c r="K3" s="505"/>
      <c r="L3" s="510"/>
      <c r="M3" s="510"/>
      <c r="N3" s="510"/>
      <c r="O3" s="510"/>
      <c r="P3" s="560" t="s">
        <v>732</v>
      </c>
      <c r="Q3" s="510"/>
      <c r="R3" s="510"/>
      <c r="S3" s="510"/>
      <c r="T3" s="510"/>
      <c r="U3" s="510"/>
    </row>
    <row r="4" spans="1:21" ht="24" customHeight="1">
      <c r="A4" s="532" t="s">
        <v>706</v>
      </c>
      <c r="B4" s="510"/>
      <c r="C4" s="510"/>
      <c r="D4" s="510"/>
      <c r="E4" s="559"/>
      <c r="F4" s="510"/>
      <c r="G4" s="510"/>
      <c r="H4" s="510"/>
      <c r="I4" s="503"/>
      <c r="J4" s="503"/>
      <c r="K4" s="503"/>
      <c r="L4" s="510"/>
      <c r="M4" s="510"/>
      <c r="N4" s="510"/>
      <c r="O4" s="510"/>
      <c r="P4" s="532" t="s">
        <v>705</v>
      </c>
      <c r="Q4" s="510"/>
      <c r="R4" s="510"/>
      <c r="S4" s="510"/>
      <c r="T4" s="510"/>
      <c r="U4" s="510"/>
    </row>
    <row r="5" spans="1:21" ht="12" customHeight="1">
      <c r="A5" s="531"/>
      <c r="B5" s="514"/>
      <c r="C5" s="514"/>
      <c r="D5" s="514"/>
      <c r="E5" s="558"/>
      <c r="F5" s="514"/>
      <c r="G5" s="514"/>
      <c r="H5" s="62"/>
      <c r="I5" s="62"/>
      <c r="J5" s="62"/>
      <c r="K5" s="62"/>
      <c r="L5" s="514"/>
      <c r="M5" s="514"/>
      <c r="N5" s="514"/>
      <c r="O5" s="514"/>
      <c r="P5" s="514"/>
      <c r="Q5" s="510"/>
      <c r="R5" s="510"/>
      <c r="S5" s="510"/>
      <c r="T5" s="510"/>
      <c r="U5" s="510"/>
    </row>
    <row r="6" spans="1:21" s="556" customFormat="1" ht="12" customHeight="1">
      <c r="A6" s="557"/>
      <c r="B6" s="530">
        <v>2000</v>
      </c>
      <c r="C6" s="530">
        <v>2001</v>
      </c>
      <c r="D6" s="530">
        <v>2002</v>
      </c>
      <c r="E6" s="530" t="s">
        <v>731</v>
      </c>
      <c r="F6" s="528">
        <v>2004</v>
      </c>
      <c r="G6" s="528">
        <v>2005</v>
      </c>
      <c r="H6" s="500">
        <v>2006</v>
      </c>
      <c r="I6" s="500">
        <v>2007</v>
      </c>
      <c r="J6" s="500">
        <v>2008</v>
      </c>
      <c r="K6" s="500">
        <v>2009</v>
      </c>
      <c r="L6" s="528">
        <v>2010</v>
      </c>
      <c r="M6" s="499">
        <v>2011</v>
      </c>
      <c r="N6" s="499">
        <v>2012</v>
      </c>
      <c r="O6" s="528" t="s">
        <v>80</v>
      </c>
      <c r="P6" s="528"/>
      <c r="Q6" s="527"/>
      <c r="R6" s="527"/>
      <c r="S6" s="527"/>
      <c r="T6" s="527"/>
      <c r="U6" s="527"/>
    </row>
    <row r="7" spans="1:21" ht="15.9" customHeight="1">
      <c r="B7" s="542"/>
      <c r="C7" s="542"/>
      <c r="D7" s="542"/>
      <c r="E7" s="542"/>
      <c r="F7" s="510"/>
      <c r="G7" s="510"/>
      <c r="H7" s="62"/>
      <c r="I7" s="62"/>
      <c r="J7" s="62"/>
      <c r="K7" s="62"/>
      <c r="L7" s="510"/>
      <c r="M7" s="510"/>
      <c r="N7" s="510"/>
      <c r="O7" s="510"/>
      <c r="P7" s="510"/>
      <c r="Q7" s="510"/>
      <c r="R7" s="510"/>
      <c r="S7" s="510"/>
      <c r="T7" s="510"/>
      <c r="U7" s="510"/>
    </row>
    <row r="8" spans="1:21" ht="15.9" customHeight="1">
      <c r="B8" s="542"/>
      <c r="C8" s="542"/>
      <c r="D8" s="542"/>
      <c r="E8" s="542"/>
      <c r="F8" s="510"/>
      <c r="G8" s="510"/>
      <c r="H8" s="62"/>
      <c r="I8" s="62"/>
      <c r="J8" s="62"/>
      <c r="K8" s="62"/>
      <c r="L8" s="510"/>
      <c r="M8" s="510"/>
      <c r="N8" s="510"/>
      <c r="O8" s="510"/>
      <c r="P8" s="510"/>
      <c r="Q8" s="510"/>
      <c r="R8" s="510"/>
      <c r="S8" s="510"/>
      <c r="T8" s="510"/>
      <c r="U8" s="510"/>
    </row>
    <row r="9" spans="1:21" ht="15.9" customHeight="1">
      <c r="B9" s="542"/>
      <c r="C9" s="542"/>
      <c r="D9" s="542"/>
      <c r="E9" s="542"/>
      <c r="F9" s="510"/>
      <c r="G9" s="510"/>
      <c r="H9" s="62"/>
      <c r="I9" s="62"/>
      <c r="J9" s="62"/>
      <c r="K9" s="62"/>
      <c r="L9" s="510"/>
      <c r="M9" s="510"/>
      <c r="N9" s="510"/>
      <c r="O9" s="510"/>
      <c r="P9" s="510"/>
      <c r="Q9" s="510"/>
      <c r="R9" s="510"/>
      <c r="S9" s="510"/>
      <c r="T9" s="510"/>
      <c r="U9" s="510"/>
    </row>
    <row r="10" spans="1:21" s="552" customFormat="1" ht="12" customHeight="1">
      <c r="A10" s="554" t="s">
        <v>730</v>
      </c>
      <c r="B10" s="553">
        <v>2142878.6027629599</v>
      </c>
      <c r="C10" s="553">
        <v>2167266.0655158698</v>
      </c>
      <c r="D10" s="553">
        <v>2259157.42408197</v>
      </c>
      <c r="E10" s="553">
        <v>2360620.8633646397</v>
      </c>
      <c r="F10" s="553">
        <v>2498881.5382459001</v>
      </c>
      <c r="G10" s="553">
        <v>2702058.2640469498</v>
      </c>
      <c r="H10" s="553">
        <v>2932667.1708277501</v>
      </c>
      <c r="I10" s="553">
        <v>3127281.2480431302</v>
      </c>
      <c r="J10" s="553">
        <v>3254019.3254720503</v>
      </c>
      <c r="K10" s="553">
        <v>3014402.3566479897</v>
      </c>
      <c r="L10" s="553">
        <v>3272333.5404465897</v>
      </c>
      <c r="M10" s="553">
        <v>3472675.2693518503</v>
      </c>
      <c r="N10" s="553">
        <v>3673645.3752093296</v>
      </c>
      <c r="O10" s="553"/>
      <c r="P10" s="554" t="s">
        <v>729</v>
      </c>
      <c r="R10" s="553"/>
      <c r="T10" s="553"/>
      <c r="U10" s="553"/>
    </row>
    <row r="11" spans="1:21" ht="14.1" customHeight="1">
      <c r="A11" s="555" t="s">
        <v>704</v>
      </c>
      <c r="B11" s="548">
        <v>1423360.4565932399</v>
      </c>
      <c r="C11" s="548">
        <v>1438681.5446220399</v>
      </c>
      <c r="D11" s="548">
        <v>1480434.6998958699</v>
      </c>
      <c r="E11" s="548">
        <v>1575249.29014062</v>
      </c>
      <c r="F11" s="548">
        <v>1642346.3549251901</v>
      </c>
      <c r="G11" s="548">
        <v>1739021.0407350999</v>
      </c>
      <c r="H11" s="548">
        <v>1891700.7712819499</v>
      </c>
      <c r="I11" s="548">
        <v>2041813.7063641101</v>
      </c>
      <c r="J11" s="548">
        <v>2097588.3865917102</v>
      </c>
      <c r="K11" s="548">
        <v>2076282.6808756299</v>
      </c>
      <c r="L11" s="548">
        <v>2179148.3941113199</v>
      </c>
      <c r="M11" s="548">
        <v>2275784.95038016</v>
      </c>
      <c r="N11" s="548">
        <v>2392509.9087020899</v>
      </c>
      <c r="O11" s="548"/>
      <c r="P11" s="555" t="s">
        <v>703</v>
      </c>
      <c r="R11" s="548"/>
      <c r="T11" s="548"/>
      <c r="U11" s="548"/>
    </row>
    <row r="12" spans="1:21" ht="14.1" customHeight="1">
      <c r="A12" s="555" t="s">
        <v>728</v>
      </c>
      <c r="B12" s="548">
        <v>719518.14616971998</v>
      </c>
      <c r="C12" s="548">
        <v>728584.52089382999</v>
      </c>
      <c r="D12" s="548">
        <v>778722.72418609995</v>
      </c>
      <c r="E12" s="548">
        <v>785371.57322401996</v>
      </c>
      <c r="F12" s="548">
        <v>856535.18332070997</v>
      </c>
      <c r="G12" s="548">
        <v>963037.22331184999</v>
      </c>
      <c r="H12" s="548">
        <v>1040966.3995458001</v>
      </c>
      <c r="I12" s="548">
        <v>1085467.54167902</v>
      </c>
      <c r="J12" s="548">
        <v>1156430.93888034</v>
      </c>
      <c r="K12" s="548">
        <v>938119.67577235994</v>
      </c>
      <c r="L12" s="548">
        <v>1093185.14633527</v>
      </c>
      <c r="M12" s="548">
        <v>1196890.31897169</v>
      </c>
      <c r="N12" s="548">
        <v>1281135.46650724</v>
      </c>
      <c r="O12" s="548"/>
      <c r="P12" s="555" t="s">
        <v>727</v>
      </c>
      <c r="R12" s="548"/>
      <c r="T12" s="548"/>
      <c r="U12" s="548"/>
    </row>
    <row r="13" spans="1:21" ht="14.1" customHeight="1">
      <c r="A13" s="268"/>
      <c r="B13" s="548"/>
      <c r="C13" s="548"/>
      <c r="D13" s="548"/>
      <c r="E13" s="548"/>
      <c r="F13" s="548"/>
      <c r="G13" s="548"/>
      <c r="H13" s="548"/>
      <c r="I13" s="548"/>
      <c r="J13" s="548"/>
      <c r="K13" s="548"/>
      <c r="L13" s="548"/>
      <c r="M13" s="548"/>
      <c r="N13" s="548"/>
      <c r="O13" s="548"/>
      <c r="R13" s="548"/>
      <c r="T13" s="548"/>
      <c r="U13" s="548"/>
    </row>
    <row r="14" spans="1:21" s="552" customFormat="1" ht="14.1" customHeight="1">
      <c r="A14" s="554" t="s">
        <v>726</v>
      </c>
      <c r="B14" s="553">
        <v>2142878.6027629599</v>
      </c>
      <c r="C14" s="553">
        <v>2167266.0655158702</v>
      </c>
      <c r="D14" s="553">
        <v>2259157.42408199</v>
      </c>
      <c r="E14" s="553">
        <v>2360620.8633646304</v>
      </c>
      <c r="F14" s="553">
        <v>2498881.5382459098</v>
      </c>
      <c r="G14" s="553">
        <v>2702058.26404696</v>
      </c>
      <c r="H14" s="553">
        <v>2932667.1708277604</v>
      </c>
      <c r="I14" s="553">
        <v>3127281.2480431297</v>
      </c>
      <c r="J14" s="553">
        <v>3254019.3254720601</v>
      </c>
      <c r="K14" s="553">
        <v>3014402.3566479897</v>
      </c>
      <c r="L14" s="553">
        <v>3272333.5404465804</v>
      </c>
      <c r="M14" s="553">
        <v>3472675.2693518503</v>
      </c>
      <c r="N14" s="553">
        <v>3673645.3752093203</v>
      </c>
      <c r="O14" s="553"/>
      <c r="P14" s="554" t="s">
        <v>725</v>
      </c>
      <c r="R14" s="553"/>
      <c r="T14" s="553"/>
      <c r="U14" s="553"/>
    </row>
    <row r="15" spans="1:21" ht="14.1" customHeight="1">
      <c r="A15" s="268" t="s">
        <v>724</v>
      </c>
      <c r="B15" s="548">
        <v>1382544.6476704401</v>
      </c>
      <c r="C15" s="548">
        <v>1479929.7354854201</v>
      </c>
      <c r="D15" s="548">
        <v>1546770.89369592</v>
      </c>
      <c r="E15" s="548">
        <v>1562266.7646387501</v>
      </c>
      <c r="F15" s="548">
        <v>1635461.0852377301</v>
      </c>
      <c r="G15" s="548">
        <v>1728192.7934496501</v>
      </c>
      <c r="H15" s="548">
        <v>1858703.2011410701</v>
      </c>
      <c r="I15" s="548">
        <v>1946937.7866873597</v>
      </c>
      <c r="J15" s="548">
        <v>2097457.0998378601</v>
      </c>
      <c r="K15" s="548">
        <v>1927478.78537961</v>
      </c>
      <c r="L15" s="548">
        <v>2125182.60655588</v>
      </c>
      <c r="M15" s="548">
        <v>2255872.0636745002</v>
      </c>
      <c r="N15" s="548">
        <v>2353490.6355369701</v>
      </c>
      <c r="O15" s="548"/>
      <c r="P15" s="268" t="s">
        <v>723</v>
      </c>
      <c r="R15" s="548"/>
      <c r="T15" s="548"/>
      <c r="U15" s="548"/>
    </row>
    <row r="16" spans="1:21" ht="14.1" customHeight="1">
      <c r="A16" s="268" t="s">
        <v>722</v>
      </c>
      <c r="B16" s="548">
        <v>1126856.0755767301</v>
      </c>
      <c r="C16" s="548">
        <v>1143572.83867761</v>
      </c>
      <c r="D16" s="548">
        <v>1177573.91231372</v>
      </c>
      <c r="E16" s="548">
        <v>1210303.8125636801</v>
      </c>
      <c r="F16" s="548">
        <v>1244969.5574006401</v>
      </c>
      <c r="G16" s="548">
        <v>1293610.5320086</v>
      </c>
      <c r="H16" s="548">
        <v>1363580.60709871</v>
      </c>
      <c r="I16" s="548">
        <v>1457909.5169867398</v>
      </c>
      <c r="J16" s="548">
        <v>1509634.1727641802</v>
      </c>
      <c r="K16" s="548">
        <v>1543715.0562482399</v>
      </c>
      <c r="L16" s="548">
        <v>1613388.38690336</v>
      </c>
      <c r="M16" s="548">
        <v>1677561.27840998</v>
      </c>
      <c r="N16" s="548">
        <v>1747651.96263597</v>
      </c>
      <c r="O16" s="548"/>
      <c r="P16" s="268" t="s">
        <v>721</v>
      </c>
      <c r="R16" s="548"/>
      <c r="T16" s="548"/>
      <c r="U16" s="548"/>
    </row>
    <row r="17" spans="1:21" ht="14.1" customHeight="1">
      <c r="A17" s="551" t="s">
        <v>720</v>
      </c>
      <c r="B17" s="548">
        <v>141071.85642307001</v>
      </c>
      <c r="C17" s="548">
        <v>146156.76257675001</v>
      </c>
      <c r="D17" s="548">
        <v>149460.14603380999</v>
      </c>
      <c r="E17" s="548">
        <v>149040.18838747</v>
      </c>
      <c r="F17" s="548">
        <v>150971.96381935</v>
      </c>
      <c r="G17" s="548">
        <v>151282.80459732001</v>
      </c>
      <c r="H17" s="548">
        <v>155670.34617840001</v>
      </c>
      <c r="I17" s="548">
        <v>159207.69951372</v>
      </c>
      <c r="J17" s="548">
        <v>166162.02369095001</v>
      </c>
      <c r="K17" s="548">
        <v>177318.90030862999</v>
      </c>
      <c r="L17" s="548">
        <v>185600.99203332001</v>
      </c>
      <c r="M17" s="548">
        <v>188444.75158949001</v>
      </c>
      <c r="N17" s="548">
        <v>191631.05724714999</v>
      </c>
      <c r="O17" s="548"/>
      <c r="P17" s="551" t="s">
        <v>719</v>
      </c>
      <c r="R17" s="548"/>
      <c r="T17" s="548"/>
      <c r="U17" s="548"/>
    </row>
    <row r="18" spans="1:21" ht="14.1" customHeight="1">
      <c r="A18" s="268" t="s">
        <v>718</v>
      </c>
      <c r="B18" s="548">
        <v>985784.21915366</v>
      </c>
      <c r="C18" s="548">
        <v>997416.07610086002</v>
      </c>
      <c r="D18" s="548">
        <v>1028113.76627991</v>
      </c>
      <c r="E18" s="548">
        <v>1061263.62417621</v>
      </c>
      <c r="F18" s="548">
        <v>1093997.59358129</v>
      </c>
      <c r="G18" s="548">
        <v>1142327.7274112799</v>
      </c>
      <c r="H18" s="548">
        <v>1207910.2609203099</v>
      </c>
      <c r="I18" s="548">
        <v>1298701.8174730199</v>
      </c>
      <c r="J18" s="548">
        <v>1343472.1490732301</v>
      </c>
      <c r="K18" s="548">
        <v>1366396.15593961</v>
      </c>
      <c r="L18" s="548">
        <v>1427787.39487004</v>
      </c>
      <c r="M18" s="548">
        <v>1489116.5268204899</v>
      </c>
      <c r="N18" s="548">
        <v>1556020.90538882</v>
      </c>
      <c r="O18" s="548"/>
      <c r="P18" s="551" t="s">
        <v>717</v>
      </c>
      <c r="R18" s="548"/>
      <c r="T18" s="548"/>
      <c r="U18" s="548"/>
    </row>
    <row r="19" spans="1:21" ht="14.1" customHeight="1">
      <c r="A19" s="550" t="s">
        <v>716</v>
      </c>
      <c r="B19" s="548">
        <v>255688.57209371001</v>
      </c>
      <c r="C19" s="548">
        <v>336356.89680781</v>
      </c>
      <c r="D19" s="548">
        <v>369196.98138219997</v>
      </c>
      <c r="E19" s="548">
        <v>351962.95207507</v>
      </c>
      <c r="F19" s="548">
        <v>390491.52783709002</v>
      </c>
      <c r="G19" s="548">
        <v>434582.26144104998</v>
      </c>
      <c r="H19" s="548">
        <v>495122.59404236003</v>
      </c>
      <c r="I19" s="548">
        <v>489028.26970061997</v>
      </c>
      <c r="J19" s="548">
        <v>587822.92707367998</v>
      </c>
      <c r="K19" s="548">
        <v>383763.72913136997</v>
      </c>
      <c r="L19" s="548">
        <v>511794.21965252003</v>
      </c>
      <c r="M19" s="548">
        <v>578310.78526451997</v>
      </c>
      <c r="N19" s="548">
        <v>605838.67290100001</v>
      </c>
      <c r="O19" s="548"/>
      <c r="P19" s="550" t="s">
        <v>715</v>
      </c>
      <c r="R19" s="548"/>
      <c r="T19" s="548"/>
      <c r="U19" s="548"/>
    </row>
    <row r="20" spans="1:21" ht="14.1" customHeight="1">
      <c r="A20" s="268" t="s">
        <v>714</v>
      </c>
      <c r="B20" s="548">
        <v>290997.82009768003</v>
      </c>
      <c r="C20" s="548">
        <v>298513.62786591001</v>
      </c>
      <c r="D20" s="548">
        <v>318090.31589502998</v>
      </c>
      <c r="E20" s="548">
        <v>340964.85489513999</v>
      </c>
      <c r="F20" s="548">
        <v>339217.58764826</v>
      </c>
      <c r="G20" s="548">
        <v>353650.81599019998</v>
      </c>
      <c r="H20" s="548">
        <v>391775.82635331003</v>
      </c>
      <c r="I20" s="548">
        <v>462529.05909927998</v>
      </c>
      <c r="J20" s="548">
        <v>513626.13947246002</v>
      </c>
      <c r="K20" s="548">
        <v>456480.77534741</v>
      </c>
      <c r="L20" s="548">
        <v>481757.84457065002</v>
      </c>
      <c r="M20" s="548">
        <v>524372.58826880995</v>
      </c>
      <c r="N20" s="548">
        <v>566795.70178245998</v>
      </c>
      <c r="O20" s="548"/>
      <c r="P20" s="268" t="s">
        <v>713</v>
      </c>
      <c r="R20" s="548"/>
      <c r="T20" s="548"/>
      <c r="U20" s="548"/>
    </row>
    <row r="21" spans="1:21" ht="14.1" customHeight="1">
      <c r="A21" s="268" t="s">
        <v>712</v>
      </c>
      <c r="B21" s="548">
        <v>-35309.248003970002</v>
      </c>
      <c r="C21" s="548">
        <v>37843.268941900002</v>
      </c>
      <c r="D21" s="548">
        <v>51106.665487170001</v>
      </c>
      <c r="E21" s="548">
        <v>10998.09717993</v>
      </c>
      <c r="F21" s="548">
        <v>51273.940188829998</v>
      </c>
      <c r="G21" s="548">
        <v>80931.445450850006</v>
      </c>
      <c r="H21" s="548">
        <v>103346.76768905</v>
      </c>
      <c r="I21" s="548">
        <v>26499.210601340001</v>
      </c>
      <c r="J21" s="548">
        <v>74196.787601219999</v>
      </c>
      <c r="K21" s="548">
        <v>-72717.046216040006</v>
      </c>
      <c r="L21" s="548">
        <v>30036.375081869999</v>
      </c>
      <c r="M21" s="548">
        <v>53938.196995710001</v>
      </c>
      <c r="N21" s="548">
        <v>39042.971118540001</v>
      </c>
      <c r="O21" s="548"/>
      <c r="P21" s="268" t="s">
        <v>711</v>
      </c>
      <c r="R21" s="548"/>
      <c r="T21" s="548"/>
      <c r="U21" s="548"/>
    </row>
    <row r="22" spans="1:21" ht="14.1" customHeight="1">
      <c r="A22" s="268" t="s">
        <v>710</v>
      </c>
      <c r="B22" s="548">
        <v>760333.95509251999</v>
      </c>
      <c r="C22" s="548">
        <v>687336.33003045002</v>
      </c>
      <c r="D22" s="548">
        <v>712386.53038607002</v>
      </c>
      <c r="E22" s="548">
        <v>798354.09872588003</v>
      </c>
      <c r="F22" s="548">
        <v>863420.45300818002</v>
      </c>
      <c r="G22" s="548">
        <v>973865.47059730999</v>
      </c>
      <c r="H22" s="548">
        <v>1073963.96968669</v>
      </c>
      <c r="I22" s="548">
        <v>1180343.46135577</v>
      </c>
      <c r="J22" s="548">
        <v>1156562.2256342</v>
      </c>
      <c r="K22" s="548">
        <v>1086923.5712683799</v>
      </c>
      <c r="L22" s="548">
        <v>1147150.9338907001</v>
      </c>
      <c r="M22" s="548">
        <v>1216803.2056773501</v>
      </c>
      <c r="N22" s="548">
        <v>1320154.73967235</v>
      </c>
      <c r="O22" s="548"/>
      <c r="P22" s="549" t="s">
        <v>709</v>
      </c>
      <c r="R22" s="548"/>
      <c r="T22" s="548"/>
      <c r="U22" s="548"/>
    </row>
    <row r="23" spans="1:21" ht="14.1" customHeight="1">
      <c r="A23" s="516"/>
      <c r="B23" s="515"/>
      <c r="C23" s="515"/>
      <c r="D23" s="515"/>
      <c r="E23" s="547"/>
      <c r="F23" s="547"/>
      <c r="G23" s="547"/>
      <c r="H23" s="547"/>
      <c r="I23" s="547"/>
      <c r="J23" s="514"/>
      <c r="K23" s="514"/>
      <c r="L23" s="514"/>
      <c r="M23" s="514"/>
      <c r="N23" s="514"/>
      <c r="O23" s="514"/>
      <c r="P23" s="546"/>
      <c r="Q23" s="510"/>
      <c r="R23" s="510"/>
      <c r="S23" s="510"/>
      <c r="T23" s="510"/>
      <c r="U23" s="510"/>
    </row>
    <row r="24" spans="1:21" ht="14.1" customHeight="1">
      <c r="A24" s="544"/>
      <c r="B24" s="543"/>
      <c r="C24" s="543"/>
      <c r="D24" s="543"/>
      <c r="E24" s="510"/>
      <c r="F24" s="510"/>
      <c r="G24" s="510"/>
      <c r="H24" s="510"/>
      <c r="I24" s="510"/>
      <c r="J24" s="510"/>
      <c r="K24" s="510"/>
      <c r="L24" s="510"/>
      <c r="M24" s="510"/>
      <c r="N24" s="510"/>
      <c r="O24" s="510"/>
      <c r="Q24" s="510"/>
      <c r="R24" s="510"/>
      <c r="S24" s="510"/>
      <c r="T24" s="510"/>
      <c r="U24" s="510"/>
    </row>
    <row r="25" spans="1:21" ht="14.1" customHeight="1">
      <c r="A25" s="268" t="s">
        <v>271</v>
      </c>
      <c r="B25" s="542"/>
      <c r="C25" s="542"/>
      <c r="D25" s="542"/>
      <c r="E25" s="542"/>
      <c r="F25" s="510"/>
      <c r="G25" s="510"/>
      <c r="H25" s="510"/>
      <c r="I25" s="510"/>
      <c r="J25" s="510"/>
      <c r="K25" s="510"/>
      <c r="L25" s="510"/>
      <c r="M25" s="510"/>
      <c r="N25" s="510"/>
      <c r="O25" s="510"/>
      <c r="P25" s="510"/>
      <c r="Q25" s="510"/>
      <c r="R25" s="510"/>
      <c r="S25" s="510"/>
      <c r="T25" s="510"/>
      <c r="U25" s="510"/>
    </row>
    <row r="26" spans="1:21" ht="14.1" customHeight="1">
      <c r="A26" s="268" t="s">
        <v>708</v>
      </c>
      <c r="B26" s="545"/>
      <c r="C26" s="545"/>
      <c r="D26" s="545"/>
      <c r="E26" s="545"/>
      <c r="F26" s="510"/>
      <c r="G26" s="510"/>
      <c r="H26" s="510"/>
      <c r="I26" s="510"/>
      <c r="J26" s="510"/>
      <c r="K26" s="510"/>
      <c r="L26" s="510"/>
      <c r="M26" s="510"/>
      <c r="N26" s="510"/>
      <c r="O26" s="510"/>
      <c r="P26" s="510"/>
      <c r="Q26" s="510"/>
      <c r="R26" s="510"/>
      <c r="S26" s="510"/>
      <c r="T26" s="510"/>
      <c r="U26" s="510"/>
    </row>
    <row r="27" spans="1:21" ht="14.1" customHeight="1">
      <c r="A27" s="544"/>
      <c r="B27" s="543"/>
      <c r="C27" s="543"/>
      <c r="D27" s="543"/>
      <c r="E27" s="510"/>
      <c r="F27" s="510"/>
      <c r="G27" s="510"/>
      <c r="H27" s="510"/>
      <c r="I27" s="510"/>
      <c r="J27" s="510"/>
      <c r="K27" s="510"/>
      <c r="L27" s="510"/>
      <c r="M27" s="510"/>
      <c r="N27" s="510"/>
      <c r="O27" s="510"/>
      <c r="P27" s="510"/>
      <c r="Q27" s="510"/>
      <c r="R27" s="510"/>
      <c r="S27" s="510"/>
      <c r="T27" s="510"/>
      <c r="U27" s="510"/>
    </row>
    <row r="28" spans="1:21" ht="14.1" customHeight="1">
      <c r="A28" s="268" t="s">
        <v>46</v>
      </c>
      <c r="L28" s="510"/>
      <c r="M28" s="510"/>
      <c r="N28" s="510"/>
      <c r="O28" s="510"/>
      <c r="P28" s="510"/>
      <c r="Q28" s="510"/>
      <c r="R28" s="510"/>
      <c r="S28" s="510"/>
      <c r="T28" s="510"/>
      <c r="U28" s="510"/>
    </row>
    <row r="29" spans="1:21" ht="14.1" customHeight="1">
      <c r="A29" s="268" t="s">
        <v>680</v>
      </c>
      <c r="L29" s="510"/>
      <c r="M29" s="510"/>
      <c r="N29" s="510"/>
      <c r="O29" s="510"/>
      <c r="P29" s="510"/>
      <c r="Q29" s="510"/>
      <c r="R29" s="510"/>
      <c r="S29" s="510"/>
      <c r="T29" s="510"/>
      <c r="U29" s="510"/>
    </row>
    <row r="30" spans="1:21" ht="14.1" customHeight="1">
      <c r="L30" s="542"/>
      <c r="M30" s="542"/>
      <c r="N30" s="542"/>
      <c r="O30" s="542"/>
      <c r="P30" s="541"/>
      <c r="Q30" s="541"/>
      <c r="R30" s="541"/>
      <c r="S30" s="510"/>
      <c r="T30" s="510"/>
      <c r="U30" s="510"/>
    </row>
    <row r="31" spans="1:21" ht="14.1" customHeight="1">
      <c r="L31" s="539"/>
      <c r="M31" s="539"/>
      <c r="N31" s="539"/>
      <c r="O31" s="539"/>
      <c r="P31" s="540"/>
      <c r="Q31" s="540"/>
      <c r="R31" s="540"/>
    </row>
    <row r="32" spans="1:21" ht="14.1" customHeight="1">
      <c r="L32" s="539"/>
      <c r="M32" s="539"/>
      <c r="N32" s="539"/>
      <c r="O32" s="539"/>
      <c r="P32" s="540"/>
      <c r="Q32" s="540"/>
      <c r="R32" s="540"/>
    </row>
    <row r="33" spans="12:15" ht="14.1" customHeight="1">
      <c r="L33" s="539"/>
      <c r="M33" s="539"/>
      <c r="N33" s="539"/>
      <c r="O33" s="539"/>
    </row>
    <row r="34" spans="12:15" ht="14.1" customHeight="1">
      <c r="L34" s="539"/>
      <c r="M34" s="539"/>
      <c r="N34" s="539"/>
      <c r="O34" s="539"/>
    </row>
    <row r="35" spans="12:15" ht="14.1" customHeight="1">
      <c r="L35" s="539"/>
      <c r="M35" s="539"/>
      <c r="N35" s="539"/>
      <c r="O35" s="539"/>
    </row>
    <row r="36" spans="12:15" ht="14.1" customHeight="1">
      <c r="L36" s="539"/>
      <c r="M36" s="539"/>
      <c r="N36" s="539"/>
      <c r="O36" s="539"/>
    </row>
    <row r="37" spans="12:15" ht="14.1" customHeight="1"/>
  </sheetData>
  <pageMargins left="0" right="0" top="1" bottom="0.5" header="0" footer="0"/>
  <pageSetup scale="72" orientation="landscape" r:id="rId1"/>
  <headerFooter alignWithMargins="0">
    <oddFooter xml:space="preserve">&amp;R&amp;A &amp;D &amp;T </oddFooter>
  </headerFooter>
</worksheet>
</file>

<file path=xl/worksheets/sheet6.xml><?xml version="1.0" encoding="utf-8"?>
<worksheet xmlns="http://schemas.openxmlformats.org/spreadsheetml/2006/main" xmlns:r="http://schemas.openxmlformats.org/officeDocument/2006/relationships">
  <sheetPr codeName="Sheet3">
    <pageSetUpPr fitToPage="1"/>
  </sheetPr>
  <dimension ref="A1:P47"/>
  <sheetViews>
    <sheetView showGridLines="0" workbookViewId="0"/>
  </sheetViews>
  <sheetFormatPr defaultColWidth="9.28515625" defaultRowHeight="12" customHeight="1"/>
  <cols>
    <col min="1" max="1" width="47" style="46" customWidth="1"/>
    <col min="2" max="14" width="8.85546875" style="46" customWidth="1"/>
    <col min="15" max="15" width="2.7109375" style="46" bestFit="1" customWidth="1"/>
    <col min="16" max="16" width="37.140625" style="46" customWidth="1"/>
    <col min="17" max="17" width="5.85546875" style="46" customWidth="1"/>
    <col min="18" max="16384" width="9.28515625" style="46"/>
  </cols>
  <sheetData>
    <row r="1" spans="1:16" s="208" customFormat="1" ht="12" customHeight="1">
      <c r="A1" s="208" t="s">
        <v>20</v>
      </c>
      <c r="I1" s="202"/>
      <c r="J1" s="202"/>
      <c r="K1" s="202"/>
      <c r="L1" s="202"/>
      <c r="M1" s="202"/>
      <c r="N1" s="202"/>
    </row>
    <row r="2" spans="1:16" ht="12" customHeight="1">
      <c r="A2" s="86" t="s">
        <v>62</v>
      </c>
      <c r="B2" s="87"/>
      <c r="C2" s="87"/>
      <c r="E2" s="87"/>
      <c r="I2" s="140"/>
      <c r="J2" s="140"/>
      <c r="K2" s="140"/>
      <c r="L2" s="140"/>
      <c r="M2" s="140"/>
      <c r="N2" s="140"/>
      <c r="P2" s="86" t="s">
        <v>62</v>
      </c>
    </row>
    <row r="3" spans="1:16" ht="12" customHeight="1">
      <c r="A3" s="88" t="s">
        <v>61</v>
      </c>
      <c r="B3" s="87"/>
      <c r="C3" s="87"/>
      <c r="E3" s="89"/>
      <c r="I3" s="140"/>
      <c r="J3" s="140"/>
      <c r="K3" s="140"/>
      <c r="L3" s="140"/>
      <c r="M3" s="140"/>
      <c r="N3" s="140"/>
      <c r="P3" s="88" t="s">
        <v>35</v>
      </c>
    </row>
    <row r="4" spans="1:16" ht="12" customHeight="1">
      <c r="A4" s="42"/>
      <c r="B4" s="87"/>
      <c r="C4" s="87"/>
      <c r="E4" s="89"/>
      <c r="I4" s="136"/>
      <c r="J4" s="136"/>
      <c r="K4" s="157"/>
      <c r="L4" s="136"/>
      <c r="M4" s="136"/>
      <c r="N4" s="136"/>
    </row>
    <row r="5" spans="1:16" ht="12" customHeight="1">
      <c r="A5" s="93"/>
      <c r="B5" s="93"/>
      <c r="C5" s="93"/>
      <c r="D5" s="91"/>
      <c r="E5" s="101"/>
      <c r="F5" s="91"/>
      <c r="G5" s="91"/>
      <c r="H5" s="62"/>
      <c r="I5" s="62"/>
      <c r="J5" s="62"/>
      <c r="K5" s="62"/>
      <c r="L5" s="62"/>
      <c r="M5" s="62"/>
      <c r="N5" s="62"/>
      <c r="O5" s="91"/>
      <c r="P5" s="91"/>
    </row>
    <row r="6" spans="1:16" s="13" customFormat="1" ht="12" customHeight="1">
      <c r="A6" s="109"/>
      <c r="B6" s="107">
        <v>2000</v>
      </c>
      <c r="C6" s="108">
        <v>2001</v>
      </c>
      <c r="D6" s="108">
        <v>2002</v>
      </c>
      <c r="E6" s="108">
        <v>2003</v>
      </c>
      <c r="F6" s="109">
        <v>2004</v>
      </c>
      <c r="G6" s="109">
        <v>2005</v>
      </c>
      <c r="H6" s="144">
        <v>2006</v>
      </c>
      <c r="I6" s="144">
        <v>2007</v>
      </c>
      <c r="J6" s="144">
        <v>2008</v>
      </c>
      <c r="K6" s="144">
        <v>2009</v>
      </c>
      <c r="L6" s="144">
        <v>2010</v>
      </c>
      <c r="M6" s="146">
        <v>2011</v>
      </c>
      <c r="N6" s="146">
        <v>2012</v>
      </c>
      <c r="O6" s="109"/>
      <c r="P6" s="109"/>
    </row>
    <row r="7" spans="1:16" s="13" customFormat="1" ht="24" customHeight="1">
      <c r="A7" s="42"/>
      <c r="B7" s="42"/>
      <c r="C7" s="42"/>
      <c r="D7" s="90"/>
      <c r="E7" s="42"/>
      <c r="H7" s="62"/>
      <c r="I7" s="62"/>
      <c r="J7" s="62"/>
      <c r="K7" s="62"/>
      <c r="L7" s="62"/>
      <c r="M7" s="62"/>
      <c r="N7" s="62"/>
    </row>
    <row r="8" spans="1:16" s="86" customFormat="1" ht="12" customHeight="1">
      <c r="A8" s="49" t="s">
        <v>806</v>
      </c>
      <c r="B8" s="183">
        <v>140.08684582299594</v>
      </c>
      <c r="C8" s="183">
        <v>142.03939606316604</v>
      </c>
      <c r="D8" s="183">
        <v>137.40324801077509</v>
      </c>
      <c r="E8" s="184">
        <v>147.54434048654605</v>
      </c>
      <c r="F8" s="185">
        <v>148.61462268709806</v>
      </c>
      <c r="G8" s="185">
        <v>154.98907498616083</v>
      </c>
      <c r="H8" s="185">
        <v>174.65764366825746</v>
      </c>
      <c r="I8" s="185">
        <v>184.44999904773158</v>
      </c>
      <c r="J8" s="185">
        <v>178.47977282283924</v>
      </c>
      <c r="K8" s="185">
        <v>173.5655859345452</v>
      </c>
      <c r="L8" s="185">
        <v>185.13098316725026</v>
      </c>
      <c r="M8" s="185">
        <v>187.25888317140829</v>
      </c>
      <c r="N8" s="185">
        <v>193.90283166319395</v>
      </c>
      <c r="P8" s="49" t="s">
        <v>807</v>
      </c>
    </row>
    <row r="9" spans="1:16" ht="12" customHeight="1">
      <c r="A9" s="47"/>
      <c r="B9" s="51"/>
      <c r="C9" s="54"/>
      <c r="D9" s="54"/>
      <c r="E9" s="56"/>
      <c r="F9" s="111"/>
      <c r="G9" s="111"/>
      <c r="H9" s="111"/>
      <c r="I9" s="111"/>
      <c r="J9" s="111"/>
      <c r="K9" s="111"/>
      <c r="L9" s="111"/>
      <c r="M9" s="111"/>
      <c r="N9" s="111"/>
      <c r="P9" s="47"/>
    </row>
    <row r="10" spans="1:16" ht="12" customHeight="1">
      <c r="A10" s="43" t="s">
        <v>63</v>
      </c>
      <c r="B10" s="51">
        <v>139.48742643441091</v>
      </c>
      <c r="C10" s="51">
        <v>141.1192621237534</v>
      </c>
      <c r="D10" s="51">
        <v>135.3986872026984</v>
      </c>
      <c r="E10" s="50">
        <v>148.51003346219045</v>
      </c>
      <c r="F10" s="111">
        <v>151.22189862161974</v>
      </c>
      <c r="G10" s="111">
        <v>156.79334679108493</v>
      </c>
      <c r="H10" s="111">
        <v>181.04056779038538</v>
      </c>
      <c r="I10" s="111">
        <v>192.22648281670706</v>
      </c>
      <c r="J10" s="111">
        <v>184.07386708604946</v>
      </c>
      <c r="K10" s="111">
        <v>178.42025016275818</v>
      </c>
      <c r="L10" s="111">
        <v>191.64056595472135</v>
      </c>
      <c r="M10" s="111">
        <v>194.60871103659699</v>
      </c>
      <c r="N10" s="111">
        <v>198.31922102574381</v>
      </c>
      <c r="P10" s="43" t="s">
        <v>21</v>
      </c>
    </row>
    <row r="11" spans="1:16" ht="12" customHeight="1">
      <c r="A11" s="43" t="s">
        <v>64</v>
      </c>
      <c r="B11" s="51">
        <v>139.29663049299396</v>
      </c>
      <c r="C11" s="51">
        <v>137.45512911357983</v>
      </c>
      <c r="D11" s="51">
        <v>137.47176964486789</v>
      </c>
      <c r="E11" s="50">
        <v>138.04608624657507</v>
      </c>
      <c r="F11" s="111">
        <v>138.33555681184782</v>
      </c>
      <c r="G11" s="111">
        <v>144.57332123738834</v>
      </c>
      <c r="H11" s="111">
        <v>152.09997802498529</v>
      </c>
      <c r="I11" s="111">
        <v>157.00222535747292</v>
      </c>
      <c r="J11" s="111">
        <v>158.63921099559454</v>
      </c>
      <c r="K11" s="111">
        <v>159.12809779866853</v>
      </c>
      <c r="L11" s="111">
        <v>164.57044698316471</v>
      </c>
      <c r="M11" s="111">
        <v>163.41743739461228</v>
      </c>
      <c r="N11" s="111">
        <v>167.52446292972348</v>
      </c>
      <c r="P11" s="43" t="s">
        <v>22</v>
      </c>
    </row>
    <row r="12" spans="1:16" ht="12" customHeight="1">
      <c r="A12" s="43" t="s">
        <v>65</v>
      </c>
      <c r="B12" s="51">
        <v>111.70565079051704</v>
      </c>
      <c r="C12" s="54">
        <v>144.9256405114389</v>
      </c>
      <c r="D12" s="54">
        <v>125.87407231323715</v>
      </c>
      <c r="E12" s="56">
        <v>130.71739394366389</v>
      </c>
      <c r="F12" s="111">
        <v>119.05014297507022</v>
      </c>
      <c r="G12" s="111">
        <v>148.09755809973123</v>
      </c>
      <c r="H12" s="111">
        <v>168.20660219679914</v>
      </c>
      <c r="I12" s="111">
        <v>173.25280026270315</v>
      </c>
      <c r="J12" s="111">
        <v>160.46031373382615</v>
      </c>
      <c r="K12" s="111">
        <v>136.45864731370986</v>
      </c>
      <c r="L12" s="111">
        <v>140.21212570159344</v>
      </c>
      <c r="M12" s="111">
        <v>141.61424695860939</v>
      </c>
      <c r="N12" s="111">
        <v>141.61424695860939</v>
      </c>
      <c r="P12" s="43" t="s">
        <v>23</v>
      </c>
    </row>
    <row r="13" spans="1:16" ht="12" customHeight="1">
      <c r="A13" s="43" t="s">
        <v>66</v>
      </c>
      <c r="B13" s="51">
        <v>221.37373717329308</v>
      </c>
      <c r="C13" s="51">
        <v>227.32057453917807</v>
      </c>
      <c r="D13" s="51">
        <v>234.92087784944715</v>
      </c>
      <c r="E13" s="50">
        <v>250.48173123356835</v>
      </c>
      <c r="F13" s="111">
        <v>218.10209727391828</v>
      </c>
      <c r="G13" s="111">
        <v>218.89598262687272</v>
      </c>
      <c r="H13" s="111">
        <v>201.47887176416094</v>
      </c>
      <c r="I13" s="111">
        <v>222.41300184641082</v>
      </c>
      <c r="J13" s="111">
        <v>223.92672732174464</v>
      </c>
      <c r="K13" s="111">
        <v>216.83235051361902</v>
      </c>
      <c r="L13" s="111">
        <v>223.92672732174464</v>
      </c>
      <c r="M13" s="111">
        <v>223.92672732174464</v>
      </c>
      <c r="N13" s="111">
        <v>223.92672732174464</v>
      </c>
      <c r="P13" s="43" t="s">
        <v>24</v>
      </c>
    </row>
    <row r="14" spans="1:16" ht="12" customHeight="1">
      <c r="A14" s="47"/>
      <c r="B14" s="44"/>
      <c r="C14" s="48"/>
      <c r="D14" s="48"/>
      <c r="E14" s="48"/>
      <c r="F14" s="110"/>
      <c r="G14" s="110"/>
      <c r="H14" s="110"/>
      <c r="I14" s="110"/>
      <c r="J14" s="110"/>
      <c r="K14" s="110"/>
      <c r="L14" s="110"/>
      <c r="M14" s="110"/>
      <c r="N14" s="110"/>
      <c r="P14" s="47"/>
    </row>
    <row r="15" spans="1:16" ht="12" customHeight="1">
      <c r="A15" s="49" t="s">
        <v>220</v>
      </c>
      <c r="B15" s="44"/>
      <c r="C15" s="44"/>
      <c r="D15" s="44"/>
      <c r="E15" s="45"/>
      <c r="F15" s="110"/>
      <c r="G15" s="110"/>
      <c r="H15" s="110"/>
      <c r="I15" s="110"/>
      <c r="J15" s="110"/>
      <c r="K15" s="110"/>
      <c r="L15" s="110"/>
      <c r="M15" s="110"/>
      <c r="N15" s="110"/>
      <c r="P15" s="49" t="s">
        <v>217</v>
      </c>
    </row>
    <row r="16" spans="1:16" ht="12" customHeight="1">
      <c r="A16" s="43"/>
      <c r="B16" s="44"/>
      <c r="C16" s="44"/>
      <c r="D16" s="44"/>
      <c r="E16" s="45"/>
      <c r="F16" s="110"/>
      <c r="G16" s="110"/>
      <c r="H16" s="110"/>
      <c r="I16" s="110"/>
      <c r="J16" s="110"/>
      <c r="K16" s="110"/>
      <c r="L16" s="110"/>
      <c r="M16" s="110"/>
      <c r="N16" s="110"/>
      <c r="P16" s="43"/>
    </row>
    <row r="17" spans="1:16" ht="12" customHeight="1">
      <c r="A17" s="49" t="s">
        <v>67</v>
      </c>
      <c r="B17" s="44"/>
      <c r="C17" s="44"/>
      <c r="D17" s="44"/>
      <c r="E17" s="45"/>
      <c r="F17" s="110"/>
      <c r="G17" s="110"/>
      <c r="H17" s="110"/>
      <c r="I17" s="110"/>
      <c r="J17" s="110"/>
      <c r="K17" s="110"/>
      <c r="L17" s="110"/>
      <c r="M17" s="110"/>
      <c r="N17" s="110"/>
      <c r="P17" s="49" t="s">
        <v>25</v>
      </c>
    </row>
    <row r="18" spans="1:16" ht="12" customHeight="1">
      <c r="A18" s="43" t="s">
        <v>104</v>
      </c>
      <c r="B18" s="51">
        <v>158.82205070578132</v>
      </c>
      <c r="C18" s="51">
        <v>165.45489127499999</v>
      </c>
      <c r="D18" s="51">
        <v>128.39100882500003</v>
      </c>
      <c r="E18" s="50">
        <v>163.62010824999999</v>
      </c>
      <c r="F18" s="111">
        <v>98.928198690000016</v>
      </c>
      <c r="G18" s="111">
        <v>127.02916111499999</v>
      </c>
      <c r="H18" s="111">
        <v>96.062560724999983</v>
      </c>
      <c r="I18" s="111">
        <v>117.23510377499997</v>
      </c>
      <c r="J18" s="111">
        <v>109.67011793330001</v>
      </c>
      <c r="K18" s="111">
        <v>90.309741648100811</v>
      </c>
      <c r="L18" s="111">
        <v>96.047534959816247</v>
      </c>
      <c r="M18" s="111">
        <v>97.033344754453324</v>
      </c>
      <c r="N18" s="111">
        <v>107.70859255500001</v>
      </c>
      <c r="O18" s="96"/>
      <c r="P18" s="43" t="s">
        <v>115</v>
      </c>
    </row>
    <row r="19" spans="1:16" ht="12" customHeight="1">
      <c r="A19" s="43" t="s">
        <v>105</v>
      </c>
      <c r="B19" s="51">
        <v>1975.0500002076301</v>
      </c>
      <c r="C19" s="51">
        <v>1859.4195917111999</v>
      </c>
      <c r="D19" s="51">
        <v>1698.3078154326004</v>
      </c>
      <c r="E19" s="50">
        <v>1940.7674136401999</v>
      </c>
      <c r="F19" s="111">
        <v>1915.3709665488</v>
      </c>
      <c r="G19" s="111">
        <v>1674.8747999802001</v>
      </c>
      <c r="H19" s="111">
        <v>2048.8236968936708</v>
      </c>
      <c r="I19" s="111">
        <v>2158.0211791500451</v>
      </c>
      <c r="J19" s="111">
        <v>1957.86662941188</v>
      </c>
      <c r="K19" s="111">
        <v>1632.5666045761</v>
      </c>
      <c r="L19" s="111">
        <v>1822.9228631225101</v>
      </c>
      <c r="M19" s="111">
        <v>1903.5040479651</v>
      </c>
      <c r="N19" s="111">
        <v>1878.2132556123029</v>
      </c>
      <c r="O19" s="96"/>
      <c r="P19" s="43" t="s">
        <v>116</v>
      </c>
    </row>
    <row r="20" spans="1:16" ht="12" customHeight="1">
      <c r="A20" s="43" t="s">
        <v>106</v>
      </c>
      <c r="B20" s="51">
        <v>3362.8777230000001</v>
      </c>
      <c r="C20" s="51">
        <v>3398.2817749999995</v>
      </c>
      <c r="D20" s="51">
        <v>3472.1152620000003</v>
      </c>
      <c r="E20" s="50">
        <v>3461.1435219999994</v>
      </c>
      <c r="F20" s="111">
        <v>3959.1849950000001</v>
      </c>
      <c r="G20" s="111">
        <v>3804.6492729999995</v>
      </c>
      <c r="H20" s="111">
        <v>3615.5818429999995</v>
      </c>
      <c r="I20" s="111">
        <v>4152.7990000000009</v>
      </c>
      <c r="J20" s="111">
        <v>3669.9115322800008</v>
      </c>
      <c r="K20" s="111">
        <v>3721.2535946165976</v>
      </c>
      <c r="L20" s="111">
        <v>3809.9682803122578</v>
      </c>
      <c r="M20" s="111">
        <v>3320.5962480007011</v>
      </c>
      <c r="N20" s="111">
        <v>3823.1142120007016</v>
      </c>
      <c r="O20" s="96"/>
      <c r="P20" s="43" t="s">
        <v>117</v>
      </c>
    </row>
    <row r="21" spans="1:16" ht="12" customHeight="1">
      <c r="A21" s="43" t="s">
        <v>107</v>
      </c>
      <c r="B21" s="51">
        <v>0.63355389069754475</v>
      </c>
      <c r="C21" s="51">
        <v>0.66182610000000008</v>
      </c>
      <c r="D21" s="51">
        <v>0.57865849999999996</v>
      </c>
      <c r="E21" s="50">
        <v>0.65078197000000004</v>
      </c>
      <c r="F21" s="111">
        <v>0.6384930000000002</v>
      </c>
      <c r="G21" s="111">
        <v>0.53494415000000006</v>
      </c>
      <c r="H21" s="111">
        <v>0.64192965000000002</v>
      </c>
      <c r="I21" s="111">
        <v>0.60451125000000006</v>
      </c>
      <c r="J21" s="111">
        <v>0.63103798</v>
      </c>
      <c r="K21" s="111">
        <v>0.53081672000000002</v>
      </c>
      <c r="L21" s="111">
        <v>0.57247362999999996</v>
      </c>
      <c r="M21" s="111">
        <v>0.50326843055555559</v>
      </c>
      <c r="N21" s="111">
        <v>0.60191372499999996</v>
      </c>
      <c r="O21" s="96"/>
      <c r="P21" s="43" t="s">
        <v>118</v>
      </c>
    </row>
    <row r="22" spans="1:16" ht="12" customHeight="1">
      <c r="A22" s="47"/>
      <c r="B22" s="52"/>
      <c r="C22" s="52"/>
      <c r="D22" s="52"/>
      <c r="E22" s="53"/>
      <c r="F22" s="111"/>
      <c r="G22" s="111"/>
      <c r="H22" s="111"/>
      <c r="I22" s="111"/>
      <c r="J22" s="111"/>
      <c r="K22" s="111"/>
      <c r="L22" s="111"/>
      <c r="M22" s="111"/>
      <c r="N22" s="111"/>
      <c r="O22" s="96"/>
      <c r="P22" s="47"/>
    </row>
    <row r="23" spans="1:16" ht="12" customHeight="1">
      <c r="A23" s="49" t="s">
        <v>58</v>
      </c>
      <c r="B23" s="51"/>
      <c r="C23" s="51"/>
      <c r="D23" s="51"/>
      <c r="E23" s="50"/>
      <c r="F23" s="111"/>
      <c r="G23" s="111"/>
      <c r="H23" s="111"/>
      <c r="I23" s="111"/>
      <c r="J23" s="111"/>
      <c r="K23" s="111"/>
      <c r="L23" s="111"/>
      <c r="M23" s="111"/>
      <c r="N23" s="111"/>
      <c r="O23" s="96"/>
      <c r="P23" s="49" t="s">
        <v>26</v>
      </c>
    </row>
    <row r="24" spans="1:16" ht="12" customHeight="1">
      <c r="A24" s="43" t="s">
        <v>108</v>
      </c>
      <c r="B24" s="51">
        <v>266.42088000000001</v>
      </c>
      <c r="C24" s="51">
        <v>216.69986</v>
      </c>
      <c r="D24" s="51">
        <v>189.68899999999999</v>
      </c>
      <c r="E24" s="50">
        <v>183.49700000000001</v>
      </c>
      <c r="F24" s="111">
        <v>197.21074999999999</v>
      </c>
      <c r="G24" s="111">
        <v>183.25589000000002</v>
      </c>
      <c r="H24" s="111">
        <v>175.78185999999999</v>
      </c>
      <c r="I24" s="111">
        <v>178.87562</v>
      </c>
      <c r="J24" s="111">
        <v>221.474317152</v>
      </c>
      <c r="K24" s="111">
        <v>259.65633000000003</v>
      </c>
      <c r="L24" s="111">
        <v>267.77191999999997</v>
      </c>
      <c r="M24" s="111">
        <v>278.97497999999996</v>
      </c>
      <c r="N24" s="111">
        <v>108.46903999999998</v>
      </c>
      <c r="O24" s="96"/>
      <c r="P24" s="43" t="s">
        <v>119</v>
      </c>
    </row>
    <row r="25" spans="1:16" ht="12" customHeight="1">
      <c r="A25" s="43" t="s">
        <v>109</v>
      </c>
      <c r="B25" s="51">
        <v>13.551325030000001</v>
      </c>
      <c r="C25" s="51">
        <v>11.162622590000002</v>
      </c>
      <c r="D25" s="51">
        <v>10.986714150000001</v>
      </c>
      <c r="E25" s="50">
        <v>12.64565157</v>
      </c>
      <c r="F25" s="111">
        <v>11.57140452</v>
      </c>
      <c r="G25" s="111">
        <v>12.149070800000002</v>
      </c>
      <c r="H25" s="111">
        <v>11.95067339</v>
      </c>
      <c r="I25" s="111">
        <v>17.809778989999998</v>
      </c>
      <c r="J25" s="111">
        <v>11.667738291999999</v>
      </c>
      <c r="K25" s="111">
        <v>18.859849844280003</v>
      </c>
      <c r="L25" s="111">
        <v>17.151698121700001</v>
      </c>
      <c r="M25" s="111">
        <v>16.910137107400001</v>
      </c>
      <c r="N25" s="111">
        <v>17.295813939999995</v>
      </c>
      <c r="O25" s="96"/>
      <c r="P25" s="43" t="s">
        <v>120</v>
      </c>
    </row>
    <row r="26" spans="1:16" ht="12" customHeight="1">
      <c r="A26" s="43" t="s">
        <v>110</v>
      </c>
      <c r="B26" s="51">
        <v>15.354183173000001</v>
      </c>
      <c r="C26" s="51">
        <v>14.733458132600001</v>
      </c>
      <c r="D26" s="51">
        <v>11.9098073824</v>
      </c>
      <c r="E26" s="50">
        <v>15.672079642199998</v>
      </c>
      <c r="F26" s="111">
        <v>9.8271515615000027</v>
      </c>
      <c r="G26" s="111">
        <v>9.7343412300000001</v>
      </c>
      <c r="H26" s="111">
        <v>10.469216598000001</v>
      </c>
      <c r="I26" s="111">
        <v>8.2500026957999992</v>
      </c>
      <c r="J26" s="111">
        <v>7.6383497229120003</v>
      </c>
      <c r="K26" s="111">
        <v>8.7226355456853337</v>
      </c>
      <c r="L26" s="111">
        <v>12.545391560529341</v>
      </c>
      <c r="M26" s="111">
        <v>15.420274141709777</v>
      </c>
      <c r="N26" s="111">
        <v>13.922923534000001</v>
      </c>
      <c r="O26" s="96"/>
      <c r="P26" s="43" t="s">
        <v>121</v>
      </c>
    </row>
    <row r="27" spans="1:16" ht="12" customHeight="1">
      <c r="A27" s="43" t="s">
        <v>111</v>
      </c>
      <c r="B27" s="51">
        <v>65.997</v>
      </c>
      <c r="C27" s="51">
        <v>75.883366000000009</v>
      </c>
      <c r="D27" s="51">
        <v>59.480838000000006</v>
      </c>
      <c r="E27" s="50">
        <v>72.908077000000006</v>
      </c>
      <c r="F27" s="111">
        <v>89.245608975663586</v>
      </c>
      <c r="G27" s="111">
        <v>57.589325337720219</v>
      </c>
      <c r="H27" s="111">
        <v>77.261740576116637</v>
      </c>
      <c r="I27" s="111">
        <v>72.559914846014365</v>
      </c>
      <c r="J27" s="111">
        <v>55.875394752693303</v>
      </c>
      <c r="K27" s="111">
        <v>37.189896020242955</v>
      </c>
      <c r="L27" s="111">
        <v>47.434419931189353</v>
      </c>
      <c r="M27" s="111">
        <v>42.855292511350939</v>
      </c>
      <c r="N27" s="111">
        <v>41.404705693040427</v>
      </c>
      <c r="O27" s="96"/>
      <c r="P27" s="43" t="s">
        <v>122</v>
      </c>
    </row>
    <row r="28" spans="1:16" ht="12" customHeight="1">
      <c r="A28" s="47"/>
      <c r="B28" s="52"/>
      <c r="C28" s="52"/>
      <c r="D28" s="53"/>
      <c r="E28" s="53"/>
      <c r="F28" s="111"/>
      <c r="G28" s="111"/>
      <c r="H28" s="111"/>
      <c r="I28" s="111"/>
      <c r="J28" s="111"/>
      <c r="K28" s="111"/>
      <c r="L28" s="111"/>
      <c r="M28" s="111"/>
      <c r="N28" s="111"/>
      <c r="O28" s="96"/>
      <c r="P28" s="47"/>
    </row>
    <row r="29" spans="1:16" ht="12" customHeight="1">
      <c r="A29" s="55" t="s">
        <v>59</v>
      </c>
      <c r="B29" s="51"/>
      <c r="C29" s="51"/>
      <c r="D29" s="51"/>
      <c r="E29" s="50"/>
      <c r="F29" s="111"/>
      <c r="G29" s="111"/>
      <c r="H29" s="111"/>
      <c r="I29" s="111"/>
      <c r="J29" s="111"/>
      <c r="K29" s="111"/>
      <c r="L29" s="111"/>
      <c r="M29" s="111"/>
      <c r="N29" s="111"/>
      <c r="O29" s="96"/>
      <c r="P29" s="55" t="s">
        <v>27</v>
      </c>
    </row>
    <row r="30" spans="1:16" ht="12" customHeight="1">
      <c r="A30" s="43" t="s">
        <v>221</v>
      </c>
      <c r="B30" s="51"/>
      <c r="C30" s="51"/>
      <c r="D30" s="51"/>
      <c r="E30" s="50"/>
      <c r="F30" s="111"/>
      <c r="G30" s="111"/>
      <c r="H30" s="111"/>
      <c r="I30" s="111"/>
      <c r="J30" s="111"/>
      <c r="K30" s="111"/>
      <c r="L30" s="111"/>
      <c r="M30" s="111"/>
      <c r="N30" s="111"/>
      <c r="O30" s="96"/>
      <c r="P30" s="43" t="s">
        <v>218</v>
      </c>
    </row>
    <row r="31" spans="1:16" ht="12" customHeight="1">
      <c r="A31" s="43" t="s">
        <v>112</v>
      </c>
      <c r="B31" s="51">
        <v>154.91250804840334</v>
      </c>
      <c r="C31" s="51">
        <v>138.43542618560014</v>
      </c>
      <c r="D31" s="54">
        <v>126.53177976641008</v>
      </c>
      <c r="E31" s="56">
        <v>133.67210875433139</v>
      </c>
      <c r="F31" s="111">
        <v>135.55205075534036</v>
      </c>
      <c r="G31" s="111">
        <v>138.77476658877373</v>
      </c>
      <c r="H31" s="111">
        <v>136.27418040000001</v>
      </c>
      <c r="I31" s="111">
        <v>136.260711306915</v>
      </c>
      <c r="J31" s="111">
        <v>140.65825247199263</v>
      </c>
      <c r="K31" s="111">
        <v>148.46549999999999</v>
      </c>
      <c r="L31" s="111">
        <v>148.53310999999999</v>
      </c>
      <c r="M31" s="111">
        <v>140.68407844654317</v>
      </c>
      <c r="N31" s="111">
        <v>134.69778623087862</v>
      </c>
      <c r="O31" s="96"/>
      <c r="P31" s="43" t="s">
        <v>123</v>
      </c>
    </row>
    <row r="32" spans="1:16" ht="12" customHeight="1">
      <c r="A32" s="43" t="s">
        <v>113</v>
      </c>
      <c r="B32" s="51">
        <v>45.410209766761014</v>
      </c>
      <c r="C32" s="51">
        <v>53.462237260712477</v>
      </c>
      <c r="D32" s="54">
        <v>53.947625616685976</v>
      </c>
      <c r="E32" s="56">
        <v>53.551669414929606</v>
      </c>
      <c r="F32" s="111">
        <v>57.070792383107552</v>
      </c>
      <c r="G32" s="111">
        <v>59.121012469813728</v>
      </c>
      <c r="H32" s="111">
        <v>68.862729407160373</v>
      </c>
      <c r="I32" s="111">
        <v>74.354502233599817</v>
      </c>
      <c r="J32" s="111">
        <v>78.177706346374109</v>
      </c>
      <c r="K32" s="111">
        <v>76.542075672459021</v>
      </c>
      <c r="L32" s="111">
        <v>75.144447952999869</v>
      </c>
      <c r="M32" s="111">
        <v>71.718648698225493</v>
      </c>
      <c r="N32" s="111">
        <v>69.472141037671662</v>
      </c>
      <c r="O32" s="96"/>
      <c r="P32" s="43" t="s">
        <v>124</v>
      </c>
    </row>
    <row r="33" spans="1:16" ht="12" customHeight="1">
      <c r="A33" s="43" t="s">
        <v>114</v>
      </c>
      <c r="B33" s="51">
        <v>112.41814350975002</v>
      </c>
      <c r="C33" s="51">
        <v>118.40141140800002</v>
      </c>
      <c r="D33" s="54">
        <v>129.52949830874999</v>
      </c>
      <c r="E33" s="56">
        <v>109.70807052974999</v>
      </c>
      <c r="F33" s="111">
        <v>118.30958784225</v>
      </c>
      <c r="G33" s="111">
        <v>129.05693614650002</v>
      </c>
      <c r="H33" s="111">
        <v>137.51596443149998</v>
      </c>
      <c r="I33" s="111">
        <v>142.62609735225001</v>
      </c>
      <c r="J33" s="111">
        <v>131.23784150400002</v>
      </c>
      <c r="K33" s="111">
        <v>114.34288596524999</v>
      </c>
      <c r="L33" s="111">
        <v>126.6262</v>
      </c>
      <c r="M33" s="111">
        <v>122.39120638053308</v>
      </c>
      <c r="N33" s="111">
        <v>121.25798502355521</v>
      </c>
      <c r="O33" s="96"/>
      <c r="P33" s="43" t="s">
        <v>125</v>
      </c>
    </row>
    <row r="34" spans="1:16" ht="12" customHeight="1">
      <c r="A34" s="43" t="s">
        <v>60</v>
      </c>
      <c r="B34" s="52"/>
      <c r="C34" s="52"/>
      <c r="D34" s="51"/>
      <c r="E34" s="50"/>
      <c r="F34" s="111"/>
      <c r="G34" s="111"/>
      <c r="H34" s="111"/>
      <c r="I34" s="111"/>
      <c r="J34" s="111"/>
      <c r="K34" s="111"/>
      <c r="L34" s="111"/>
      <c r="M34" s="111"/>
      <c r="N34" s="111"/>
      <c r="O34" s="96"/>
      <c r="P34" s="43" t="s">
        <v>28</v>
      </c>
    </row>
    <row r="35" spans="1:16" ht="12" customHeight="1">
      <c r="A35" s="43" t="s">
        <v>223</v>
      </c>
      <c r="B35" s="51">
        <v>721.85510809289872</v>
      </c>
      <c r="C35" s="51">
        <v>737.1924273322129</v>
      </c>
      <c r="D35" s="54">
        <v>761.90209995715702</v>
      </c>
      <c r="E35" s="56">
        <v>785.61800232860196</v>
      </c>
      <c r="F35" s="111">
        <v>752.3105678070134</v>
      </c>
      <c r="G35" s="111">
        <v>774.62183027611877</v>
      </c>
      <c r="H35" s="111">
        <v>823.79957704056733</v>
      </c>
      <c r="I35" s="111">
        <v>864.29535377930313</v>
      </c>
      <c r="J35" s="111">
        <v>889.95778625222056</v>
      </c>
      <c r="K35" s="111">
        <v>911.7433927532395</v>
      </c>
      <c r="L35" s="111">
        <v>950.726410018141</v>
      </c>
      <c r="M35" s="111">
        <v>963.28752555350093</v>
      </c>
      <c r="N35" s="111">
        <v>1002.4468277166779</v>
      </c>
      <c r="O35" s="96"/>
      <c r="P35" s="43" t="s">
        <v>226</v>
      </c>
    </row>
    <row r="36" spans="1:16" ht="12" customHeight="1">
      <c r="A36" s="43" t="s">
        <v>224</v>
      </c>
      <c r="B36" s="51">
        <v>718.23889926955496</v>
      </c>
      <c r="C36" s="51">
        <v>785.5838276493555</v>
      </c>
      <c r="D36" s="51">
        <v>791.89895903098773</v>
      </c>
      <c r="E36" s="56">
        <v>800.77067498443898</v>
      </c>
      <c r="F36" s="111">
        <v>842.70293871241756</v>
      </c>
      <c r="G36" s="111">
        <v>794.602770418045</v>
      </c>
      <c r="H36" s="111">
        <v>809.594850653192</v>
      </c>
      <c r="I36" s="111">
        <v>802.75666164903998</v>
      </c>
      <c r="J36" s="111">
        <v>741.20179792552517</v>
      </c>
      <c r="K36" s="111">
        <v>742.38997908863973</v>
      </c>
      <c r="L36" s="111">
        <v>772.65721853608352</v>
      </c>
      <c r="M36" s="111">
        <v>813.33069854637677</v>
      </c>
      <c r="N36" s="111">
        <v>814.08239295268061</v>
      </c>
      <c r="O36" s="96"/>
      <c r="P36" s="43" t="s">
        <v>225</v>
      </c>
    </row>
    <row r="37" spans="1:16" ht="12" customHeight="1">
      <c r="A37" s="47"/>
      <c r="B37" s="51"/>
      <c r="C37" s="51"/>
      <c r="D37" s="51"/>
      <c r="E37" s="50"/>
      <c r="F37" s="111"/>
      <c r="G37" s="111"/>
      <c r="H37" s="111"/>
      <c r="I37" s="111"/>
      <c r="J37" s="111"/>
      <c r="K37" s="111"/>
      <c r="L37" s="111"/>
      <c r="M37" s="111"/>
      <c r="N37" s="111"/>
      <c r="O37" s="96"/>
      <c r="P37" s="47"/>
    </row>
    <row r="38" spans="1:16" ht="12" customHeight="1">
      <c r="A38" s="55" t="s">
        <v>68</v>
      </c>
      <c r="B38" s="51"/>
      <c r="C38" s="51"/>
      <c r="D38" s="51"/>
      <c r="E38" s="50"/>
      <c r="F38" s="111"/>
      <c r="G38" s="111"/>
      <c r="H38" s="111"/>
      <c r="I38" s="111"/>
      <c r="J38" s="111"/>
      <c r="K38" s="111"/>
      <c r="L38" s="111"/>
      <c r="M38" s="111"/>
      <c r="N38" s="111"/>
      <c r="O38" s="96"/>
      <c r="P38" s="55" t="s">
        <v>29</v>
      </c>
    </row>
    <row r="39" spans="1:16" ht="12" customHeight="1">
      <c r="A39" s="43" t="s">
        <v>228</v>
      </c>
      <c r="B39" s="51">
        <v>692.53813461904758</v>
      </c>
      <c r="C39" s="51">
        <v>949.49099999999999</v>
      </c>
      <c r="D39" s="51">
        <v>743.22299999999996</v>
      </c>
      <c r="E39" s="50">
        <v>713.56799999999998</v>
      </c>
      <c r="F39" s="111">
        <v>828.00099999999998</v>
      </c>
      <c r="G39" s="111">
        <v>1018.569</v>
      </c>
      <c r="H39" s="111">
        <v>1130.2329999999999</v>
      </c>
      <c r="I39" s="111">
        <v>1339.14</v>
      </c>
      <c r="J39" s="111">
        <v>1229.3312877964195</v>
      </c>
      <c r="K39" s="111">
        <v>1048.127</v>
      </c>
      <c r="L39" s="111">
        <v>1079.73</v>
      </c>
      <c r="M39" s="111">
        <v>1089.4475699999998</v>
      </c>
      <c r="N39" s="111">
        <v>1089.4475699999998</v>
      </c>
      <c r="O39" s="96"/>
      <c r="P39" s="43" t="s">
        <v>227</v>
      </c>
    </row>
    <row r="40" spans="1:16" ht="12" customHeight="1">
      <c r="A40" s="43" t="s">
        <v>222</v>
      </c>
      <c r="B40" s="51">
        <v>31.052817999999998</v>
      </c>
      <c r="C40" s="51">
        <v>32.801794999999998</v>
      </c>
      <c r="D40" s="51">
        <v>29.958308399999996</v>
      </c>
      <c r="E40" s="50">
        <v>24.8735128</v>
      </c>
      <c r="F40" s="111">
        <v>19.325849999999999</v>
      </c>
      <c r="G40" s="111">
        <v>20.601208800000002</v>
      </c>
      <c r="H40" s="111">
        <v>19.119199999999999</v>
      </c>
      <c r="I40" s="111">
        <v>18.2744</v>
      </c>
      <c r="J40" s="111">
        <v>18.2744</v>
      </c>
      <c r="K40" s="111">
        <v>18.2744</v>
      </c>
      <c r="L40" s="111">
        <v>18.2744</v>
      </c>
      <c r="M40" s="111">
        <v>18.274386838706636</v>
      </c>
      <c r="N40" s="111">
        <v>18.274386838706636</v>
      </c>
      <c r="O40" s="96"/>
      <c r="P40" s="43" t="s">
        <v>219</v>
      </c>
    </row>
    <row r="41" spans="1:16" ht="12" customHeight="1">
      <c r="A41" s="91"/>
      <c r="B41" s="92"/>
      <c r="C41" s="93"/>
      <c r="D41" s="93"/>
      <c r="E41" s="93"/>
      <c r="F41" s="91"/>
      <c r="G41" s="91"/>
      <c r="H41" s="91"/>
      <c r="I41" s="91"/>
      <c r="J41" s="91"/>
      <c r="K41" s="91"/>
      <c r="L41" s="91"/>
      <c r="M41" s="91"/>
      <c r="N41" s="91"/>
      <c r="O41" s="91"/>
      <c r="P41" s="91"/>
    </row>
    <row r="42" spans="1:16" ht="12" customHeight="1">
      <c r="A42" s="94"/>
      <c r="B42" s="95"/>
      <c r="C42" s="42"/>
      <c r="D42" s="42"/>
      <c r="E42" s="87"/>
    </row>
    <row r="43" spans="1:16" ht="12" customHeight="1">
      <c r="A43" s="43" t="s">
        <v>76</v>
      </c>
      <c r="B43" s="87"/>
      <c r="C43" s="87"/>
      <c r="D43" s="87"/>
      <c r="E43" s="87"/>
    </row>
    <row r="44" spans="1:16" ht="12" customHeight="1">
      <c r="A44" s="46" t="s">
        <v>804</v>
      </c>
      <c r="B44" s="87"/>
      <c r="C44" s="87"/>
      <c r="D44" s="87"/>
      <c r="E44" s="87"/>
    </row>
    <row r="46" spans="1:16" ht="12" customHeight="1">
      <c r="A46" s="43" t="s">
        <v>15</v>
      </c>
      <c r="B46" s="96"/>
      <c r="C46" s="97"/>
      <c r="D46" s="97"/>
      <c r="E46" s="97"/>
    </row>
    <row r="47" spans="1:16" ht="12" customHeight="1">
      <c r="A47" s="46" t="s">
        <v>805</v>
      </c>
      <c r="B47" s="96"/>
      <c r="C47" s="96"/>
      <c r="D47" s="97"/>
      <c r="E47" s="97"/>
    </row>
  </sheetData>
  <phoneticPr fontId="0" type="noConversion"/>
  <printOptions horizontalCentered="1"/>
  <pageMargins left="0.3" right="0" top="0.5" bottom="0" header="0" footer="0"/>
  <pageSetup scale="73"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transitionEvaluation="1" codeName="Sheet4">
    <pageSetUpPr fitToPage="1"/>
  </sheetPr>
  <dimension ref="A1:P56"/>
  <sheetViews>
    <sheetView showGridLines="0" topLeftCell="A31" workbookViewId="0">
      <selection activeCell="A32" sqref="A32"/>
    </sheetView>
  </sheetViews>
  <sheetFormatPr defaultColWidth="11.28515625" defaultRowHeight="12" customHeight="1"/>
  <cols>
    <col min="1" max="1" width="43.140625" style="36" customWidth="1"/>
    <col min="2" max="4" width="8.85546875" style="36" customWidth="1"/>
    <col min="5" max="5" width="8.85546875" style="77" customWidth="1"/>
    <col min="6" max="14" width="8.85546875" style="36" customWidth="1"/>
    <col min="15" max="15" width="2" style="36" customWidth="1"/>
    <col min="16" max="16" width="41" style="36" customWidth="1"/>
    <col min="17" max="17" width="2.85546875" style="36" customWidth="1"/>
    <col min="18" max="16384" width="11.28515625" style="36"/>
  </cols>
  <sheetData>
    <row r="1" spans="1:16" s="32" customFormat="1" ht="12" customHeight="1">
      <c r="A1" s="206">
        <v>6</v>
      </c>
      <c r="E1" s="207"/>
      <c r="I1" s="224"/>
      <c r="J1" s="202"/>
      <c r="K1" s="202"/>
      <c r="L1" s="202"/>
      <c r="M1" s="202"/>
      <c r="N1" s="202"/>
      <c r="P1" s="206"/>
    </row>
    <row r="2" spans="1:16" ht="12" customHeight="1">
      <c r="A2" s="60" t="s">
        <v>62</v>
      </c>
      <c r="B2" s="61"/>
      <c r="C2" s="61"/>
      <c r="D2" s="61"/>
      <c r="E2" s="62"/>
      <c r="F2" s="61"/>
      <c r="G2" s="61"/>
      <c r="H2" s="61"/>
      <c r="I2" s="140"/>
      <c r="J2" s="140"/>
      <c r="K2" s="140"/>
      <c r="L2" s="140"/>
      <c r="M2" s="140"/>
      <c r="N2" s="140"/>
      <c r="O2" s="61"/>
      <c r="P2" s="60" t="s">
        <v>62</v>
      </c>
    </row>
    <row r="3" spans="1:16" ht="12" customHeight="1">
      <c r="A3" s="60" t="s">
        <v>75</v>
      </c>
      <c r="B3" s="61"/>
      <c r="C3" s="61"/>
      <c r="E3" s="62"/>
      <c r="F3" s="61"/>
      <c r="G3" s="61"/>
      <c r="H3" s="61"/>
      <c r="I3" s="140"/>
      <c r="J3" s="140"/>
      <c r="K3" s="140"/>
      <c r="L3" s="140"/>
      <c r="M3" s="140"/>
      <c r="N3" s="140"/>
      <c r="O3" s="61"/>
      <c r="P3" s="60" t="s">
        <v>36</v>
      </c>
    </row>
    <row r="4" spans="1:16" ht="12" customHeight="1">
      <c r="A4" s="181" t="s">
        <v>79</v>
      </c>
      <c r="B4" s="61"/>
      <c r="C4" s="61"/>
      <c r="E4" s="62"/>
      <c r="F4" s="61"/>
      <c r="G4" s="61"/>
      <c r="H4" s="61"/>
      <c r="I4" s="136"/>
      <c r="J4" s="136"/>
      <c r="K4" s="157"/>
      <c r="L4" s="136"/>
      <c r="M4" s="136"/>
      <c r="N4" s="136"/>
      <c r="O4" s="61"/>
      <c r="P4" s="181" t="s">
        <v>30</v>
      </c>
    </row>
    <row r="5" spans="1:16" ht="12" customHeight="1">
      <c r="A5" s="182"/>
      <c r="B5" s="98"/>
      <c r="C5" s="98"/>
      <c r="D5" s="81"/>
      <c r="E5" s="99"/>
      <c r="F5" s="98"/>
      <c r="G5" s="98"/>
      <c r="H5" s="62"/>
      <c r="I5" s="62"/>
      <c r="J5" s="62"/>
      <c r="K5" s="62"/>
      <c r="L5" s="62"/>
      <c r="M5" s="62"/>
      <c r="N5" s="62"/>
      <c r="O5" s="98"/>
      <c r="P5" s="98"/>
    </row>
    <row r="6" spans="1:16" s="77" customFormat="1" ht="12" customHeight="1">
      <c r="A6" s="162"/>
      <c r="B6" s="103">
        <v>2000</v>
      </c>
      <c r="C6" s="103">
        <v>2001</v>
      </c>
      <c r="D6" s="103">
        <v>2002</v>
      </c>
      <c r="E6" s="102">
        <v>2003</v>
      </c>
      <c r="F6" s="102">
        <v>2004</v>
      </c>
      <c r="G6" s="102">
        <v>2005</v>
      </c>
      <c r="H6" s="144">
        <v>2006</v>
      </c>
      <c r="I6" s="144">
        <v>2007</v>
      </c>
      <c r="J6" s="144">
        <v>2008</v>
      </c>
      <c r="K6" s="144">
        <v>2009</v>
      </c>
      <c r="L6" s="144">
        <v>2010</v>
      </c>
      <c r="M6" s="146">
        <v>2011</v>
      </c>
      <c r="N6" s="146">
        <v>2012</v>
      </c>
      <c r="O6" s="137"/>
      <c r="P6" s="102"/>
    </row>
    <row r="7" spans="1:16" ht="24" customHeight="1">
      <c r="A7" s="78"/>
      <c r="B7" s="77"/>
      <c r="C7" s="77"/>
      <c r="D7" s="79"/>
      <c r="E7" s="79"/>
      <c r="F7" s="77"/>
      <c r="G7" s="77"/>
      <c r="H7" s="62"/>
      <c r="I7" s="62"/>
      <c r="J7" s="62"/>
      <c r="K7" s="62"/>
      <c r="L7" s="62"/>
      <c r="M7" s="62"/>
      <c r="N7" s="62"/>
    </row>
    <row r="8" spans="1:16" s="32" customFormat="1" ht="12" customHeight="1">
      <c r="A8" s="31" t="s">
        <v>78</v>
      </c>
      <c r="B8" s="186">
        <v>186.29437958966622</v>
      </c>
      <c r="C8" s="187">
        <v>169.39061913244402</v>
      </c>
      <c r="D8" s="188">
        <v>175.14576474850742</v>
      </c>
      <c r="E8" s="189">
        <v>189.90900326525411</v>
      </c>
      <c r="F8" s="190">
        <v>197.41800262082529</v>
      </c>
      <c r="G8" s="190">
        <v>218.67856543895812</v>
      </c>
      <c r="H8" s="190">
        <v>242.39074276031511</v>
      </c>
      <c r="I8" s="190">
        <v>259.39622469887729</v>
      </c>
      <c r="J8" s="190">
        <v>249.84602059447073</v>
      </c>
      <c r="K8" s="190">
        <v>240.07758925755257</v>
      </c>
      <c r="L8" s="190">
        <v>249.71744663678018</v>
      </c>
      <c r="M8" s="190">
        <v>260.28240921747408</v>
      </c>
      <c r="N8" s="190">
        <v>276.80073893994228</v>
      </c>
      <c r="O8" s="112"/>
      <c r="P8" s="31" t="s">
        <v>31</v>
      </c>
    </row>
    <row r="9" spans="1:16" ht="12" customHeight="1">
      <c r="A9" s="33"/>
      <c r="B9" s="191"/>
      <c r="C9" s="191"/>
      <c r="D9" s="192"/>
      <c r="E9" s="193"/>
      <c r="F9" s="194"/>
      <c r="G9" s="194"/>
      <c r="H9" s="194"/>
      <c r="I9" s="194"/>
      <c r="J9" s="194"/>
      <c r="K9" s="194"/>
      <c r="L9" s="194"/>
      <c r="M9" s="194"/>
      <c r="N9" s="194"/>
      <c r="O9" s="113"/>
      <c r="P9" s="33"/>
    </row>
    <row r="10" spans="1:16" ht="12" customHeight="1">
      <c r="A10" s="31" t="s">
        <v>53</v>
      </c>
      <c r="B10" s="191"/>
      <c r="C10" s="195"/>
      <c r="D10" s="195"/>
      <c r="E10" s="195"/>
      <c r="F10" s="194"/>
      <c r="G10" s="194"/>
      <c r="H10" s="194"/>
      <c r="I10" s="194"/>
      <c r="J10" s="194"/>
      <c r="K10" s="194"/>
      <c r="L10" s="194"/>
      <c r="M10" s="194"/>
      <c r="N10" s="194"/>
      <c r="O10" s="113"/>
      <c r="P10" s="31" t="s">
        <v>32</v>
      </c>
    </row>
    <row r="11" spans="1:16" ht="12" customHeight="1">
      <c r="A11" s="37" t="s">
        <v>126</v>
      </c>
      <c r="B11" s="196">
        <v>150.02402438720361</v>
      </c>
      <c r="C11" s="196">
        <v>144.13569031727258</v>
      </c>
      <c r="D11" s="192">
        <v>140.79031341375099</v>
      </c>
      <c r="E11" s="193">
        <v>143.52785951990873</v>
      </c>
      <c r="F11" s="194">
        <v>143.45528872066578</v>
      </c>
      <c r="G11" s="194">
        <v>151.43427319771342</v>
      </c>
      <c r="H11" s="194">
        <v>156.87390023333006</v>
      </c>
      <c r="I11" s="194">
        <v>167.96338280611218</v>
      </c>
      <c r="J11" s="194">
        <v>167.36563570670145</v>
      </c>
      <c r="K11" s="194">
        <v>164.35060799290531</v>
      </c>
      <c r="L11" s="194">
        <v>170.88267864609148</v>
      </c>
      <c r="M11" s="194">
        <v>174.29009803200017</v>
      </c>
      <c r="N11" s="194">
        <v>178.99903904849114</v>
      </c>
      <c r="O11" s="113"/>
      <c r="P11" s="37" t="s">
        <v>139</v>
      </c>
    </row>
    <row r="12" spans="1:16" ht="12" customHeight="1">
      <c r="A12" s="37" t="s">
        <v>130</v>
      </c>
      <c r="B12" s="196">
        <v>91.113392521730205</v>
      </c>
      <c r="C12" s="196">
        <v>94.572049803197984</v>
      </c>
      <c r="D12" s="192">
        <v>73.762645330965512</v>
      </c>
      <c r="E12" s="193">
        <v>95.624417149056882</v>
      </c>
      <c r="F12" s="194">
        <v>68.857144805792004</v>
      </c>
      <c r="G12" s="194">
        <v>89.823849172959029</v>
      </c>
      <c r="H12" s="194">
        <v>67.261512554172938</v>
      </c>
      <c r="I12" s="194">
        <v>82.280692315994713</v>
      </c>
      <c r="J12" s="194">
        <v>77.516521037199453</v>
      </c>
      <c r="K12" s="194">
        <v>63.221642500790807</v>
      </c>
      <c r="L12" s="194">
        <v>67.234331495179958</v>
      </c>
      <c r="M12" s="194">
        <v>68.143631550052177</v>
      </c>
      <c r="N12" s="194" t="s">
        <v>55</v>
      </c>
      <c r="O12" s="113"/>
      <c r="P12" s="37" t="s">
        <v>140</v>
      </c>
    </row>
    <row r="13" spans="1:16" ht="12" customHeight="1">
      <c r="A13" s="37" t="s">
        <v>127</v>
      </c>
      <c r="B13" s="196">
        <v>134.0709134904111</v>
      </c>
      <c r="C13" s="196">
        <v>133.58290036334782</v>
      </c>
      <c r="D13" s="192">
        <v>133.06674669256896</v>
      </c>
      <c r="E13" s="193">
        <v>130.60292599318942</v>
      </c>
      <c r="F13" s="194">
        <v>134.52969469077166</v>
      </c>
      <c r="G13" s="194">
        <v>144.35446774044692</v>
      </c>
      <c r="H13" s="194">
        <v>150.08815733462296</v>
      </c>
      <c r="I13" s="194">
        <v>158.16490172696305</v>
      </c>
      <c r="J13" s="194">
        <v>157.66048285393799</v>
      </c>
      <c r="K13" s="194">
        <v>153.82441011212663</v>
      </c>
      <c r="L13" s="194">
        <v>157.60414636383751</v>
      </c>
      <c r="M13" s="194">
        <v>153.18514793532</v>
      </c>
      <c r="N13" s="194" t="s">
        <v>55</v>
      </c>
      <c r="O13" s="113"/>
      <c r="P13" s="37" t="s">
        <v>141</v>
      </c>
    </row>
    <row r="14" spans="1:16" ht="12" customHeight="1">
      <c r="A14" s="37" t="s">
        <v>128</v>
      </c>
      <c r="B14" s="196">
        <v>137.85321312318629</v>
      </c>
      <c r="C14" s="196">
        <v>134.14044767434646</v>
      </c>
      <c r="D14" s="192">
        <v>135.11951839384875</v>
      </c>
      <c r="E14" s="193">
        <v>127.44358374773674</v>
      </c>
      <c r="F14" s="194">
        <v>154.50963235859513</v>
      </c>
      <c r="G14" s="194">
        <v>141.09029019290446</v>
      </c>
      <c r="H14" s="194">
        <v>142.45851727151896</v>
      </c>
      <c r="I14" s="194">
        <v>153.77702599255429</v>
      </c>
      <c r="J14" s="194">
        <v>139.30748552980046</v>
      </c>
      <c r="K14" s="194">
        <v>139.26910337355798</v>
      </c>
      <c r="L14" s="194">
        <v>142.31658813472515</v>
      </c>
      <c r="M14" s="194">
        <v>135.40975253784651</v>
      </c>
      <c r="N14" s="194" t="s">
        <v>55</v>
      </c>
      <c r="O14" s="113"/>
      <c r="P14" s="37" t="s">
        <v>142</v>
      </c>
    </row>
    <row r="15" spans="1:16" ht="12" customHeight="1">
      <c r="A15" s="39" t="s">
        <v>129</v>
      </c>
      <c r="B15" s="196">
        <v>157.98351853542849</v>
      </c>
      <c r="C15" s="197">
        <v>150.30509594392981</v>
      </c>
      <c r="D15" s="198">
        <v>147.51036370307443</v>
      </c>
      <c r="E15" s="199">
        <v>150.34834394972415</v>
      </c>
      <c r="F15" s="194">
        <v>149.99242488957913</v>
      </c>
      <c r="G15" s="194">
        <v>157.90290291580274</v>
      </c>
      <c r="H15" s="194">
        <v>165.61898976991378</v>
      </c>
      <c r="I15" s="194">
        <v>176.94021858769545</v>
      </c>
      <c r="J15" s="194">
        <v>177.4368270182369</v>
      </c>
      <c r="K15" s="194">
        <v>175.24051576642483</v>
      </c>
      <c r="L15" s="194">
        <v>182.65402961768632</v>
      </c>
      <c r="M15" s="194">
        <v>185.11090553204025</v>
      </c>
      <c r="N15" s="194" t="s">
        <v>55</v>
      </c>
      <c r="O15" s="113"/>
      <c r="P15" s="39" t="s">
        <v>143</v>
      </c>
    </row>
    <row r="16" spans="1:16" ht="12" customHeight="1">
      <c r="A16" s="37" t="s">
        <v>131</v>
      </c>
      <c r="B16" s="196">
        <v>83.958195616800552</v>
      </c>
      <c r="C16" s="197">
        <v>75.936424340306942</v>
      </c>
      <c r="D16" s="198">
        <v>74.630817487065201</v>
      </c>
      <c r="E16" s="199">
        <v>71.966269345039649</v>
      </c>
      <c r="F16" s="194">
        <v>74.784072126056643</v>
      </c>
      <c r="G16" s="194">
        <v>76.646515218211178</v>
      </c>
      <c r="H16" s="194">
        <v>72.91163092841154</v>
      </c>
      <c r="I16" s="194">
        <v>75.824364507380167</v>
      </c>
      <c r="J16" s="194">
        <v>75.659026823156509</v>
      </c>
      <c r="K16" s="194">
        <v>74.438881855468424</v>
      </c>
      <c r="L16" s="194">
        <v>75.402901366486915</v>
      </c>
      <c r="M16" s="194">
        <v>76.810175585375191</v>
      </c>
      <c r="N16" s="194">
        <v>82.387070233463575</v>
      </c>
      <c r="O16" s="113"/>
      <c r="P16" s="37" t="s">
        <v>144</v>
      </c>
    </row>
    <row r="17" spans="1:16" ht="12" customHeight="1">
      <c r="A17" s="37" t="s">
        <v>132</v>
      </c>
      <c r="B17" s="196">
        <v>130.65035238885685</v>
      </c>
      <c r="C17" s="196">
        <v>106.84968209417123</v>
      </c>
      <c r="D17" s="192">
        <v>102.37396515265287</v>
      </c>
      <c r="E17" s="193">
        <v>110.58715552118987</v>
      </c>
      <c r="F17" s="194">
        <v>112.07928167155832</v>
      </c>
      <c r="G17" s="194">
        <v>151.62395354005568</v>
      </c>
      <c r="H17" s="194">
        <v>143.0618861440521</v>
      </c>
      <c r="I17" s="194">
        <v>132.86802089548095</v>
      </c>
      <c r="J17" s="194">
        <v>123.58607844253886</v>
      </c>
      <c r="K17" s="194">
        <v>119.0196198735953</v>
      </c>
      <c r="L17" s="194">
        <v>101.8023989253483</v>
      </c>
      <c r="M17" s="194">
        <v>113.93391600164593</v>
      </c>
      <c r="N17" s="194">
        <v>116.87878785106638</v>
      </c>
      <c r="O17" s="113"/>
      <c r="P17" s="37" t="s">
        <v>145</v>
      </c>
    </row>
    <row r="18" spans="1:16" ht="12" customHeight="1">
      <c r="A18" s="37" t="s">
        <v>133</v>
      </c>
      <c r="B18" s="196">
        <v>139.88836943186186</v>
      </c>
      <c r="C18" s="196">
        <v>143.24761733726049</v>
      </c>
      <c r="D18" s="192">
        <v>143.65459765148674</v>
      </c>
      <c r="E18" s="193">
        <v>147.11169563797478</v>
      </c>
      <c r="F18" s="194">
        <v>159.39469445820743</v>
      </c>
      <c r="G18" s="194">
        <v>159.26872951530831</v>
      </c>
      <c r="H18" s="194">
        <v>173.92278132798646</v>
      </c>
      <c r="I18" s="194">
        <v>182.47990586293969</v>
      </c>
      <c r="J18" s="194">
        <v>174.52822459881881</v>
      </c>
      <c r="K18" s="194">
        <v>163.40780074026884</v>
      </c>
      <c r="L18" s="194">
        <v>188.66875744283755</v>
      </c>
      <c r="M18" s="194">
        <v>196.18612750631434</v>
      </c>
      <c r="N18" s="194">
        <v>210.00647539789745</v>
      </c>
      <c r="O18" s="113"/>
      <c r="P18" s="37" t="s">
        <v>146</v>
      </c>
    </row>
    <row r="19" spans="1:16" ht="12" customHeight="1">
      <c r="A19" s="33"/>
      <c r="B19" s="200"/>
      <c r="C19" s="200"/>
      <c r="D19" s="192"/>
      <c r="E19" s="193"/>
      <c r="F19" s="194"/>
      <c r="G19" s="194"/>
      <c r="H19" s="194"/>
      <c r="I19" s="194"/>
      <c r="J19" s="194"/>
      <c r="K19" s="194"/>
      <c r="L19" s="194"/>
      <c r="M19" s="194"/>
      <c r="N19" s="194"/>
      <c r="O19" s="113"/>
      <c r="P19" s="33"/>
    </row>
    <row r="20" spans="1:16" ht="12" customHeight="1">
      <c r="A20" s="31" t="s">
        <v>52</v>
      </c>
      <c r="B20" s="191"/>
      <c r="C20" s="191"/>
      <c r="D20" s="192"/>
      <c r="E20" s="193"/>
      <c r="F20" s="194"/>
      <c r="G20" s="194"/>
      <c r="H20" s="194"/>
      <c r="I20" s="194"/>
      <c r="J20" s="194"/>
      <c r="K20" s="194"/>
      <c r="L20" s="194"/>
      <c r="M20" s="194"/>
      <c r="N20" s="194"/>
      <c r="O20" s="113"/>
      <c r="P20" s="31" t="s">
        <v>33</v>
      </c>
    </row>
    <row r="21" spans="1:16" ht="12" customHeight="1">
      <c r="A21" s="37" t="s">
        <v>134</v>
      </c>
      <c r="B21" s="197">
        <v>138.61622052567975</v>
      </c>
      <c r="C21" s="197">
        <v>142.77036051598665</v>
      </c>
      <c r="D21" s="198">
        <v>154.92705964637088</v>
      </c>
      <c r="E21" s="199">
        <v>163.26185600646818</v>
      </c>
      <c r="F21" s="194">
        <v>162.96464073640266</v>
      </c>
      <c r="G21" s="194">
        <v>164.62030509449369</v>
      </c>
      <c r="H21" s="194">
        <v>173.34726466049486</v>
      </c>
      <c r="I21" s="194">
        <v>186.91953713436115</v>
      </c>
      <c r="J21" s="194">
        <v>184.54526946057592</v>
      </c>
      <c r="K21" s="194">
        <v>158.94191912020631</v>
      </c>
      <c r="L21" s="194">
        <v>171.92663836759868</v>
      </c>
      <c r="M21" s="194">
        <v>177.99770579768983</v>
      </c>
      <c r="N21" s="194">
        <v>179.04188816732926</v>
      </c>
      <c r="O21" s="113"/>
      <c r="P21" s="37" t="s">
        <v>147</v>
      </c>
    </row>
    <row r="22" spans="1:16" ht="12" customHeight="1">
      <c r="A22" s="37" t="s">
        <v>135</v>
      </c>
      <c r="B22" s="196">
        <v>-0.54753000658169737</v>
      </c>
      <c r="C22" s="196">
        <v>152.75165124378248</v>
      </c>
      <c r="D22" s="192">
        <v>256.13569882493778</v>
      </c>
      <c r="E22" s="193">
        <v>265.10044828381069</v>
      </c>
      <c r="F22" s="194">
        <v>266.44827098325806</v>
      </c>
      <c r="G22" s="194">
        <v>292.6431564255189</v>
      </c>
      <c r="H22" s="194">
        <v>344.08203255528576</v>
      </c>
      <c r="I22" s="194">
        <v>362.51705252954503</v>
      </c>
      <c r="J22" s="194">
        <v>305.90730650008732</v>
      </c>
      <c r="K22" s="194">
        <v>226.98356885511015</v>
      </c>
      <c r="L22" s="194">
        <v>288.14265224057641</v>
      </c>
      <c r="M22" s="194">
        <v>246.448410461365</v>
      </c>
      <c r="N22" s="194" t="s">
        <v>55</v>
      </c>
      <c r="O22" s="113"/>
      <c r="P22" s="37" t="s">
        <v>148</v>
      </c>
    </row>
    <row r="23" spans="1:16" ht="12" customHeight="1">
      <c r="A23" s="37" t="s">
        <v>136</v>
      </c>
      <c r="B23" s="196">
        <v>168.60912028065127</v>
      </c>
      <c r="C23" s="196">
        <v>181.89073188509363</v>
      </c>
      <c r="D23" s="192">
        <v>184.17648453149945</v>
      </c>
      <c r="E23" s="193">
        <v>178.77430403413427</v>
      </c>
      <c r="F23" s="194">
        <v>174.79773662611387</v>
      </c>
      <c r="G23" s="194">
        <v>184.92789116815197</v>
      </c>
      <c r="H23" s="194">
        <v>216.24746592332576</v>
      </c>
      <c r="I23" s="194">
        <v>236.37754740963967</v>
      </c>
      <c r="J23" s="194">
        <v>228.50851930675287</v>
      </c>
      <c r="K23" s="194">
        <v>183.93494995174302</v>
      </c>
      <c r="L23" s="194">
        <v>188.47606040607135</v>
      </c>
      <c r="M23" s="194">
        <v>191.01382446446726</v>
      </c>
      <c r="N23" s="194">
        <v>203.48164028115355</v>
      </c>
      <c r="O23" s="113"/>
      <c r="P23" s="37" t="s">
        <v>149</v>
      </c>
    </row>
    <row r="24" spans="1:16" ht="12" customHeight="1">
      <c r="A24" s="37" t="s">
        <v>137</v>
      </c>
      <c r="B24" s="192">
        <v>105.41929229718316</v>
      </c>
      <c r="C24" s="192">
        <v>114.91819374411698</v>
      </c>
      <c r="D24" s="192">
        <v>150.42097811011405</v>
      </c>
      <c r="E24" s="193">
        <v>149.73674550298702</v>
      </c>
      <c r="F24" s="194">
        <v>140.3227009495622</v>
      </c>
      <c r="G24" s="194">
        <v>180.376744944737</v>
      </c>
      <c r="H24" s="194">
        <v>195.36725303890321</v>
      </c>
      <c r="I24" s="194">
        <v>213.23031353012385</v>
      </c>
      <c r="J24" s="194">
        <v>227.82980548224106</v>
      </c>
      <c r="K24" s="194">
        <v>191.68479100617455</v>
      </c>
      <c r="L24" s="194">
        <v>208.67441985546898</v>
      </c>
      <c r="M24" s="194">
        <v>243.35865131312767</v>
      </c>
      <c r="N24" s="194">
        <v>258.04815734571753</v>
      </c>
      <c r="O24" s="113"/>
      <c r="P24" s="37" t="s">
        <v>150</v>
      </c>
    </row>
    <row r="25" spans="1:16" ht="12" customHeight="1">
      <c r="A25" s="37" t="s">
        <v>808</v>
      </c>
      <c r="B25" s="201">
        <v>153.86872050516314</v>
      </c>
      <c r="C25" s="201">
        <v>140.52380305057258</v>
      </c>
      <c r="D25" s="201">
        <v>149.70767297011878</v>
      </c>
      <c r="E25" s="194">
        <v>148.84919853065887</v>
      </c>
      <c r="F25" s="201">
        <v>152.78973168195407</v>
      </c>
      <c r="G25" s="201">
        <v>162.1342441285953</v>
      </c>
      <c r="H25" s="201">
        <v>181.16856513305393</v>
      </c>
      <c r="I25" s="201">
        <v>188.45204179043014</v>
      </c>
      <c r="J25" s="201">
        <v>185.16486819066776</v>
      </c>
      <c r="K25" s="201">
        <v>156.95008565064384</v>
      </c>
      <c r="L25" s="201">
        <v>179.60109967989158</v>
      </c>
      <c r="M25" s="201">
        <v>192.82571318849691</v>
      </c>
      <c r="N25" s="201">
        <v>196.30026474305194</v>
      </c>
      <c r="P25" s="36" t="s">
        <v>809</v>
      </c>
    </row>
    <row r="26" spans="1:16" ht="12" customHeight="1">
      <c r="A26" s="39" t="s">
        <v>138</v>
      </c>
      <c r="B26" s="196">
        <v>79.92734031757476</v>
      </c>
      <c r="C26" s="196">
        <v>79.204932199636204</v>
      </c>
      <c r="D26" s="192">
        <v>77.658374051253304</v>
      </c>
      <c r="E26" s="193">
        <v>89.646804422530124</v>
      </c>
      <c r="F26" s="194">
        <v>102.29406921982329</v>
      </c>
      <c r="G26" s="194">
        <v>100.39244466727466</v>
      </c>
      <c r="H26" s="194">
        <v>85.315472234648112</v>
      </c>
      <c r="I26" s="194">
        <v>95.262428639035534</v>
      </c>
      <c r="J26" s="194">
        <v>98.962177370515022</v>
      </c>
      <c r="K26" s="194">
        <v>102.06397246056159</v>
      </c>
      <c r="L26" s="194">
        <v>114.00930187296919</v>
      </c>
      <c r="M26" s="194">
        <v>129.49176612336296</v>
      </c>
      <c r="N26" s="194" t="s">
        <v>55</v>
      </c>
      <c r="O26" s="113"/>
      <c r="P26" s="39" t="s">
        <v>38</v>
      </c>
    </row>
    <row r="27" spans="1:16" ht="12" customHeight="1">
      <c r="A27" s="80"/>
      <c r="B27" s="114"/>
      <c r="C27" s="114"/>
      <c r="D27" s="114"/>
      <c r="E27" s="114"/>
      <c r="F27" s="114"/>
      <c r="G27" s="114"/>
      <c r="H27" s="114"/>
      <c r="I27" s="114"/>
      <c r="J27" s="114"/>
      <c r="K27" s="114"/>
      <c r="L27" s="114"/>
      <c r="M27" s="114"/>
      <c r="N27" s="114"/>
      <c r="O27" s="114"/>
      <c r="P27" s="81"/>
    </row>
    <row r="28" spans="1:16" ht="12" customHeight="1">
      <c r="A28" s="82"/>
      <c r="B28" s="83"/>
      <c r="C28" s="83"/>
      <c r="D28" s="83"/>
      <c r="E28" s="83"/>
      <c r="F28" s="34"/>
      <c r="G28" s="34"/>
      <c r="H28" s="34"/>
      <c r="I28" s="34"/>
      <c r="J28" s="34"/>
      <c r="K28" s="34"/>
      <c r="L28" s="34"/>
      <c r="M28" s="34"/>
      <c r="N28" s="34"/>
      <c r="O28" s="35"/>
    </row>
    <row r="29" spans="1:16" ht="12" customHeight="1">
      <c r="A29" s="37" t="s">
        <v>76</v>
      </c>
      <c r="B29" s="34"/>
      <c r="C29" s="34"/>
      <c r="D29" s="34"/>
      <c r="E29" s="34"/>
      <c r="F29" s="34"/>
      <c r="G29" s="34"/>
      <c r="H29" s="34"/>
      <c r="I29" s="34"/>
      <c r="J29" s="34"/>
      <c r="K29" s="34"/>
      <c r="L29" s="34"/>
      <c r="M29" s="34"/>
      <c r="N29" s="34"/>
      <c r="O29" s="35"/>
    </row>
    <row r="30" spans="1:16" ht="12" customHeight="1">
      <c r="A30" s="82" t="s">
        <v>810</v>
      </c>
      <c r="B30" s="34"/>
      <c r="C30" s="34"/>
      <c r="D30" s="34"/>
      <c r="E30" s="34"/>
      <c r="F30" s="34"/>
      <c r="G30" s="34"/>
      <c r="H30" s="34"/>
      <c r="I30" s="34"/>
      <c r="J30" s="34"/>
      <c r="K30" s="34"/>
      <c r="L30" s="34"/>
      <c r="M30" s="34"/>
      <c r="N30" s="34"/>
      <c r="O30" s="35"/>
    </row>
    <row r="31" spans="1:16" ht="12" customHeight="1">
      <c r="A31" s="82"/>
      <c r="B31" s="34"/>
      <c r="C31" s="34"/>
      <c r="D31" s="34"/>
      <c r="E31" s="34"/>
      <c r="F31" s="34"/>
      <c r="G31" s="34"/>
      <c r="H31" s="34"/>
      <c r="I31" s="34"/>
      <c r="J31" s="34"/>
      <c r="K31" s="34"/>
      <c r="L31" s="34"/>
      <c r="M31" s="34"/>
      <c r="N31" s="34"/>
      <c r="O31" s="35"/>
    </row>
    <row r="32" spans="1:16" ht="12" customHeight="1">
      <c r="A32" s="37" t="s">
        <v>15</v>
      </c>
      <c r="B32" s="77"/>
      <c r="C32" s="77"/>
      <c r="D32" s="77"/>
      <c r="F32" s="77"/>
      <c r="G32" s="77"/>
      <c r="H32" s="77"/>
      <c r="I32" s="77"/>
      <c r="J32" s="77"/>
      <c r="K32" s="77"/>
      <c r="L32" s="77"/>
      <c r="M32" s="77"/>
      <c r="N32" s="77"/>
    </row>
    <row r="33" spans="1:15" ht="12" customHeight="1">
      <c r="A33" s="41" t="s">
        <v>811</v>
      </c>
      <c r="B33" s="77"/>
      <c r="C33" s="77"/>
      <c r="D33" s="77"/>
      <c r="F33" s="77"/>
      <c r="G33" s="77"/>
      <c r="H33" s="77"/>
      <c r="I33" s="77"/>
      <c r="J33" s="77"/>
      <c r="K33" s="77"/>
      <c r="L33" s="77"/>
      <c r="M33" s="77"/>
      <c r="N33" s="77"/>
    </row>
    <row r="34" spans="1:15" ht="12" customHeight="1">
      <c r="A34" s="37"/>
      <c r="B34" s="34"/>
      <c r="C34" s="34"/>
      <c r="D34" s="34"/>
      <c r="E34" s="34"/>
      <c r="F34" s="34"/>
      <c r="G34" s="34"/>
      <c r="H34" s="34"/>
      <c r="I34" s="34"/>
      <c r="J34" s="34"/>
      <c r="K34" s="34"/>
      <c r="L34" s="34"/>
      <c r="M34" s="34"/>
      <c r="N34" s="34"/>
      <c r="O34" s="35"/>
    </row>
    <row r="35" spans="1:15" ht="12" customHeight="1">
      <c r="A35" s="82"/>
      <c r="B35" s="34"/>
      <c r="C35" s="34"/>
      <c r="D35" s="34"/>
      <c r="E35" s="34"/>
      <c r="F35" s="34"/>
      <c r="G35" s="34"/>
      <c r="H35" s="34"/>
      <c r="I35" s="34"/>
      <c r="J35" s="34"/>
      <c r="K35" s="34"/>
      <c r="L35" s="34"/>
      <c r="M35" s="34"/>
      <c r="N35" s="34"/>
      <c r="O35" s="35"/>
    </row>
    <row r="36" spans="1:15" ht="12" customHeight="1">
      <c r="A36" s="37"/>
      <c r="B36" s="77"/>
      <c r="C36" s="77"/>
      <c r="D36" s="77"/>
      <c r="F36" s="77"/>
      <c r="G36" s="77"/>
      <c r="H36" s="77"/>
      <c r="I36" s="77"/>
      <c r="J36" s="77"/>
      <c r="K36" s="77"/>
      <c r="L36" s="77"/>
      <c r="M36" s="77"/>
      <c r="N36" s="77"/>
    </row>
    <row r="37" spans="1:15" ht="12" customHeight="1">
      <c r="A37" s="37"/>
      <c r="B37" s="77"/>
      <c r="C37" s="77"/>
      <c r="D37" s="77"/>
      <c r="F37" s="77"/>
      <c r="G37" s="77"/>
      <c r="H37" s="77"/>
      <c r="I37" s="77"/>
      <c r="J37" s="77"/>
      <c r="K37" s="77"/>
      <c r="L37" s="77"/>
      <c r="M37" s="77"/>
      <c r="N37" s="77"/>
    </row>
    <row r="38" spans="1:15" ht="12" customHeight="1">
      <c r="A38" s="41"/>
      <c r="B38" s="77"/>
      <c r="C38" s="77"/>
      <c r="D38" s="77"/>
      <c r="F38" s="77"/>
      <c r="G38" s="77"/>
      <c r="H38" s="77"/>
      <c r="I38" s="77"/>
      <c r="J38" s="77"/>
      <c r="K38" s="77"/>
      <c r="L38" s="77"/>
      <c r="M38" s="77"/>
      <c r="N38" s="77"/>
    </row>
    <row r="39" spans="1:15" ht="12" customHeight="1">
      <c r="A39" s="41"/>
    </row>
    <row r="40" spans="1:15" ht="12" customHeight="1">
      <c r="A40" s="41"/>
    </row>
    <row r="41" spans="1:15" ht="12" customHeight="1">
      <c r="A41" s="41"/>
    </row>
    <row r="42" spans="1:15" ht="12" customHeight="1">
      <c r="A42" s="41"/>
      <c r="B42" s="38"/>
      <c r="C42" s="38"/>
      <c r="D42" s="84"/>
      <c r="E42" s="84"/>
    </row>
    <row r="43" spans="1:15" ht="12" customHeight="1">
      <c r="B43" s="84"/>
      <c r="C43" s="84"/>
      <c r="D43" s="84"/>
      <c r="E43" s="84"/>
    </row>
    <row r="44" spans="1:15" ht="12" customHeight="1">
      <c r="A44" s="41"/>
      <c r="B44" s="38"/>
      <c r="C44" s="38"/>
      <c r="D44" s="84"/>
      <c r="E44" s="84"/>
    </row>
    <row r="45" spans="1:15" ht="12" customHeight="1">
      <c r="A45" s="41"/>
      <c r="B45" s="38"/>
      <c r="C45" s="38"/>
      <c r="D45" s="84"/>
      <c r="E45" s="84"/>
    </row>
    <row r="46" spans="1:15" ht="12" customHeight="1">
      <c r="A46" s="41"/>
      <c r="B46" s="38"/>
      <c r="C46" s="38"/>
      <c r="D46" s="84"/>
      <c r="E46" s="84"/>
    </row>
    <row r="47" spans="1:15" ht="12" customHeight="1">
      <c r="A47" s="40"/>
      <c r="B47" s="83"/>
      <c r="C47" s="85"/>
      <c r="D47" s="85"/>
      <c r="E47" s="85"/>
    </row>
    <row r="48" spans="1:15" ht="12" customHeight="1">
      <c r="A48" s="41"/>
      <c r="B48" s="83"/>
      <c r="C48" s="85"/>
      <c r="D48" s="85"/>
      <c r="E48" s="85"/>
    </row>
    <row r="49" spans="1:5" ht="12" customHeight="1">
      <c r="A49" s="41"/>
      <c r="B49" s="83"/>
      <c r="C49" s="83"/>
      <c r="D49" s="83"/>
      <c r="E49" s="85"/>
    </row>
    <row r="50" spans="1:5" ht="12" customHeight="1">
      <c r="A50" s="41"/>
      <c r="B50" s="83"/>
      <c r="C50" s="83"/>
      <c r="D50" s="85"/>
      <c r="E50" s="85"/>
    </row>
    <row r="51" spans="1:5" ht="12" customHeight="1">
      <c r="A51" s="41"/>
      <c r="B51" s="83"/>
      <c r="C51" s="85"/>
      <c r="D51" s="85"/>
      <c r="E51" s="85"/>
    </row>
    <row r="52" spans="1:5" ht="12" customHeight="1">
      <c r="A52" s="41"/>
      <c r="B52" s="83"/>
      <c r="C52" s="85"/>
      <c r="D52" s="85"/>
      <c r="E52" s="85"/>
    </row>
    <row r="53" spans="1:5" ht="12" customHeight="1">
      <c r="A53" s="41"/>
      <c r="B53" s="83"/>
      <c r="C53" s="83"/>
      <c r="D53" s="85"/>
      <c r="E53" s="85"/>
    </row>
    <row r="54" spans="1:5" ht="12" customHeight="1">
      <c r="B54" s="83"/>
      <c r="C54" s="83"/>
      <c r="D54" s="83"/>
      <c r="E54" s="83"/>
    </row>
    <row r="55" spans="1:5" ht="12" customHeight="1">
      <c r="A55" s="41"/>
      <c r="B55" s="83"/>
      <c r="C55" s="83"/>
      <c r="D55" s="83"/>
      <c r="E55" s="83"/>
    </row>
    <row r="56" spans="1:5" ht="12" customHeight="1">
      <c r="A56" s="41"/>
      <c r="B56" s="83"/>
      <c r="C56" s="83"/>
      <c r="D56" s="83"/>
      <c r="E56" s="83"/>
    </row>
  </sheetData>
  <phoneticPr fontId="0" type="noConversion"/>
  <printOptions horizontalCentered="1"/>
  <pageMargins left="0.3" right="0" top="0.5" bottom="0" header="0" footer="0"/>
  <pageSetup scale="71"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transitionEvaluation="1">
    <tabColor indexed="22"/>
    <pageSetUpPr fitToPage="1"/>
  </sheetPr>
  <dimension ref="A1:P96"/>
  <sheetViews>
    <sheetView showGridLines="0" topLeftCell="A63" workbookViewId="0">
      <selection activeCell="A63" sqref="A63"/>
    </sheetView>
  </sheetViews>
  <sheetFormatPr defaultColWidth="11.140625" defaultRowHeight="12" customHeight="1"/>
  <cols>
    <col min="1" max="1" width="41.7109375" style="481" customWidth="1"/>
    <col min="2" max="5" width="11.140625" style="481" customWidth="1"/>
    <col min="6" max="14" width="11.140625" style="480" customWidth="1"/>
    <col min="15" max="15" width="3" style="480" bestFit="1" customWidth="1"/>
    <col min="16" max="16" width="40" style="480" customWidth="1"/>
    <col min="17" max="16384" width="11.140625" style="480"/>
  </cols>
  <sheetData>
    <row r="1" spans="1:16" s="506" customFormat="1" ht="12" customHeight="1">
      <c r="A1" s="507">
        <v>7</v>
      </c>
      <c r="B1" s="509"/>
      <c r="C1" s="509"/>
      <c r="D1" s="509"/>
      <c r="E1" s="509"/>
      <c r="I1" s="508"/>
      <c r="J1" s="508"/>
      <c r="K1" s="508"/>
      <c r="L1" s="508"/>
      <c r="M1" s="508"/>
      <c r="N1" s="508"/>
      <c r="P1" s="507"/>
    </row>
    <row r="2" spans="1:16" ht="12" customHeight="1">
      <c r="A2" s="60" t="s">
        <v>62</v>
      </c>
      <c r="B2" s="61"/>
      <c r="C2" s="61"/>
      <c r="D2" s="61"/>
      <c r="E2" s="62"/>
      <c r="I2" s="505"/>
      <c r="J2" s="505"/>
      <c r="K2" s="505"/>
      <c r="L2" s="505"/>
      <c r="M2" s="505"/>
      <c r="N2" s="505"/>
      <c r="P2" s="60" t="s">
        <v>62</v>
      </c>
    </row>
    <row r="3" spans="1:16" ht="12" customHeight="1">
      <c r="A3" s="504" t="s">
        <v>679</v>
      </c>
      <c r="B3" s="61"/>
      <c r="C3" s="61"/>
      <c r="D3" s="62"/>
      <c r="E3" s="62"/>
      <c r="I3" s="505"/>
      <c r="J3" s="505"/>
      <c r="K3" s="505"/>
      <c r="L3" s="505"/>
      <c r="M3" s="505"/>
      <c r="N3" s="505"/>
      <c r="P3" s="504" t="s">
        <v>678</v>
      </c>
    </row>
    <row r="4" spans="1:16" ht="12" customHeight="1">
      <c r="A4" s="175" t="s">
        <v>6</v>
      </c>
      <c r="B4" s="61"/>
      <c r="C4" s="61"/>
      <c r="D4" s="62"/>
      <c r="E4" s="62"/>
      <c r="I4" s="503"/>
      <c r="J4" s="503"/>
      <c r="K4" s="503"/>
      <c r="L4" s="503"/>
      <c r="M4" s="503"/>
      <c r="N4" s="503"/>
      <c r="P4" s="175" t="s">
        <v>34</v>
      </c>
    </row>
    <row r="5" spans="1:16" ht="12" customHeight="1">
      <c r="A5" s="174"/>
      <c r="B5" s="98"/>
      <c r="C5" s="98"/>
      <c r="D5" s="99"/>
      <c r="E5" s="99"/>
      <c r="F5" s="491"/>
      <c r="G5" s="491"/>
      <c r="H5" s="62"/>
      <c r="I5" s="62"/>
      <c r="J5" s="62"/>
      <c r="K5" s="62"/>
      <c r="L5" s="62"/>
      <c r="M5" s="62"/>
      <c r="N5" s="62"/>
      <c r="O5" s="491"/>
      <c r="P5" s="491"/>
    </row>
    <row r="6" spans="1:16" ht="12" customHeight="1">
      <c r="A6" s="498"/>
      <c r="B6" s="502">
        <v>2000</v>
      </c>
      <c r="C6" s="502">
        <v>2001</v>
      </c>
      <c r="D6" s="502">
        <v>2002</v>
      </c>
      <c r="E6" s="501">
        <v>2003</v>
      </c>
      <c r="F6" s="498">
        <v>2004</v>
      </c>
      <c r="G6" s="498">
        <v>2005</v>
      </c>
      <c r="H6" s="500">
        <v>2006</v>
      </c>
      <c r="I6" s="500">
        <v>2007</v>
      </c>
      <c r="J6" s="500">
        <v>2008</v>
      </c>
      <c r="K6" s="500">
        <v>2009</v>
      </c>
      <c r="L6" s="500">
        <v>2010</v>
      </c>
      <c r="M6" s="499">
        <v>2011</v>
      </c>
      <c r="N6" s="499">
        <v>2012</v>
      </c>
      <c r="O6" s="498" t="s">
        <v>57</v>
      </c>
      <c r="P6" s="498"/>
    </row>
    <row r="7" spans="1:16" ht="12" customHeight="1">
      <c r="H7" s="62"/>
      <c r="I7" s="62"/>
      <c r="J7" s="62"/>
      <c r="K7" s="62"/>
      <c r="L7" s="62"/>
      <c r="M7" s="62"/>
      <c r="N7" s="62"/>
    </row>
    <row r="8" spans="1:16" ht="12" customHeight="1">
      <c r="A8" s="495" t="s">
        <v>677</v>
      </c>
      <c r="B8" s="496">
        <v>-690.70630000000006</v>
      </c>
      <c r="C8" s="496">
        <v>-602.92340000000002</v>
      </c>
      <c r="D8" s="496">
        <v>-856.92049999999995</v>
      </c>
      <c r="E8" s="496">
        <v>-880.02919999999995</v>
      </c>
      <c r="F8" s="496">
        <v>-791.46839999999997</v>
      </c>
      <c r="G8" s="496">
        <v>-980.9547</v>
      </c>
      <c r="H8" s="496">
        <v>-1022.6032</v>
      </c>
      <c r="I8" s="496">
        <v>-1646.3538000000001</v>
      </c>
      <c r="J8" s="496">
        <v>-2787.2741000000001</v>
      </c>
      <c r="K8" s="496">
        <v>-576.00400000000002</v>
      </c>
      <c r="L8" s="496">
        <v>-1281.1883</v>
      </c>
      <c r="M8" s="496">
        <v>-2202.9238999999998</v>
      </c>
      <c r="N8" s="496">
        <v>-2341.2617</v>
      </c>
      <c r="P8" s="495" t="s">
        <v>676</v>
      </c>
    </row>
    <row r="9" spans="1:16" ht="12" customHeight="1">
      <c r="A9" s="495" t="s">
        <v>675</v>
      </c>
      <c r="B9" s="496">
        <v>5813.3554999999997</v>
      </c>
      <c r="C9" s="496">
        <v>4923.1725999999999</v>
      </c>
      <c r="D9" s="496">
        <v>5269.9245000000001</v>
      </c>
      <c r="E9" s="496">
        <v>6162.9811</v>
      </c>
      <c r="F9" s="496">
        <v>6369.6938</v>
      </c>
      <c r="G9" s="496">
        <v>7099.4231</v>
      </c>
      <c r="H9" s="496">
        <v>8101.7335999999996</v>
      </c>
      <c r="I9" s="496">
        <v>9299.4773000000005</v>
      </c>
      <c r="J9" s="496">
        <v>9555.3675999999996</v>
      </c>
      <c r="K9" s="496">
        <v>8838.2253000000001</v>
      </c>
      <c r="L9" s="496">
        <v>9516.2513999999992</v>
      </c>
      <c r="M9" s="496">
        <v>10383.1104</v>
      </c>
      <c r="N9" s="496">
        <v>11442.2042</v>
      </c>
      <c r="P9" s="495" t="s">
        <v>674</v>
      </c>
    </row>
    <row r="10" spans="1:16" ht="12" customHeight="1">
      <c r="A10" s="495" t="s">
        <v>673</v>
      </c>
      <c r="B10" s="496">
        <v>-6023.8320000000003</v>
      </c>
      <c r="C10" s="496">
        <v>-5743.3130000000001</v>
      </c>
      <c r="D10" s="496">
        <v>-6547.6635999999999</v>
      </c>
      <c r="E10" s="496">
        <v>-7252.3418000000001</v>
      </c>
      <c r="F10" s="496">
        <v>-7790.9804999999997</v>
      </c>
      <c r="G10" s="496">
        <v>-9258.2918000000009</v>
      </c>
      <c r="H10" s="496">
        <v>-10828.8688</v>
      </c>
      <c r="I10" s="496">
        <v>-12284.927600000001</v>
      </c>
      <c r="J10" s="496">
        <v>-14568.6983</v>
      </c>
      <c r="K10" s="496">
        <v>-10877.2855</v>
      </c>
      <c r="L10" s="496">
        <v>-12955.944799999999</v>
      </c>
      <c r="M10" s="496">
        <v>-15534.481400000001</v>
      </c>
      <c r="N10" s="496">
        <v>-16751.599399999999</v>
      </c>
      <c r="P10" s="495" t="s">
        <v>672</v>
      </c>
    </row>
    <row r="11" spans="1:16" ht="12" customHeight="1">
      <c r="A11" s="495" t="s">
        <v>671</v>
      </c>
      <c r="B11" s="496">
        <v>-210.47640000000001</v>
      </c>
      <c r="C11" s="496">
        <v>-820.14030000000002</v>
      </c>
      <c r="D11" s="496">
        <v>-1277.739</v>
      </c>
      <c r="E11" s="496">
        <v>-1089.3607</v>
      </c>
      <c r="F11" s="496">
        <v>-1421.2865999999999</v>
      </c>
      <c r="G11" s="496">
        <v>-2158.8687</v>
      </c>
      <c r="H11" s="496">
        <v>-2727.1352000000002</v>
      </c>
      <c r="I11" s="496">
        <v>-2985.4502000000002</v>
      </c>
      <c r="J11" s="496">
        <v>-5013.3306000000002</v>
      </c>
      <c r="K11" s="496">
        <v>-2039.0600999999999</v>
      </c>
      <c r="L11" s="496">
        <v>-3439.6932999999999</v>
      </c>
      <c r="M11" s="496">
        <v>-5151.3708999999999</v>
      </c>
      <c r="N11" s="496">
        <v>-5309.3950999999997</v>
      </c>
      <c r="P11" s="495" t="s">
        <v>670</v>
      </c>
    </row>
    <row r="12" spans="1:16" ht="12" customHeight="1">
      <c r="A12" s="495" t="s">
        <v>669</v>
      </c>
      <c r="B12" s="496">
        <v>1952.3176000000001</v>
      </c>
      <c r="C12" s="496">
        <v>1925.5283999999999</v>
      </c>
      <c r="D12" s="496">
        <v>1868.1635000000001</v>
      </c>
      <c r="E12" s="496">
        <v>2021.0401999999999</v>
      </c>
      <c r="F12" s="496">
        <v>2241.8308000000002</v>
      </c>
      <c r="G12" s="496">
        <v>2621.2435</v>
      </c>
      <c r="H12" s="496">
        <v>2971.6626999999999</v>
      </c>
      <c r="I12" s="496">
        <v>3552.1822999999999</v>
      </c>
      <c r="J12" s="496">
        <v>4083.3175999999999</v>
      </c>
      <c r="K12" s="496">
        <v>3592.9104000000002</v>
      </c>
      <c r="L12" s="496">
        <v>4319.9814999999999</v>
      </c>
      <c r="M12" s="496">
        <v>4972.8887000000004</v>
      </c>
      <c r="N12" s="496">
        <v>5560.0743000000002</v>
      </c>
      <c r="P12" s="495" t="s">
        <v>668</v>
      </c>
    </row>
    <row r="13" spans="1:16" ht="12" customHeight="1">
      <c r="A13" s="495" t="s">
        <v>664</v>
      </c>
      <c r="B13" s="496">
        <v>273.56779999999998</v>
      </c>
      <c r="C13" s="496">
        <v>267.81040000000002</v>
      </c>
      <c r="D13" s="496">
        <v>244.17920000000001</v>
      </c>
      <c r="E13" s="496">
        <v>240.41739999999999</v>
      </c>
      <c r="F13" s="496">
        <v>245.66810000000001</v>
      </c>
      <c r="G13" s="496">
        <v>282.3528</v>
      </c>
      <c r="H13" s="496">
        <v>259.4194</v>
      </c>
      <c r="I13" s="496">
        <v>316.99709999999999</v>
      </c>
      <c r="J13" s="496">
        <v>370.97230000000002</v>
      </c>
      <c r="K13" s="496">
        <v>289.25749999999999</v>
      </c>
      <c r="L13" s="496">
        <v>307.90789999999998</v>
      </c>
      <c r="M13" s="496">
        <v>366.59699999999998</v>
      </c>
      <c r="N13" s="496">
        <v>419.30040000000002</v>
      </c>
      <c r="P13" s="495" t="s">
        <v>663</v>
      </c>
    </row>
    <row r="14" spans="1:16" ht="12" customHeight="1">
      <c r="A14" s="495" t="s">
        <v>662</v>
      </c>
      <c r="B14" s="496">
        <v>1302.4408000000001</v>
      </c>
      <c r="C14" s="496">
        <v>1173.3015</v>
      </c>
      <c r="D14" s="496">
        <v>1160.6723</v>
      </c>
      <c r="E14" s="496">
        <v>1293.1043</v>
      </c>
      <c r="F14" s="496">
        <v>1458.537</v>
      </c>
      <c r="G14" s="496">
        <v>1670.8369</v>
      </c>
      <c r="H14" s="496">
        <v>1707.1010000000001</v>
      </c>
      <c r="I14" s="496">
        <v>2026.2584999999999</v>
      </c>
      <c r="J14" s="496">
        <v>2282.8937999999998</v>
      </c>
      <c r="K14" s="496">
        <v>1814.9797000000001</v>
      </c>
      <c r="L14" s="496">
        <v>1998.6944000000001</v>
      </c>
      <c r="M14" s="496">
        <v>2152.33</v>
      </c>
      <c r="N14" s="496">
        <v>2424.7932999999998</v>
      </c>
      <c r="P14" s="495" t="s">
        <v>661</v>
      </c>
    </row>
    <row r="15" spans="1:16" ht="12" customHeight="1">
      <c r="A15" s="495" t="s">
        <v>660</v>
      </c>
      <c r="B15" s="496">
        <v>376.30889999999999</v>
      </c>
      <c r="C15" s="496">
        <v>484.41640000000001</v>
      </c>
      <c r="D15" s="496">
        <v>463.31180000000001</v>
      </c>
      <c r="E15" s="496">
        <v>487.51839999999999</v>
      </c>
      <c r="F15" s="496">
        <v>537.62559999999996</v>
      </c>
      <c r="G15" s="496">
        <v>668.05370000000005</v>
      </c>
      <c r="H15" s="496">
        <v>1005.1422</v>
      </c>
      <c r="I15" s="496">
        <v>1208.9265</v>
      </c>
      <c r="J15" s="496">
        <v>1429.4513999999999</v>
      </c>
      <c r="K15" s="496">
        <v>1488.6732</v>
      </c>
      <c r="L15" s="496">
        <v>2013.3789999999999</v>
      </c>
      <c r="M15" s="496">
        <v>2453.9616000000001</v>
      </c>
      <c r="N15" s="496">
        <v>2715.9805999999999</v>
      </c>
      <c r="P15" s="495" t="s">
        <v>667</v>
      </c>
    </row>
    <row r="16" spans="1:16" ht="12" customHeight="1">
      <c r="A16" s="495" t="s">
        <v>666</v>
      </c>
      <c r="B16" s="496">
        <v>-1273.4853000000001</v>
      </c>
      <c r="C16" s="496">
        <v>-1179.8545999999999</v>
      </c>
      <c r="D16" s="496">
        <v>-1183.008</v>
      </c>
      <c r="E16" s="496">
        <v>-1244.6496999999999</v>
      </c>
      <c r="F16" s="496">
        <v>-1384.4590000000001</v>
      </c>
      <c r="G16" s="496">
        <v>-1505.2358999999999</v>
      </c>
      <c r="H16" s="496">
        <v>-1620.598</v>
      </c>
      <c r="I16" s="496">
        <v>-1818.1148000000001</v>
      </c>
      <c r="J16" s="496">
        <v>-1882.3963000000001</v>
      </c>
      <c r="K16" s="496">
        <v>-1404.8099</v>
      </c>
      <c r="L16" s="496">
        <v>-1782.7460000000001</v>
      </c>
      <c r="M16" s="496">
        <v>-1780.2686000000001</v>
      </c>
      <c r="N16" s="496">
        <v>-2035.0198</v>
      </c>
      <c r="P16" s="495" t="s">
        <v>665</v>
      </c>
    </row>
    <row r="17" spans="1:16" ht="12" customHeight="1">
      <c r="A17" s="495" t="s">
        <v>664</v>
      </c>
      <c r="B17" s="496">
        <v>-417.1848</v>
      </c>
      <c r="C17" s="496">
        <v>-424.85750000000002</v>
      </c>
      <c r="D17" s="496">
        <v>-447.24540000000002</v>
      </c>
      <c r="E17" s="496">
        <v>-508.27350000000001</v>
      </c>
      <c r="F17" s="496">
        <v>-581.7808</v>
      </c>
      <c r="G17" s="496">
        <v>-632.46109999999999</v>
      </c>
      <c r="H17" s="496">
        <v>-630.00699999999995</v>
      </c>
      <c r="I17" s="496">
        <v>-642.40980000000002</v>
      </c>
      <c r="J17" s="496">
        <v>-683.18209999999999</v>
      </c>
      <c r="K17" s="496">
        <v>-504.04570000000001</v>
      </c>
      <c r="L17" s="496">
        <v>-666.45180000000005</v>
      </c>
      <c r="M17" s="496">
        <v>-739.62170000000003</v>
      </c>
      <c r="N17" s="496">
        <v>-878.20439999999996</v>
      </c>
      <c r="P17" s="495" t="s">
        <v>663</v>
      </c>
    </row>
    <row r="18" spans="1:16" ht="12" customHeight="1">
      <c r="A18" s="495" t="s">
        <v>662</v>
      </c>
      <c r="B18" s="496">
        <v>-485.37920000000003</v>
      </c>
      <c r="C18" s="496">
        <v>-364.44279999999998</v>
      </c>
      <c r="D18" s="496">
        <v>-344.94659999999999</v>
      </c>
      <c r="E18" s="496">
        <v>-353.18329999999997</v>
      </c>
      <c r="F18" s="496">
        <v>-405.67939999999999</v>
      </c>
      <c r="G18" s="496">
        <v>-469.54509999999999</v>
      </c>
      <c r="H18" s="496">
        <v>-485.27620000000002</v>
      </c>
      <c r="I18" s="496">
        <v>-633.51930000000004</v>
      </c>
      <c r="J18" s="496">
        <v>-593.46659999999997</v>
      </c>
      <c r="K18" s="496">
        <v>-367.32870000000003</v>
      </c>
      <c r="L18" s="496">
        <v>-423.58769999999998</v>
      </c>
      <c r="M18" s="496">
        <v>-405.26839999999999</v>
      </c>
      <c r="N18" s="496">
        <v>-456.12200000000001</v>
      </c>
      <c r="P18" s="495" t="s">
        <v>661</v>
      </c>
    </row>
    <row r="19" spans="1:16" ht="12" customHeight="1">
      <c r="A19" s="495" t="s">
        <v>660</v>
      </c>
      <c r="B19" s="496">
        <v>-370.9212</v>
      </c>
      <c r="C19" s="496">
        <v>-390.55430000000001</v>
      </c>
      <c r="D19" s="496">
        <v>-390.81599999999997</v>
      </c>
      <c r="E19" s="496">
        <v>-383.1927</v>
      </c>
      <c r="F19" s="496">
        <v>-396.99869999999999</v>
      </c>
      <c r="G19" s="496">
        <v>-403.2296</v>
      </c>
      <c r="H19" s="496">
        <v>-505.31470000000002</v>
      </c>
      <c r="I19" s="496">
        <v>-542.18550000000005</v>
      </c>
      <c r="J19" s="496">
        <v>-605.74760000000003</v>
      </c>
      <c r="K19" s="496">
        <v>-533.43539999999996</v>
      </c>
      <c r="L19" s="496">
        <v>-692.70640000000003</v>
      </c>
      <c r="M19" s="496">
        <v>-635.37840000000006</v>
      </c>
      <c r="N19" s="496">
        <v>-700.69320000000005</v>
      </c>
      <c r="P19" s="495" t="s">
        <v>659</v>
      </c>
    </row>
    <row r="20" spans="1:16" ht="12" customHeight="1">
      <c r="A20" s="495" t="s">
        <v>658</v>
      </c>
      <c r="B20" s="496">
        <v>468.35570000000001</v>
      </c>
      <c r="C20" s="496">
        <v>-74.466499999999996</v>
      </c>
      <c r="D20" s="496">
        <v>-592.58360000000005</v>
      </c>
      <c r="E20" s="496">
        <v>-312.9701</v>
      </c>
      <c r="F20" s="496">
        <v>-563.91470000000004</v>
      </c>
      <c r="G20" s="496">
        <v>-1042.8612000000001</v>
      </c>
      <c r="H20" s="496">
        <v>-1376.0705</v>
      </c>
      <c r="I20" s="496">
        <v>-1251.3828000000001</v>
      </c>
      <c r="J20" s="496">
        <v>-2812.4092999999998</v>
      </c>
      <c r="K20" s="496">
        <v>149.04040000000001</v>
      </c>
      <c r="L20" s="496">
        <v>-902.4579</v>
      </c>
      <c r="M20" s="496">
        <v>-1958.7508</v>
      </c>
      <c r="N20" s="496">
        <v>-1784.3406</v>
      </c>
      <c r="P20" s="495" t="s">
        <v>657</v>
      </c>
    </row>
    <row r="21" spans="1:16" ht="12" customHeight="1">
      <c r="A21" s="495" t="s">
        <v>656</v>
      </c>
      <c r="B21" s="496">
        <v>242.76580000000001</v>
      </c>
      <c r="C21" s="496">
        <v>192.92750000000001</v>
      </c>
      <c r="D21" s="496">
        <v>158.4282</v>
      </c>
      <c r="E21" s="496">
        <v>146.4683</v>
      </c>
      <c r="F21" s="496">
        <v>144.80420000000001</v>
      </c>
      <c r="G21" s="496">
        <v>233.96039999999999</v>
      </c>
      <c r="H21" s="496">
        <v>406.63720000000001</v>
      </c>
      <c r="I21" s="496">
        <v>601.71169999999995</v>
      </c>
      <c r="J21" s="496">
        <v>419.73270000000002</v>
      </c>
      <c r="K21" s="496">
        <v>219.30510000000001</v>
      </c>
      <c r="L21" s="496">
        <v>199.33519999999999</v>
      </c>
      <c r="M21" s="496">
        <v>214.09100000000001</v>
      </c>
      <c r="N21" s="496">
        <v>213.90610000000001</v>
      </c>
      <c r="P21" s="495" t="s">
        <v>655</v>
      </c>
    </row>
    <row r="22" spans="1:16" ht="12" customHeight="1">
      <c r="A22" s="495" t="s">
        <v>650</v>
      </c>
      <c r="B22" s="496">
        <v>15.5914</v>
      </c>
      <c r="C22" s="496">
        <v>14.4694</v>
      </c>
      <c r="D22" s="496">
        <v>16.391200000000001</v>
      </c>
      <c r="E22" s="496">
        <v>14.9085</v>
      </c>
      <c r="F22" s="496">
        <v>17.324000000000002</v>
      </c>
      <c r="G22" s="496">
        <v>20.593</v>
      </c>
      <c r="H22" s="496">
        <v>23.327000000000002</v>
      </c>
      <c r="I22" s="496">
        <v>22.288</v>
      </c>
      <c r="J22" s="496">
        <v>20.888999999999999</v>
      </c>
      <c r="K22" s="496">
        <v>24.533999999999999</v>
      </c>
      <c r="L22" s="496">
        <v>25.222999999999999</v>
      </c>
      <c r="M22" s="496">
        <v>33.170999999999999</v>
      </c>
      <c r="N22" s="496">
        <v>36.707000000000001</v>
      </c>
      <c r="P22" s="495" t="s">
        <v>649</v>
      </c>
    </row>
    <row r="23" spans="1:16" ht="12" customHeight="1">
      <c r="A23" s="495" t="s">
        <v>648</v>
      </c>
      <c r="B23" s="496">
        <v>227.17429999999999</v>
      </c>
      <c r="C23" s="496">
        <v>178.4581</v>
      </c>
      <c r="D23" s="496">
        <v>142.0369</v>
      </c>
      <c r="E23" s="496">
        <v>131.5598</v>
      </c>
      <c r="F23" s="496">
        <v>127.4802</v>
      </c>
      <c r="G23" s="496">
        <v>213.3674</v>
      </c>
      <c r="H23" s="496">
        <v>383.31020000000001</v>
      </c>
      <c r="I23" s="496">
        <v>579.42370000000005</v>
      </c>
      <c r="J23" s="496">
        <v>398.84370000000001</v>
      </c>
      <c r="K23" s="496">
        <v>194.77109999999999</v>
      </c>
      <c r="L23" s="496">
        <v>174.1122</v>
      </c>
      <c r="M23" s="496">
        <v>180.92</v>
      </c>
      <c r="N23" s="496">
        <v>177.19909999999999</v>
      </c>
      <c r="P23" s="495" t="s">
        <v>647</v>
      </c>
    </row>
    <row r="24" spans="1:16" ht="12" customHeight="1">
      <c r="A24" s="495" t="s">
        <v>646</v>
      </c>
      <c r="B24" s="496">
        <v>11</v>
      </c>
      <c r="C24" s="496">
        <v>19.8919</v>
      </c>
      <c r="D24" s="496">
        <v>19.891999999999999</v>
      </c>
      <c r="E24" s="496">
        <v>18.1691</v>
      </c>
      <c r="F24" s="496">
        <v>5.2971000000000004</v>
      </c>
      <c r="G24" s="496">
        <v>21.665600000000001</v>
      </c>
      <c r="H24" s="496">
        <v>11.392099999999999</v>
      </c>
      <c r="I24" s="496">
        <v>27.3599</v>
      </c>
      <c r="J24" s="496">
        <v>3.5558999999999998</v>
      </c>
      <c r="K24" s="496">
        <v>16.4665</v>
      </c>
      <c r="L24" s="496">
        <v>21.879899999999999</v>
      </c>
      <c r="M24" s="496">
        <v>63.093499999999999</v>
      </c>
      <c r="N24" s="496">
        <v>82.285700000000006</v>
      </c>
      <c r="P24" s="495" t="s">
        <v>645</v>
      </c>
    </row>
    <row r="25" spans="1:16" ht="12" customHeight="1">
      <c r="A25" s="495" t="s">
        <v>644</v>
      </c>
      <c r="B25" s="496">
        <v>1.1295999999999999</v>
      </c>
      <c r="C25" s="496">
        <v>5</v>
      </c>
      <c r="D25" s="496">
        <v>5.5</v>
      </c>
      <c r="E25" s="496">
        <v>3.0508000000000002</v>
      </c>
      <c r="F25" s="496">
        <v>8.5639000000000003</v>
      </c>
      <c r="G25" s="496">
        <v>72.124799999999993</v>
      </c>
      <c r="H25" s="496">
        <v>106.36790000000001</v>
      </c>
      <c r="I25" s="496">
        <v>144.39599999999999</v>
      </c>
      <c r="J25" s="496">
        <v>130.1634</v>
      </c>
      <c r="K25" s="496">
        <v>100.6362</v>
      </c>
      <c r="L25" s="496">
        <v>90.884</v>
      </c>
      <c r="M25" s="496">
        <v>82.057100000000005</v>
      </c>
      <c r="N25" s="496">
        <v>60.584099999999999</v>
      </c>
      <c r="P25" s="495" t="s">
        <v>643</v>
      </c>
    </row>
    <row r="26" spans="1:16" ht="12" customHeight="1">
      <c r="A26" s="495" t="s">
        <v>654</v>
      </c>
      <c r="B26" s="496">
        <v>215.0446</v>
      </c>
      <c r="C26" s="496">
        <v>153.56610000000001</v>
      </c>
      <c r="D26" s="496">
        <v>116.64490000000001</v>
      </c>
      <c r="E26" s="496">
        <v>110.3398</v>
      </c>
      <c r="F26" s="496">
        <v>113.6191</v>
      </c>
      <c r="G26" s="496">
        <v>119.57689999999999</v>
      </c>
      <c r="H26" s="496">
        <v>265.55</v>
      </c>
      <c r="I26" s="496">
        <v>407.66770000000002</v>
      </c>
      <c r="J26" s="496">
        <v>265.12430000000001</v>
      </c>
      <c r="K26" s="496">
        <v>77.668300000000002</v>
      </c>
      <c r="L26" s="496">
        <v>61.348100000000002</v>
      </c>
      <c r="M26" s="496">
        <v>35.769399999999997</v>
      </c>
      <c r="N26" s="496">
        <v>34.329300000000003</v>
      </c>
      <c r="P26" s="495" t="s">
        <v>653</v>
      </c>
    </row>
    <row r="27" spans="1:16" ht="12" customHeight="1">
      <c r="A27" s="495" t="s">
        <v>652</v>
      </c>
      <c r="B27" s="496">
        <v>-1495.2008000000001</v>
      </c>
      <c r="C27" s="496">
        <v>-872.27549999999997</v>
      </c>
      <c r="D27" s="496">
        <v>-598.22159999999997</v>
      </c>
      <c r="E27" s="496">
        <v>-922.34690000000001</v>
      </c>
      <c r="F27" s="496">
        <v>-584.78610000000003</v>
      </c>
      <c r="G27" s="496">
        <v>-442.48250000000002</v>
      </c>
      <c r="H27" s="496">
        <v>-402.3614</v>
      </c>
      <c r="I27" s="496">
        <v>-1466.4350999999999</v>
      </c>
      <c r="J27" s="496">
        <v>-836.82770000000005</v>
      </c>
      <c r="K27" s="496">
        <v>-1303.0434</v>
      </c>
      <c r="L27" s="496">
        <v>-944.495</v>
      </c>
      <c r="M27" s="496">
        <v>-781.18709999999999</v>
      </c>
      <c r="N27" s="496">
        <v>-1099.5617</v>
      </c>
      <c r="P27" s="495" t="s">
        <v>651</v>
      </c>
    </row>
    <row r="28" spans="1:16" ht="12" customHeight="1">
      <c r="A28" s="495" t="s">
        <v>650</v>
      </c>
      <c r="B28" s="496">
        <v>-34.2761</v>
      </c>
      <c r="C28" s="496">
        <v>-33.674999999999997</v>
      </c>
      <c r="D28" s="496">
        <v>-35.4223</v>
      </c>
      <c r="E28" s="496">
        <v>-36.289700000000003</v>
      </c>
      <c r="F28" s="496">
        <v>-36.6265</v>
      </c>
      <c r="G28" s="496">
        <v>-13.095000000000001</v>
      </c>
      <c r="H28" s="496">
        <v>-13.4878</v>
      </c>
      <c r="I28" s="496">
        <v>-13.8924</v>
      </c>
      <c r="J28" s="496">
        <v>-14.308999999999999</v>
      </c>
      <c r="K28" s="496">
        <v>-14.8</v>
      </c>
      <c r="L28" s="496">
        <v>-32.353999999999999</v>
      </c>
      <c r="M28" s="496">
        <v>-33.000999999999998</v>
      </c>
      <c r="N28" s="496">
        <v>-64.782799999999995</v>
      </c>
      <c r="P28" s="495" t="s">
        <v>649</v>
      </c>
    </row>
    <row r="29" spans="1:16" ht="12" customHeight="1">
      <c r="A29" s="495" t="s">
        <v>648</v>
      </c>
      <c r="B29" s="496">
        <v>-1460.9247</v>
      </c>
      <c r="C29" s="496">
        <v>-838.60050000000001</v>
      </c>
      <c r="D29" s="496">
        <v>-562.79920000000004</v>
      </c>
      <c r="E29" s="496">
        <v>-886.05709999999999</v>
      </c>
      <c r="F29" s="496">
        <v>-548.15949999999998</v>
      </c>
      <c r="G29" s="496">
        <v>-429.38749999999999</v>
      </c>
      <c r="H29" s="496">
        <v>-388.87349999999998</v>
      </c>
      <c r="I29" s="496">
        <v>-1452.5426</v>
      </c>
      <c r="J29" s="496">
        <v>-822.51869999999997</v>
      </c>
      <c r="K29" s="496">
        <v>-1288.2434000000001</v>
      </c>
      <c r="L29" s="496">
        <v>-912.14099999999996</v>
      </c>
      <c r="M29" s="496">
        <v>-748.18610000000001</v>
      </c>
      <c r="N29" s="496">
        <v>-1034.7789</v>
      </c>
      <c r="P29" s="495" t="s">
        <v>647</v>
      </c>
    </row>
    <row r="30" spans="1:16" ht="12" customHeight="1">
      <c r="A30" s="495" t="s">
        <v>646</v>
      </c>
      <c r="B30" s="496">
        <v>-1140.8281999999999</v>
      </c>
      <c r="C30" s="496">
        <v>-565.79160000000002</v>
      </c>
      <c r="D30" s="496">
        <v>-348.15570000000002</v>
      </c>
      <c r="E30" s="496">
        <v>-643.50329999999997</v>
      </c>
      <c r="F30" s="496">
        <v>-329.58589999999998</v>
      </c>
      <c r="G30" s="496">
        <v>-169.92660000000001</v>
      </c>
      <c r="H30" s="496">
        <v>-124.37179999999999</v>
      </c>
      <c r="I30" s="496">
        <v>-1025.1396</v>
      </c>
      <c r="J30" s="496">
        <v>-472.29790000000003</v>
      </c>
      <c r="K30" s="496">
        <v>-985.85249999999996</v>
      </c>
      <c r="L30" s="496">
        <v>-606.03830000000005</v>
      </c>
      <c r="M30" s="496">
        <v>-483.1583</v>
      </c>
      <c r="N30" s="496">
        <v>-604.74310000000003</v>
      </c>
      <c r="P30" s="495" t="s">
        <v>645</v>
      </c>
    </row>
    <row r="31" spans="1:16" ht="12" customHeight="1">
      <c r="A31" s="495" t="s">
        <v>644</v>
      </c>
      <c r="B31" s="496">
        <v>-96.8703</v>
      </c>
      <c r="C31" s="496">
        <v>-41.234400000000001</v>
      </c>
      <c r="D31" s="496">
        <v>-49.346699999999998</v>
      </c>
      <c r="E31" s="496">
        <v>-65.236599999999996</v>
      </c>
      <c r="F31" s="496">
        <v>-60.094099999999997</v>
      </c>
      <c r="G31" s="496">
        <v>-49.170900000000003</v>
      </c>
      <c r="H31" s="496">
        <v>-74.493799999999993</v>
      </c>
      <c r="I31" s="496">
        <v>-79.820999999999998</v>
      </c>
      <c r="J31" s="496">
        <v>-82.430099999999996</v>
      </c>
      <c r="K31" s="496">
        <v>-62.578400000000002</v>
      </c>
      <c r="L31" s="496">
        <v>-61.870399999999997</v>
      </c>
      <c r="M31" s="496">
        <v>-47.813899999999997</v>
      </c>
      <c r="N31" s="496">
        <v>-67.394800000000004</v>
      </c>
      <c r="P31" s="495" t="s">
        <v>643</v>
      </c>
    </row>
    <row r="32" spans="1:16" ht="12" customHeight="1">
      <c r="A32" s="495" t="s">
        <v>642</v>
      </c>
      <c r="B32" s="496">
        <v>-223.2261</v>
      </c>
      <c r="C32" s="496">
        <v>-231.5744</v>
      </c>
      <c r="D32" s="496">
        <v>-165.29669999999999</v>
      </c>
      <c r="E32" s="496">
        <v>-177.31710000000001</v>
      </c>
      <c r="F32" s="496">
        <v>-158.47929999999999</v>
      </c>
      <c r="G32" s="496">
        <v>-210.28989999999999</v>
      </c>
      <c r="H32" s="496">
        <v>-190.0078</v>
      </c>
      <c r="I32" s="496">
        <v>-347.58190000000002</v>
      </c>
      <c r="J32" s="496">
        <v>-267.79059999999998</v>
      </c>
      <c r="K32" s="496">
        <v>-239.8124</v>
      </c>
      <c r="L32" s="496">
        <v>-244.23220000000001</v>
      </c>
      <c r="M32" s="496">
        <v>-217.21379999999999</v>
      </c>
      <c r="N32" s="496">
        <v>-362.64080000000001</v>
      </c>
      <c r="P32" s="495" t="s">
        <v>641</v>
      </c>
    </row>
    <row r="33" spans="1:16" ht="12" customHeight="1">
      <c r="A33" s="495" t="s">
        <v>640</v>
      </c>
      <c r="B33" s="496">
        <v>-1252.4349999999999</v>
      </c>
      <c r="C33" s="496">
        <v>-679.34789999999998</v>
      </c>
      <c r="D33" s="496">
        <v>-439.79340000000002</v>
      </c>
      <c r="E33" s="496">
        <v>-775.87850000000003</v>
      </c>
      <c r="F33" s="496">
        <v>-439.9819</v>
      </c>
      <c r="G33" s="496">
        <v>-208.52199999999999</v>
      </c>
      <c r="H33" s="496">
        <v>4.2756999999999996</v>
      </c>
      <c r="I33" s="496">
        <v>-864.72339999999997</v>
      </c>
      <c r="J33" s="496">
        <v>-417.09500000000003</v>
      </c>
      <c r="K33" s="496">
        <v>-1083.7382</v>
      </c>
      <c r="L33" s="496">
        <v>-745.15980000000002</v>
      </c>
      <c r="M33" s="496">
        <v>-567.096</v>
      </c>
      <c r="N33" s="496">
        <v>-885.65549999999996</v>
      </c>
      <c r="P33" s="495" t="s">
        <v>639</v>
      </c>
    </row>
    <row r="34" spans="1:16" ht="12" customHeight="1">
      <c r="A34" s="495" t="s">
        <v>638</v>
      </c>
      <c r="B34" s="496">
        <v>203.84139999999999</v>
      </c>
      <c r="C34" s="496">
        <v>266.39879999999999</v>
      </c>
      <c r="D34" s="496">
        <v>296.9153</v>
      </c>
      <c r="E34" s="496">
        <v>368.80340000000001</v>
      </c>
      <c r="F34" s="496">
        <v>371.15350000000001</v>
      </c>
      <c r="G34" s="496">
        <v>470.55450000000002</v>
      </c>
      <c r="H34" s="496">
        <v>586.1472</v>
      </c>
      <c r="I34" s="496">
        <v>734.59370000000001</v>
      </c>
      <c r="J34" s="496">
        <v>706.59780000000001</v>
      </c>
      <c r="K34" s="496">
        <v>593.31240000000003</v>
      </c>
      <c r="L34" s="496">
        <v>605.74689999999998</v>
      </c>
      <c r="M34" s="496">
        <v>593.48350000000005</v>
      </c>
      <c r="N34" s="496">
        <v>624.15229999999997</v>
      </c>
      <c r="P34" s="495" t="s">
        <v>637</v>
      </c>
    </row>
    <row r="35" spans="1:16" ht="12" customHeight="1">
      <c r="A35" s="495" t="s">
        <v>636</v>
      </c>
      <c r="B35" s="496">
        <v>-110.4684</v>
      </c>
      <c r="C35" s="496">
        <v>-115.5077</v>
      </c>
      <c r="D35" s="496">
        <v>-121.45869999999999</v>
      </c>
      <c r="E35" s="496">
        <v>-160.0059</v>
      </c>
      <c r="F35" s="496">
        <v>-158.7252</v>
      </c>
      <c r="G35" s="496">
        <v>-200.126</v>
      </c>
      <c r="H35" s="496">
        <v>-236.95570000000001</v>
      </c>
      <c r="I35" s="496">
        <v>-264.84129999999999</v>
      </c>
      <c r="J35" s="496">
        <v>-264.36750000000001</v>
      </c>
      <c r="K35" s="496">
        <v>-234.61850000000001</v>
      </c>
      <c r="L35" s="496">
        <v>-239.3175</v>
      </c>
      <c r="M35" s="496">
        <v>-270.56049999999999</v>
      </c>
      <c r="N35" s="496">
        <v>-295.41789999999997</v>
      </c>
      <c r="P35" s="495" t="s">
        <v>635</v>
      </c>
    </row>
    <row r="36" spans="1:16" ht="12" customHeight="1">
      <c r="A36" s="495" t="s">
        <v>634</v>
      </c>
      <c r="B36" s="496">
        <v>93.373000000000005</v>
      </c>
      <c r="C36" s="496">
        <v>150.89099999999999</v>
      </c>
      <c r="D36" s="496">
        <v>175.45650000000001</v>
      </c>
      <c r="E36" s="496">
        <v>208.81950000000001</v>
      </c>
      <c r="F36" s="496">
        <v>212.4282</v>
      </c>
      <c r="G36" s="496">
        <v>270.42840000000001</v>
      </c>
      <c r="H36" s="496">
        <v>349.19150000000002</v>
      </c>
      <c r="I36" s="496">
        <v>469.75240000000002</v>
      </c>
      <c r="J36" s="496">
        <v>442.2303</v>
      </c>
      <c r="K36" s="496">
        <v>358.69380000000001</v>
      </c>
      <c r="L36" s="496">
        <v>366.42939999999999</v>
      </c>
      <c r="M36" s="496">
        <v>322.92290000000003</v>
      </c>
      <c r="N36" s="496">
        <v>328.73439999999999</v>
      </c>
      <c r="P36" s="495" t="s">
        <v>633</v>
      </c>
    </row>
    <row r="37" spans="1:16" ht="12" customHeight="1">
      <c r="A37" s="495" t="s">
        <v>632</v>
      </c>
      <c r="B37" s="496">
        <v>18.142900000000001</v>
      </c>
      <c r="C37" s="496">
        <v>20.7576</v>
      </c>
      <c r="D37" s="496">
        <v>13.889799999999999</v>
      </c>
      <c r="E37" s="496">
        <v>25.401499999999999</v>
      </c>
      <c r="F37" s="496">
        <v>12.7018</v>
      </c>
      <c r="G37" s="496">
        <v>15.8729</v>
      </c>
      <c r="H37" s="496">
        <v>1.0858000000000001</v>
      </c>
      <c r="I37" s="496">
        <v>21.167300000000001</v>
      </c>
      <c r="J37" s="496">
        <v>7.4188999999999998</v>
      </c>
      <c r="K37" s="496">
        <v>58.3185</v>
      </c>
      <c r="L37" s="496">
        <v>53.505000000000003</v>
      </c>
      <c r="M37" s="496">
        <v>21.605699999999999</v>
      </c>
      <c r="N37" s="496">
        <v>37.5139</v>
      </c>
      <c r="P37" s="495" t="s">
        <v>631</v>
      </c>
    </row>
    <row r="38" spans="1:16" ht="12" customHeight="1">
      <c r="A38" s="495" t="s">
        <v>630</v>
      </c>
      <c r="B38" s="496">
        <v>141.19669999999999</v>
      </c>
      <c r="C38" s="496">
        <v>428.25139999999999</v>
      </c>
      <c r="D38" s="496">
        <v>1057.9852000000001</v>
      </c>
      <c r="E38" s="496">
        <v>1158.4994999999999</v>
      </c>
      <c r="F38" s="496">
        <v>830.274</v>
      </c>
      <c r="G38" s="496">
        <v>1214.1279</v>
      </c>
      <c r="H38" s="496">
        <v>1902.8195000000001</v>
      </c>
      <c r="I38" s="496">
        <v>2559.9200999999998</v>
      </c>
      <c r="J38" s="496">
        <v>2479.5369999999998</v>
      </c>
      <c r="K38" s="496">
        <v>648.84910000000002</v>
      </c>
      <c r="L38" s="496">
        <v>1932.8040000000001</v>
      </c>
      <c r="M38" s="496">
        <v>2534.5158999999999</v>
      </c>
      <c r="N38" s="496">
        <v>4346.5239000000001</v>
      </c>
      <c r="P38" s="495" t="s">
        <v>629</v>
      </c>
    </row>
    <row r="39" spans="1:16" ht="12" customHeight="1">
      <c r="A39" s="495" t="s">
        <v>628</v>
      </c>
      <c r="B39" s="496">
        <v>-8.4542999999999999</v>
      </c>
      <c r="C39" s="496">
        <v>-9.5383999999999993</v>
      </c>
      <c r="D39" s="496">
        <v>-34.049700000000001</v>
      </c>
      <c r="E39" s="496">
        <v>-26.942799999999998</v>
      </c>
      <c r="F39" s="496">
        <v>-60.575699999999998</v>
      </c>
      <c r="G39" s="496">
        <v>42.962200000000003</v>
      </c>
      <c r="H39" s="496">
        <v>-98.085400000000007</v>
      </c>
      <c r="I39" s="496">
        <v>-262.404</v>
      </c>
      <c r="J39" s="496">
        <v>-5.9135999999999997</v>
      </c>
      <c r="K39" s="496">
        <v>-7.4640000000000004</v>
      </c>
      <c r="L39" s="496">
        <v>-24.775400000000001</v>
      </c>
      <c r="M39" s="496">
        <v>-57.7943</v>
      </c>
      <c r="N39" s="496">
        <v>-426.23509999999999</v>
      </c>
      <c r="P39" s="495" t="s">
        <v>627</v>
      </c>
    </row>
    <row r="40" spans="1:16" ht="12" customHeight="1">
      <c r="A40" s="495" t="s">
        <v>626</v>
      </c>
      <c r="B40" s="496">
        <v>408.56439999999998</v>
      </c>
      <c r="C40" s="496">
        <v>460.37799999999999</v>
      </c>
      <c r="D40" s="496">
        <v>659.35550000000001</v>
      </c>
      <c r="E40" s="496">
        <v>575.06479999999999</v>
      </c>
      <c r="F40" s="496">
        <v>793.83450000000005</v>
      </c>
      <c r="G40" s="496">
        <v>861.04200000000003</v>
      </c>
      <c r="H40" s="496">
        <v>1469.0891999999999</v>
      </c>
      <c r="I40" s="496">
        <v>1896.0952</v>
      </c>
      <c r="J40" s="496">
        <v>2078.2386999999999</v>
      </c>
      <c r="K40" s="496">
        <v>1346.5024000000001</v>
      </c>
      <c r="L40" s="496">
        <v>1465.6304</v>
      </c>
      <c r="M40" s="496">
        <v>2155.5839999999998</v>
      </c>
      <c r="N40" s="496">
        <v>2265.3948999999998</v>
      </c>
      <c r="P40" s="495" t="s">
        <v>625</v>
      </c>
    </row>
    <row r="41" spans="1:16" ht="12" customHeight="1">
      <c r="A41" s="495" t="s">
        <v>624</v>
      </c>
      <c r="B41" s="496">
        <v>-18.478000000000002</v>
      </c>
      <c r="C41" s="496">
        <v>-81.181700000000006</v>
      </c>
      <c r="D41" s="496">
        <v>28.4483</v>
      </c>
      <c r="E41" s="496">
        <v>-91.602599999999995</v>
      </c>
      <c r="F41" s="496">
        <v>53.140999999999998</v>
      </c>
      <c r="G41" s="496">
        <v>-680.73760000000004</v>
      </c>
      <c r="H41" s="496">
        <v>-509.30340000000001</v>
      </c>
      <c r="I41" s="496">
        <v>-170.35570000000001</v>
      </c>
      <c r="J41" s="496">
        <v>537.30489999999998</v>
      </c>
      <c r="K41" s="496">
        <v>-321.7</v>
      </c>
      <c r="L41" s="496">
        <v>218.5985</v>
      </c>
      <c r="M41" s="496">
        <v>258.85379999999998</v>
      </c>
      <c r="N41" s="496">
        <v>192.52809999999999</v>
      </c>
      <c r="P41" s="495" t="s">
        <v>623</v>
      </c>
    </row>
    <row r="42" spans="1:16" ht="12" customHeight="1">
      <c r="A42" s="495" t="s">
        <v>620</v>
      </c>
      <c r="B42" s="496">
        <v>-4.048</v>
      </c>
      <c r="C42" s="496">
        <v>-21.9497</v>
      </c>
      <c r="D42" s="496">
        <v>4.6131000000000002</v>
      </c>
      <c r="E42" s="496">
        <v>-1.5198</v>
      </c>
      <c r="F42" s="496">
        <v>-6.6292</v>
      </c>
      <c r="G42" s="496">
        <v>-6.1378000000000004</v>
      </c>
      <c r="H42" s="496">
        <v>3.8936000000000002</v>
      </c>
      <c r="I42" s="496">
        <v>-42.151499999999999</v>
      </c>
      <c r="J42" s="496">
        <v>-11.5436</v>
      </c>
      <c r="K42" s="496">
        <v>-2.7351000000000001</v>
      </c>
      <c r="L42" s="496">
        <v>2.2993000000000001</v>
      </c>
      <c r="M42" s="496">
        <v>0.3775</v>
      </c>
      <c r="N42" s="496">
        <v>183.35650000000001</v>
      </c>
      <c r="P42" s="495" t="s">
        <v>619</v>
      </c>
    </row>
    <row r="43" spans="1:16" ht="12" customHeight="1">
      <c r="A43" s="495" t="s">
        <v>618</v>
      </c>
      <c r="B43" s="496">
        <v>-14.43</v>
      </c>
      <c r="C43" s="496">
        <v>-59.231999999999999</v>
      </c>
      <c r="D43" s="496">
        <v>23.835100000000001</v>
      </c>
      <c r="E43" s="496">
        <v>-90.082800000000006</v>
      </c>
      <c r="F43" s="496">
        <v>59.770200000000003</v>
      </c>
      <c r="G43" s="496">
        <v>-674.59979999999996</v>
      </c>
      <c r="H43" s="496">
        <v>-513.19709999999998</v>
      </c>
      <c r="I43" s="496">
        <v>-128.20410000000001</v>
      </c>
      <c r="J43" s="496">
        <v>548.84849999999994</v>
      </c>
      <c r="K43" s="496">
        <v>-318.96480000000003</v>
      </c>
      <c r="L43" s="496">
        <v>216.29920000000001</v>
      </c>
      <c r="M43" s="496">
        <v>258.47629999999998</v>
      </c>
      <c r="N43" s="496">
        <v>9.1715</v>
      </c>
      <c r="P43" s="495" t="s">
        <v>617</v>
      </c>
    </row>
    <row r="44" spans="1:16" ht="12" customHeight="1">
      <c r="A44" s="495" t="s">
        <v>622</v>
      </c>
      <c r="B44" s="496">
        <v>-50.333500000000001</v>
      </c>
      <c r="C44" s="496">
        <v>99.821399999999997</v>
      </c>
      <c r="D44" s="496">
        <v>74.945499999999996</v>
      </c>
      <c r="E44" s="496">
        <v>102.76609999999999</v>
      </c>
      <c r="F44" s="496">
        <v>88.447800000000001</v>
      </c>
      <c r="G44" s="496">
        <v>336.22300000000001</v>
      </c>
      <c r="H44" s="496">
        <v>16.154399999999999</v>
      </c>
      <c r="I44" s="496">
        <v>169.9632</v>
      </c>
      <c r="J44" s="496">
        <v>-135.6584</v>
      </c>
      <c r="K44" s="496">
        <v>35.623199999999997</v>
      </c>
      <c r="L44" s="496">
        <v>154.46610000000001</v>
      </c>
      <c r="M44" s="496">
        <v>4.5031999999999996</v>
      </c>
      <c r="N44" s="496">
        <v>1919.566</v>
      </c>
      <c r="P44" s="495" t="s">
        <v>621</v>
      </c>
    </row>
    <row r="45" spans="1:16" ht="12" customHeight="1">
      <c r="A45" s="495" t="s">
        <v>620</v>
      </c>
      <c r="B45" s="496" t="s">
        <v>483</v>
      </c>
      <c r="C45" s="496" t="s">
        <v>483</v>
      </c>
      <c r="D45" s="496" t="s">
        <v>483</v>
      </c>
      <c r="E45" s="496" t="s">
        <v>483</v>
      </c>
      <c r="F45" s="496" t="s">
        <v>483</v>
      </c>
      <c r="G45" s="496" t="s">
        <v>483</v>
      </c>
      <c r="H45" s="496" t="s">
        <v>483</v>
      </c>
      <c r="I45" s="496" t="s">
        <v>483</v>
      </c>
      <c r="J45" s="496" t="s">
        <v>483</v>
      </c>
      <c r="K45" s="496" t="s">
        <v>483</v>
      </c>
      <c r="L45" s="496" t="s">
        <v>483</v>
      </c>
      <c r="M45" s="496" t="s">
        <v>483</v>
      </c>
      <c r="N45" s="496" t="s">
        <v>483</v>
      </c>
      <c r="P45" s="495" t="s">
        <v>619</v>
      </c>
    </row>
    <row r="46" spans="1:16" ht="12" customHeight="1">
      <c r="A46" s="495" t="s">
        <v>618</v>
      </c>
      <c r="B46" s="496">
        <v>-50.333500000000001</v>
      </c>
      <c r="C46" s="496">
        <v>99.821399999999997</v>
      </c>
      <c r="D46" s="496">
        <v>74.945499999999996</v>
      </c>
      <c r="E46" s="496">
        <v>102.76609999999999</v>
      </c>
      <c r="F46" s="496">
        <v>88.447800000000001</v>
      </c>
      <c r="G46" s="496">
        <v>336.22300000000001</v>
      </c>
      <c r="H46" s="496">
        <v>16.154399999999999</v>
      </c>
      <c r="I46" s="496">
        <v>169.9632</v>
      </c>
      <c r="J46" s="496">
        <v>-135.6584</v>
      </c>
      <c r="K46" s="496">
        <v>35.623199999999997</v>
      </c>
      <c r="L46" s="496">
        <v>154.46610000000001</v>
      </c>
      <c r="M46" s="496">
        <v>4.5031999999999996</v>
      </c>
      <c r="N46" s="496">
        <v>1919.566</v>
      </c>
      <c r="P46" s="495" t="s">
        <v>617</v>
      </c>
    </row>
    <row r="47" spans="1:16" ht="12" customHeight="1">
      <c r="A47" s="495" t="s">
        <v>616</v>
      </c>
      <c r="B47" s="496">
        <v>-344.32709999999997</v>
      </c>
      <c r="C47" s="496">
        <v>65.459100000000007</v>
      </c>
      <c r="D47" s="496">
        <v>233.47890000000001</v>
      </c>
      <c r="E47" s="496">
        <v>162.38890000000001</v>
      </c>
      <c r="F47" s="496">
        <v>-278.07799999999997</v>
      </c>
      <c r="G47" s="496">
        <v>154.45580000000001</v>
      </c>
      <c r="H47" s="496">
        <v>654.58640000000003</v>
      </c>
      <c r="I47" s="496">
        <v>-155.75800000000001</v>
      </c>
      <c r="J47" s="496">
        <v>-684.60730000000001</v>
      </c>
      <c r="K47" s="496">
        <v>332.24619999999999</v>
      </c>
      <c r="L47" s="496">
        <v>-376.51069999999999</v>
      </c>
      <c r="M47" s="496">
        <v>-243.7843</v>
      </c>
      <c r="N47" s="496">
        <v>-64.454899999999995</v>
      </c>
      <c r="P47" s="495" t="s">
        <v>615</v>
      </c>
    </row>
    <row r="48" spans="1:16" ht="12" customHeight="1">
      <c r="A48" s="495" t="s">
        <v>608</v>
      </c>
      <c r="B48" s="497">
        <v>-0.16600000000000001</v>
      </c>
      <c r="C48" s="497">
        <v>-0.16600000000000001</v>
      </c>
      <c r="D48" s="497">
        <v>-0.16600000000000001</v>
      </c>
      <c r="E48" s="496">
        <v>-27.5838</v>
      </c>
      <c r="F48" s="496">
        <v>-4.1117999999999997</v>
      </c>
      <c r="G48" s="496">
        <v>-3.996</v>
      </c>
      <c r="H48" s="496">
        <v>-3.6505999999999998</v>
      </c>
      <c r="I48" s="496">
        <v>-2.9268000000000001</v>
      </c>
      <c r="J48" s="496">
        <v>-0.69169999999999998</v>
      </c>
      <c r="K48" s="496">
        <v>-34.1706</v>
      </c>
      <c r="L48" s="496">
        <v>-6.2283999999999997</v>
      </c>
      <c r="M48" s="496">
        <v>-45.9026</v>
      </c>
      <c r="N48" s="496" t="s">
        <v>483</v>
      </c>
      <c r="P48" s="495" t="s">
        <v>614</v>
      </c>
    </row>
    <row r="49" spans="1:16" ht="12" customHeight="1">
      <c r="A49" s="495" t="s">
        <v>606</v>
      </c>
      <c r="B49" s="496" t="s">
        <v>483</v>
      </c>
      <c r="C49" s="496" t="s">
        <v>483</v>
      </c>
      <c r="D49" s="496" t="s">
        <v>483</v>
      </c>
      <c r="E49" s="496" t="s">
        <v>483</v>
      </c>
      <c r="F49" s="496" t="s">
        <v>483</v>
      </c>
      <c r="G49" s="496" t="s">
        <v>483</v>
      </c>
      <c r="H49" s="496" t="s">
        <v>483</v>
      </c>
      <c r="I49" s="496" t="s">
        <v>483</v>
      </c>
      <c r="J49" s="496" t="s">
        <v>483</v>
      </c>
      <c r="K49" s="496" t="s">
        <v>483</v>
      </c>
      <c r="L49" s="496" t="s">
        <v>483</v>
      </c>
      <c r="M49" s="496" t="s">
        <v>483</v>
      </c>
      <c r="N49" s="496" t="s">
        <v>483</v>
      </c>
      <c r="P49" s="495" t="s">
        <v>613</v>
      </c>
    </row>
    <row r="50" spans="1:16" ht="12" customHeight="1">
      <c r="A50" s="495" t="s">
        <v>604</v>
      </c>
      <c r="B50" s="496">
        <v>-76.346199999999996</v>
      </c>
      <c r="C50" s="496">
        <v>13.622400000000001</v>
      </c>
      <c r="D50" s="496">
        <v>17.2591</v>
      </c>
      <c r="E50" s="496">
        <v>-35.192900000000002</v>
      </c>
      <c r="F50" s="496">
        <v>-318.44099999999997</v>
      </c>
      <c r="G50" s="496">
        <v>-163.33179999999999</v>
      </c>
      <c r="H50" s="496">
        <v>81.980500000000006</v>
      </c>
      <c r="I50" s="496">
        <v>-119.834</v>
      </c>
      <c r="J50" s="496">
        <v>-566.70540000000005</v>
      </c>
      <c r="K50" s="496">
        <v>418.21170000000001</v>
      </c>
      <c r="L50" s="496">
        <v>-66.776200000000003</v>
      </c>
      <c r="M50" s="496">
        <v>-15.113799999999999</v>
      </c>
      <c r="N50" s="496" t="s">
        <v>483</v>
      </c>
      <c r="P50" s="495" t="s">
        <v>612</v>
      </c>
    </row>
    <row r="51" spans="1:16" ht="12" customHeight="1">
      <c r="A51" s="495" t="s">
        <v>602</v>
      </c>
      <c r="B51" s="496">
        <v>-267.81490000000002</v>
      </c>
      <c r="C51" s="496">
        <v>52.002699999999997</v>
      </c>
      <c r="D51" s="496">
        <v>216.38579999999999</v>
      </c>
      <c r="E51" s="496">
        <v>225.16560000000001</v>
      </c>
      <c r="F51" s="496">
        <v>44.474800000000002</v>
      </c>
      <c r="G51" s="496">
        <v>321.78370000000001</v>
      </c>
      <c r="H51" s="496">
        <v>576.25649999999996</v>
      </c>
      <c r="I51" s="496">
        <v>-32.997199999999999</v>
      </c>
      <c r="J51" s="496">
        <v>-117.2102</v>
      </c>
      <c r="K51" s="496">
        <v>-51.794800000000002</v>
      </c>
      <c r="L51" s="496">
        <v>-303.5061</v>
      </c>
      <c r="M51" s="496">
        <v>-182.7679</v>
      </c>
      <c r="N51" s="496" t="s">
        <v>483</v>
      </c>
      <c r="P51" s="495" t="s">
        <v>611</v>
      </c>
    </row>
    <row r="52" spans="1:16" ht="12" customHeight="1">
      <c r="A52" s="495" t="s">
        <v>610</v>
      </c>
      <c r="B52" s="496">
        <v>154.2253</v>
      </c>
      <c r="C52" s="496">
        <v>-106.687</v>
      </c>
      <c r="D52" s="496">
        <v>95.8065</v>
      </c>
      <c r="E52" s="496">
        <v>436.82499999999999</v>
      </c>
      <c r="F52" s="496">
        <v>233.5044</v>
      </c>
      <c r="G52" s="496">
        <v>500.1825</v>
      </c>
      <c r="H52" s="496">
        <v>370.37819999999999</v>
      </c>
      <c r="I52" s="496">
        <v>1082.3794</v>
      </c>
      <c r="J52" s="496">
        <v>690.17280000000005</v>
      </c>
      <c r="K52" s="496">
        <v>-736.35860000000002</v>
      </c>
      <c r="L52" s="496">
        <v>495.39510000000001</v>
      </c>
      <c r="M52" s="496">
        <v>417.15339999999998</v>
      </c>
      <c r="N52" s="496">
        <v>459.72469999999998</v>
      </c>
      <c r="P52" s="495" t="s">
        <v>609</v>
      </c>
    </row>
    <row r="53" spans="1:16" ht="12" customHeight="1">
      <c r="A53" s="495" t="s">
        <v>608</v>
      </c>
      <c r="B53" s="496">
        <v>-175.28200000000001</v>
      </c>
      <c r="C53" s="496">
        <v>-135.155</v>
      </c>
      <c r="D53" s="496">
        <v>-76.707099999999997</v>
      </c>
      <c r="E53" s="496">
        <v>-47.411200000000001</v>
      </c>
      <c r="F53" s="496">
        <v>-77.041600000000003</v>
      </c>
      <c r="G53" s="496">
        <v>-66.398200000000003</v>
      </c>
      <c r="H53" s="496">
        <v>-85.342699999999994</v>
      </c>
      <c r="I53" s="496">
        <v>-5.93</v>
      </c>
      <c r="J53" s="496">
        <v>-7.7539999999999996</v>
      </c>
      <c r="K53" s="496">
        <v>196.77619999999999</v>
      </c>
      <c r="L53" s="496">
        <v>-3.5882999999999998</v>
      </c>
      <c r="M53" s="496">
        <v>-10.8065</v>
      </c>
      <c r="N53" s="496" t="s">
        <v>483</v>
      </c>
      <c r="P53" s="495" t="s">
        <v>607</v>
      </c>
    </row>
    <row r="54" spans="1:16" ht="12" customHeight="1">
      <c r="A54" s="495" t="s">
        <v>606</v>
      </c>
      <c r="B54" s="496">
        <v>-74.588800000000006</v>
      </c>
      <c r="C54" s="496">
        <v>-65.288899999999998</v>
      </c>
      <c r="D54" s="496">
        <v>-57.697400000000002</v>
      </c>
      <c r="E54" s="496">
        <v>-86.548000000000002</v>
      </c>
      <c r="F54" s="496">
        <v>-69.920400000000001</v>
      </c>
      <c r="G54" s="496">
        <v>-1.9507000000000001</v>
      </c>
      <c r="H54" s="496">
        <v>-52.857700000000001</v>
      </c>
      <c r="I54" s="496">
        <v>-55.308</v>
      </c>
      <c r="J54" s="496">
        <v>-43.198500000000003</v>
      </c>
      <c r="K54" s="496">
        <v>-22.267600000000002</v>
      </c>
      <c r="L54" s="496">
        <v>475.81400000000002</v>
      </c>
      <c r="M54" s="496">
        <v>27.140499999999999</v>
      </c>
      <c r="N54" s="496" t="s">
        <v>483</v>
      </c>
      <c r="P54" s="495" t="s">
        <v>605</v>
      </c>
    </row>
    <row r="55" spans="1:16" ht="12" customHeight="1">
      <c r="A55" s="495" t="s">
        <v>604</v>
      </c>
      <c r="B55" s="496">
        <v>142.92400000000001</v>
      </c>
      <c r="C55" s="496">
        <v>127.149</v>
      </c>
      <c r="D55" s="496">
        <v>58.138500000000001</v>
      </c>
      <c r="E55" s="496">
        <v>173.245</v>
      </c>
      <c r="F55" s="496">
        <v>106.765</v>
      </c>
      <c r="G55" s="496">
        <v>32.366900000000001</v>
      </c>
      <c r="H55" s="496">
        <v>124.0063</v>
      </c>
      <c r="I55" s="496">
        <v>608.803</v>
      </c>
      <c r="J55" s="496">
        <v>248.59299999999999</v>
      </c>
      <c r="K55" s="496">
        <v>-799.8886</v>
      </c>
      <c r="L55" s="496">
        <v>118.9563</v>
      </c>
      <c r="M55" s="496">
        <v>715.82730000000004</v>
      </c>
      <c r="N55" s="496" t="s">
        <v>483</v>
      </c>
      <c r="P55" s="495" t="s">
        <v>603</v>
      </c>
    </row>
    <row r="56" spans="1:16" ht="12" customHeight="1">
      <c r="A56" s="495" t="s">
        <v>602</v>
      </c>
      <c r="B56" s="496">
        <v>261.1721</v>
      </c>
      <c r="C56" s="496">
        <v>-33.392099999999999</v>
      </c>
      <c r="D56" s="496">
        <v>172.07249999999999</v>
      </c>
      <c r="E56" s="496">
        <v>397.53919999999999</v>
      </c>
      <c r="F56" s="496">
        <v>273.70139999999998</v>
      </c>
      <c r="G56" s="496">
        <v>536.16449999999998</v>
      </c>
      <c r="H56" s="496">
        <v>384.57229999999998</v>
      </c>
      <c r="I56" s="496">
        <v>534.81439999999998</v>
      </c>
      <c r="J56" s="496">
        <v>492.53230000000002</v>
      </c>
      <c r="K56" s="496">
        <v>-110.9786</v>
      </c>
      <c r="L56" s="496">
        <v>-95.786699999999996</v>
      </c>
      <c r="M56" s="496">
        <v>-315.00790000000001</v>
      </c>
      <c r="N56" s="496" t="s">
        <v>483</v>
      </c>
      <c r="P56" s="495" t="s">
        <v>601</v>
      </c>
    </row>
    <row r="57" spans="1:16" ht="12" customHeight="1">
      <c r="A57" s="495" t="s">
        <v>600</v>
      </c>
      <c r="B57" s="496">
        <v>379.1746</v>
      </c>
      <c r="C57" s="496">
        <v>167.06229999999999</v>
      </c>
      <c r="D57" s="496">
        <v>-51.959299999999999</v>
      </c>
      <c r="E57" s="496">
        <v>34.984299999999998</v>
      </c>
      <c r="F57" s="496">
        <v>28.787600000000001</v>
      </c>
      <c r="G57" s="496">
        <v>144.42439999999999</v>
      </c>
      <c r="H57" s="496">
        <v>149.523</v>
      </c>
      <c r="I57" s="496">
        <v>212.9675</v>
      </c>
      <c r="J57" s="496">
        <v>-47.682899999999997</v>
      </c>
      <c r="K57" s="496">
        <v>129.2936</v>
      </c>
      <c r="L57" s="496">
        <v>-144.05520000000001</v>
      </c>
      <c r="M57" s="496">
        <v>-220.84010000000001</v>
      </c>
      <c r="N57" s="496">
        <v>66.827799999999996</v>
      </c>
      <c r="P57" s="495" t="s">
        <v>599</v>
      </c>
    </row>
    <row r="58" spans="1:16" ht="12" customHeight="1">
      <c r="A58" s="495" t="s">
        <v>598</v>
      </c>
      <c r="B58" s="496">
        <v>-152.19200000000001</v>
      </c>
      <c r="C58" s="496">
        <v>13.148</v>
      </c>
      <c r="D58" s="496">
        <v>162.99520000000001</v>
      </c>
      <c r="E58" s="496">
        <v>338.8562</v>
      </c>
      <c r="F58" s="496">
        <v>80.295100000000005</v>
      </c>
      <c r="G58" s="496">
        <v>393.47050000000002</v>
      </c>
      <c r="H58" s="496">
        <v>1030.8251</v>
      </c>
      <c r="I58" s="496">
        <v>1147.7011</v>
      </c>
      <c r="J58" s="496">
        <v>-348.00110000000001</v>
      </c>
      <c r="K58" s="496">
        <v>260.45729999999998</v>
      </c>
      <c r="L58" s="496">
        <v>561.06550000000004</v>
      </c>
      <c r="M58" s="496">
        <v>132.35749999999999</v>
      </c>
      <c r="N58" s="496">
        <v>2109.6037999999999</v>
      </c>
      <c r="P58" s="495" t="s">
        <v>296</v>
      </c>
    </row>
    <row r="59" spans="1:16" ht="12" customHeight="1">
      <c r="A59" s="495" t="s">
        <v>597</v>
      </c>
      <c r="B59" s="496">
        <v>152.19200000000001</v>
      </c>
      <c r="C59" s="496">
        <v>-13.148</v>
      </c>
      <c r="D59" s="496">
        <v>-162.99520000000001</v>
      </c>
      <c r="E59" s="496">
        <v>-338.8562</v>
      </c>
      <c r="F59" s="496">
        <v>-80.295100000000005</v>
      </c>
      <c r="G59" s="496">
        <v>-393.47050000000002</v>
      </c>
      <c r="H59" s="496">
        <v>-1030.8251</v>
      </c>
      <c r="I59" s="496">
        <v>-1147.7011</v>
      </c>
      <c r="J59" s="496">
        <v>348.00110000000001</v>
      </c>
      <c r="K59" s="496">
        <v>-260.45729999999998</v>
      </c>
      <c r="L59" s="496">
        <v>-561.06550000000004</v>
      </c>
      <c r="M59" s="496">
        <v>-132.35749999999999</v>
      </c>
      <c r="N59" s="496">
        <v>-2109.6037999999999</v>
      </c>
      <c r="P59" s="495" t="s">
        <v>596</v>
      </c>
    </row>
    <row r="60" spans="1:16" ht="12" customHeight="1">
      <c r="A60" s="495" t="s">
        <v>595</v>
      </c>
      <c r="B60" s="496">
        <v>152.19200000000001</v>
      </c>
      <c r="C60" s="496">
        <v>-13.148</v>
      </c>
      <c r="D60" s="496">
        <v>-162.99520000000001</v>
      </c>
      <c r="E60" s="496">
        <v>-338.8562</v>
      </c>
      <c r="F60" s="496">
        <v>-80.295100000000005</v>
      </c>
      <c r="G60" s="496">
        <v>-393.47050000000002</v>
      </c>
      <c r="H60" s="496">
        <v>-1030.8251</v>
      </c>
      <c r="I60" s="496">
        <v>-1147.7011</v>
      </c>
      <c r="J60" s="496">
        <v>348.00110000000001</v>
      </c>
      <c r="K60" s="496">
        <v>-260.45729999999998</v>
      </c>
      <c r="L60" s="496">
        <v>-561.06550000000004</v>
      </c>
      <c r="M60" s="496">
        <v>-132.35749999999999</v>
      </c>
      <c r="N60" s="496">
        <v>-2109.6037999999999</v>
      </c>
      <c r="P60" s="495" t="s">
        <v>594</v>
      </c>
    </row>
    <row r="61" spans="1:16" ht="12" customHeight="1">
      <c r="A61" s="495" t="s">
        <v>593</v>
      </c>
      <c r="B61" s="496">
        <v>0</v>
      </c>
      <c r="C61" s="496">
        <v>0</v>
      </c>
      <c r="D61" s="496">
        <v>0</v>
      </c>
      <c r="E61" s="496">
        <v>0</v>
      </c>
      <c r="F61" s="496">
        <v>0</v>
      </c>
      <c r="G61" s="496">
        <v>0</v>
      </c>
      <c r="H61" s="496">
        <v>0</v>
      </c>
      <c r="I61" s="496">
        <v>0</v>
      </c>
      <c r="J61" s="496">
        <v>0</v>
      </c>
      <c r="K61" s="496">
        <v>0</v>
      </c>
      <c r="L61" s="496">
        <v>0</v>
      </c>
      <c r="M61" s="496">
        <v>0</v>
      </c>
      <c r="N61" s="496">
        <v>0</v>
      </c>
      <c r="P61" s="495" t="s">
        <v>592</v>
      </c>
    </row>
    <row r="62" spans="1:16" ht="12" customHeight="1">
      <c r="A62" s="495" t="s">
        <v>591</v>
      </c>
      <c r="B62" s="496">
        <v>0</v>
      </c>
      <c r="C62" s="496">
        <v>0</v>
      </c>
      <c r="D62" s="496">
        <v>0</v>
      </c>
      <c r="E62" s="496">
        <v>0</v>
      </c>
      <c r="F62" s="496">
        <v>0</v>
      </c>
      <c r="G62" s="496">
        <v>0</v>
      </c>
      <c r="H62" s="496">
        <v>0</v>
      </c>
      <c r="I62" s="496">
        <v>0</v>
      </c>
      <c r="J62" s="496">
        <v>0</v>
      </c>
      <c r="K62" s="496">
        <v>0</v>
      </c>
      <c r="L62" s="496">
        <v>0</v>
      </c>
      <c r="M62" s="496">
        <v>0</v>
      </c>
      <c r="N62" s="496">
        <v>0</v>
      </c>
      <c r="P62" s="495" t="s">
        <v>590</v>
      </c>
    </row>
    <row r="63" spans="1:16" ht="12" customHeight="1">
      <c r="A63" s="494"/>
      <c r="B63" s="493"/>
      <c r="C63" s="493"/>
      <c r="D63" s="493"/>
      <c r="E63" s="493"/>
      <c r="F63" s="492"/>
      <c r="G63" s="492"/>
      <c r="H63" s="492"/>
      <c r="I63" s="492"/>
      <c r="J63" s="492"/>
      <c r="K63" s="492"/>
      <c r="L63" s="492"/>
      <c r="M63" s="492"/>
      <c r="N63" s="492"/>
      <c r="O63" s="491"/>
      <c r="P63" s="491"/>
    </row>
    <row r="64" spans="1:16" ht="12" customHeight="1">
      <c r="A64" s="490"/>
      <c r="B64" s="485"/>
      <c r="C64" s="485"/>
      <c r="D64" s="485"/>
      <c r="E64" s="485"/>
      <c r="F64" s="484"/>
      <c r="G64" s="484"/>
      <c r="H64" s="484"/>
      <c r="I64" s="484"/>
      <c r="J64" s="484"/>
      <c r="K64" s="484"/>
      <c r="L64" s="484"/>
      <c r="M64" s="484"/>
      <c r="N64" s="484"/>
    </row>
    <row r="65" spans="1:14" ht="12" customHeight="1">
      <c r="A65" s="488" t="s">
        <v>271</v>
      </c>
      <c r="B65" s="485"/>
      <c r="C65" s="485"/>
      <c r="D65" s="485"/>
      <c r="E65" s="485"/>
      <c r="F65" s="484"/>
      <c r="G65" s="484"/>
      <c r="H65" s="484"/>
      <c r="I65" s="484"/>
      <c r="J65" s="484"/>
      <c r="K65" s="484"/>
      <c r="L65" s="484"/>
      <c r="M65" s="484"/>
      <c r="N65" s="484"/>
    </row>
    <row r="66" spans="1:14" ht="12" customHeight="1">
      <c r="A66" s="489" t="s">
        <v>763</v>
      </c>
      <c r="B66" s="485"/>
      <c r="C66" s="485"/>
      <c r="D66" s="485"/>
      <c r="E66" s="485"/>
      <c r="F66" s="484"/>
      <c r="G66" s="484"/>
      <c r="H66" s="484"/>
      <c r="I66" s="484"/>
      <c r="J66" s="484"/>
      <c r="K66" s="484"/>
      <c r="L66" s="484"/>
      <c r="M66" s="484"/>
      <c r="N66" s="484"/>
    </row>
    <row r="67" spans="1:14" ht="12" customHeight="1">
      <c r="A67" s="488" t="s">
        <v>81</v>
      </c>
      <c r="B67" s="485"/>
      <c r="C67" s="485"/>
      <c r="D67" s="485"/>
      <c r="E67" s="485"/>
      <c r="F67" s="484"/>
      <c r="G67" s="484"/>
      <c r="H67" s="484"/>
      <c r="I67" s="484"/>
      <c r="J67" s="484"/>
      <c r="K67" s="484"/>
      <c r="L67" s="484"/>
      <c r="M67" s="484"/>
      <c r="N67" s="484"/>
    </row>
    <row r="68" spans="1:14" ht="12" customHeight="1">
      <c r="A68" s="488"/>
      <c r="B68" s="485"/>
      <c r="C68" s="485"/>
      <c r="D68" s="485"/>
      <c r="E68" s="485"/>
      <c r="F68" s="484"/>
      <c r="G68" s="484"/>
      <c r="H68" s="484"/>
      <c r="I68" s="484"/>
      <c r="J68" s="484"/>
      <c r="K68" s="484"/>
      <c r="L68" s="484"/>
      <c r="M68" s="484"/>
      <c r="N68" s="484"/>
    </row>
    <row r="69" spans="1:14" ht="12" customHeight="1">
      <c r="A69" s="488" t="s">
        <v>46</v>
      </c>
      <c r="B69" s="485"/>
      <c r="C69" s="485"/>
      <c r="D69" s="485"/>
      <c r="E69" s="485"/>
      <c r="F69" s="484"/>
      <c r="G69" s="484"/>
      <c r="H69" s="484"/>
      <c r="I69" s="484"/>
      <c r="J69" s="484"/>
      <c r="K69" s="484"/>
      <c r="L69" s="484"/>
      <c r="M69" s="484"/>
      <c r="N69" s="484"/>
    </row>
    <row r="70" spans="1:14" ht="12" customHeight="1">
      <c r="A70" s="489" t="s">
        <v>764</v>
      </c>
      <c r="B70" s="485"/>
      <c r="C70" s="485"/>
      <c r="D70" s="485"/>
      <c r="E70" s="485"/>
      <c r="F70" s="484"/>
      <c r="G70" s="484"/>
      <c r="H70" s="484"/>
      <c r="I70" s="484"/>
      <c r="J70" s="484"/>
      <c r="K70" s="484"/>
      <c r="L70" s="484"/>
      <c r="M70" s="484"/>
      <c r="N70" s="484"/>
    </row>
    <row r="71" spans="1:14" ht="12" customHeight="1">
      <c r="A71" s="488" t="s">
        <v>49</v>
      </c>
      <c r="B71" s="485"/>
      <c r="C71" s="485"/>
      <c r="D71" s="485"/>
      <c r="E71" s="485"/>
      <c r="F71" s="484"/>
      <c r="G71" s="484"/>
      <c r="H71" s="484"/>
      <c r="I71" s="484"/>
      <c r="J71" s="484"/>
      <c r="K71" s="484"/>
      <c r="L71" s="484"/>
      <c r="M71" s="484"/>
      <c r="N71" s="484"/>
    </row>
    <row r="72" spans="1:14" ht="12" customHeight="1">
      <c r="A72" s="487"/>
      <c r="B72" s="485"/>
      <c r="C72" s="485"/>
      <c r="D72" s="485"/>
      <c r="E72" s="485"/>
      <c r="F72" s="484"/>
      <c r="G72" s="484"/>
      <c r="H72" s="484"/>
      <c r="I72" s="484"/>
      <c r="J72" s="484"/>
      <c r="K72" s="484"/>
      <c r="L72" s="484"/>
      <c r="M72" s="484"/>
      <c r="N72" s="484"/>
    </row>
    <row r="73" spans="1:14" ht="12" customHeight="1">
      <c r="A73" s="486"/>
      <c r="B73" s="485"/>
      <c r="C73" s="485"/>
      <c r="D73" s="485"/>
      <c r="E73" s="485"/>
      <c r="F73" s="484"/>
      <c r="G73" s="484"/>
      <c r="H73" s="484"/>
      <c r="I73" s="484"/>
      <c r="J73" s="484"/>
      <c r="K73" s="484"/>
      <c r="L73" s="484"/>
      <c r="M73" s="484"/>
      <c r="N73" s="484"/>
    </row>
    <row r="74" spans="1:14" ht="12" customHeight="1">
      <c r="A74" s="486"/>
      <c r="B74" s="485"/>
      <c r="C74" s="485"/>
      <c r="D74" s="485"/>
      <c r="E74" s="485"/>
      <c r="F74" s="484"/>
      <c r="G74" s="484"/>
      <c r="H74" s="484"/>
      <c r="I74" s="484"/>
      <c r="J74" s="484"/>
      <c r="K74" s="484"/>
      <c r="L74" s="484"/>
      <c r="M74" s="484"/>
      <c r="N74" s="484"/>
    </row>
    <row r="75" spans="1:14" ht="12" customHeight="1">
      <c r="A75" s="486"/>
      <c r="B75" s="485"/>
      <c r="C75" s="485"/>
      <c r="D75" s="485"/>
      <c r="E75" s="485"/>
      <c r="F75" s="484"/>
      <c r="G75" s="484"/>
      <c r="H75" s="484"/>
      <c r="I75" s="484"/>
      <c r="J75" s="484"/>
      <c r="K75" s="484"/>
      <c r="L75" s="484"/>
      <c r="M75" s="484"/>
      <c r="N75" s="484"/>
    </row>
    <row r="76" spans="1:14" ht="12" customHeight="1">
      <c r="A76" s="486"/>
      <c r="B76" s="485"/>
      <c r="C76" s="485"/>
      <c r="D76" s="485"/>
      <c r="E76" s="485"/>
      <c r="F76" s="484"/>
      <c r="G76" s="484"/>
      <c r="H76" s="484"/>
      <c r="I76" s="484"/>
      <c r="J76" s="484"/>
      <c r="K76" s="484"/>
      <c r="L76" s="484"/>
      <c r="M76" s="484"/>
      <c r="N76" s="484"/>
    </row>
    <row r="77" spans="1:14" ht="12" customHeight="1">
      <c r="A77" s="486"/>
      <c r="B77" s="485"/>
      <c r="C77" s="485"/>
      <c r="D77" s="485"/>
      <c r="E77" s="485"/>
      <c r="F77" s="484"/>
      <c r="G77" s="484"/>
      <c r="H77" s="484"/>
      <c r="I77" s="484"/>
      <c r="J77" s="484"/>
      <c r="K77" s="484"/>
      <c r="L77" s="484"/>
      <c r="M77" s="484"/>
      <c r="N77" s="484"/>
    </row>
    <row r="78" spans="1:14" ht="12" customHeight="1">
      <c r="A78" s="480"/>
      <c r="B78" s="485"/>
      <c r="C78" s="485"/>
      <c r="D78" s="485"/>
      <c r="E78" s="485"/>
      <c r="F78" s="484"/>
      <c r="G78" s="484"/>
      <c r="H78" s="484"/>
      <c r="I78" s="484"/>
      <c r="J78" s="484"/>
      <c r="K78" s="484"/>
      <c r="L78" s="484"/>
      <c r="M78" s="484"/>
      <c r="N78" s="484"/>
    </row>
    <row r="79" spans="1:14" ht="12" customHeight="1">
      <c r="A79" s="480"/>
      <c r="B79" s="485"/>
      <c r="C79" s="485"/>
      <c r="D79" s="485"/>
      <c r="E79" s="485"/>
      <c r="F79" s="484"/>
      <c r="G79" s="484"/>
      <c r="H79" s="484"/>
      <c r="I79" s="484"/>
      <c r="J79" s="484"/>
      <c r="K79" s="484"/>
      <c r="L79" s="484"/>
      <c r="M79" s="484"/>
      <c r="N79" s="484"/>
    </row>
    <row r="80" spans="1:14" ht="12" customHeight="1">
      <c r="A80" s="480"/>
      <c r="B80" s="485"/>
      <c r="C80" s="485"/>
      <c r="D80" s="485"/>
      <c r="E80" s="485"/>
      <c r="F80" s="484"/>
      <c r="G80" s="484"/>
      <c r="H80" s="484"/>
      <c r="I80" s="484"/>
      <c r="J80" s="484"/>
      <c r="K80" s="484"/>
      <c r="L80" s="484"/>
      <c r="M80" s="484"/>
      <c r="N80" s="484"/>
    </row>
    <row r="96" spans="1:5" ht="12" customHeight="1">
      <c r="A96" s="483"/>
      <c r="B96" s="482"/>
      <c r="C96" s="482"/>
      <c r="D96" s="482"/>
      <c r="E96" s="482"/>
    </row>
  </sheetData>
  <pageMargins left="0" right="0" top="0" bottom="0" header="0" footer="0"/>
  <pageSetup scale="68" orientation="landscape" r:id="rId1"/>
  <headerFooter alignWithMargins="0">
    <oddFooter>&amp;R&amp;A &amp;D &amp;T</oddFooter>
  </headerFooter>
</worksheet>
</file>

<file path=xl/worksheets/sheet9.xml><?xml version="1.0" encoding="utf-8"?>
<worksheet xmlns="http://schemas.openxmlformats.org/spreadsheetml/2006/main" xmlns:r="http://schemas.openxmlformats.org/officeDocument/2006/relationships">
  <sheetPr transitionEvaluation="1" codeName="Sheet6">
    <pageSetUpPr fitToPage="1"/>
  </sheetPr>
  <dimension ref="A1:P38"/>
  <sheetViews>
    <sheetView showGridLines="0" tabSelected="1" topLeftCell="A13" workbookViewId="0">
      <selection activeCell="G41" sqref="G41"/>
    </sheetView>
  </sheetViews>
  <sheetFormatPr defaultColWidth="11.28515625" defaultRowHeight="12" customHeight="1"/>
  <cols>
    <col min="1" max="1" width="33.140625" style="27" customWidth="1"/>
    <col min="2" max="4" width="8.85546875" style="27" customWidth="1"/>
    <col min="5" max="5" width="8.85546875" style="73" customWidth="1"/>
    <col min="6" max="14" width="8.85546875" style="27" customWidth="1"/>
    <col min="15" max="15" width="2" style="27" customWidth="1"/>
    <col min="16" max="16" width="25.28515625" style="27" customWidth="1"/>
    <col min="17" max="17" width="17" style="27" customWidth="1"/>
    <col min="18" max="16384" width="11.28515625" style="27"/>
  </cols>
  <sheetData>
    <row r="1" spans="1:16" s="204" customFormat="1" ht="12" customHeight="1">
      <c r="A1" s="204">
        <v>8</v>
      </c>
      <c r="I1" s="202"/>
      <c r="J1" s="202"/>
      <c r="K1" s="202"/>
      <c r="L1" s="202"/>
      <c r="M1" s="202"/>
      <c r="N1" s="202"/>
      <c r="P1" s="205"/>
    </row>
    <row r="2" spans="1:16" ht="12" customHeight="1">
      <c r="A2" s="60" t="s">
        <v>62</v>
      </c>
      <c r="B2" s="61"/>
      <c r="C2" s="61"/>
      <c r="D2" s="61"/>
      <c r="E2" s="62"/>
      <c r="I2" s="140"/>
      <c r="J2" s="140"/>
      <c r="K2" s="140"/>
      <c r="L2" s="140"/>
      <c r="M2" s="140"/>
      <c r="N2" s="140"/>
      <c r="P2" s="173" t="s">
        <v>62</v>
      </c>
    </row>
    <row r="3" spans="1:16" ht="12" customHeight="1">
      <c r="A3" s="74" t="s">
        <v>54</v>
      </c>
      <c r="B3" s="61"/>
      <c r="C3" s="61"/>
      <c r="E3" s="62"/>
      <c r="I3" s="140"/>
      <c r="J3" s="140"/>
      <c r="K3" s="140"/>
      <c r="L3" s="140"/>
      <c r="M3" s="140"/>
      <c r="N3" s="140"/>
      <c r="P3" s="179" t="s">
        <v>18</v>
      </c>
    </row>
    <row r="4" spans="1:16" ht="12" customHeight="1">
      <c r="A4" s="175" t="s">
        <v>6</v>
      </c>
      <c r="B4" s="61"/>
      <c r="C4" s="61"/>
      <c r="E4" s="62"/>
      <c r="I4" s="136"/>
      <c r="J4" s="136"/>
      <c r="K4" s="136"/>
      <c r="L4" s="136"/>
      <c r="M4" s="136"/>
      <c r="N4" s="136"/>
      <c r="P4" s="175" t="s">
        <v>34</v>
      </c>
    </row>
    <row r="5" spans="1:16" ht="12" customHeight="1">
      <c r="A5" s="174"/>
      <c r="B5" s="98"/>
      <c r="C5" s="98"/>
      <c r="D5" s="76"/>
      <c r="E5" s="99"/>
      <c r="F5" s="76"/>
      <c r="G5" s="76"/>
      <c r="H5" s="62"/>
      <c r="I5" s="62"/>
      <c r="J5" s="62"/>
      <c r="K5" s="62"/>
      <c r="L5" s="62"/>
      <c r="M5" s="62"/>
      <c r="N5" s="62"/>
      <c r="O5" s="76"/>
      <c r="P5" s="76"/>
    </row>
    <row r="6" spans="1:16" ht="12" customHeight="1">
      <c r="A6" s="106"/>
      <c r="B6" s="103">
        <v>2000</v>
      </c>
      <c r="C6" s="103">
        <v>2001</v>
      </c>
      <c r="D6" s="103">
        <v>2002</v>
      </c>
      <c r="E6" s="102">
        <v>2003</v>
      </c>
      <c r="F6" s="106">
        <v>2004</v>
      </c>
      <c r="G6" s="106">
        <v>2005</v>
      </c>
      <c r="H6" s="144">
        <v>2006</v>
      </c>
      <c r="I6" s="144">
        <v>2007</v>
      </c>
      <c r="J6" s="144">
        <v>2008</v>
      </c>
      <c r="K6" s="144">
        <v>2009</v>
      </c>
      <c r="L6" s="144">
        <v>2010</v>
      </c>
      <c r="M6" s="146">
        <v>2011</v>
      </c>
      <c r="N6" s="146">
        <v>2012</v>
      </c>
      <c r="O6" s="106" t="s">
        <v>80</v>
      </c>
      <c r="P6" s="106"/>
    </row>
    <row r="7" spans="1:16" ht="24" customHeight="1">
      <c r="B7" s="145"/>
      <c r="C7" s="145"/>
      <c r="D7" s="145"/>
      <c r="E7" s="145"/>
      <c r="F7" s="145"/>
      <c r="G7" s="145"/>
      <c r="H7" s="145"/>
      <c r="I7" s="145"/>
      <c r="J7" s="145"/>
      <c r="K7" s="145"/>
      <c r="L7" s="145"/>
      <c r="M7" s="145"/>
      <c r="N7" s="145"/>
    </row>
    <row r="8" spans="1:16" s="117" customFormat="1" ht="12" customHeight="1">
      <c r="A8" s="115" t="s">
        <v>45</v>
      </c>
      <c r="B8" s="116">
        <v>5848.672624750001</v>
      </c>
      <c r="C8" s="116">
        <v>5021.2923823979827</v>
      </c>
      <c r="D8" s="116">
        <v>5263.5162609545723</v>
      </c>
      <c r="E8" s="116">
        <v>6121.7965884699988</v>
      </c>
      <c r="F8" s="116">
        <v>6301.4750764999999</v>
      </c>
      <c r="G8" s="116">
        <v>7026.5422323699995</v>
      </c>
      <c r="H8" s="116">
        <v>8199.7798426099998</v>
      </c>
      <c r="I8" s="116">
        <v>9336.4285317100002</v>
      </c>
      <c r="J8" s="116">
        <v>9503.676703889998</v>
      </c>
      <c r="K8" s="116">
        <v>8783.6996778405992</v>
      </c>
      <c r="L8" s="116">
        <v>9448.0959688000003</v>
      </c>
      <c r="M8" s="116">
        <v>10408.431507360399</v>
      </c>
      <c r="N8" s="116">
        <v>11452.68639033</v>
      </c>
      <c r="O8" s="118"/>
      <c r="P8" s="115" t="s">
        <v>45</v>
      </c>
    </row>
    <row r="9" spans="1:16" ht="12" customHeight="1">
      <c r="A9" s="26" t="s">
        <v>156</v>
      </c>
      <c r="B9" s="28">
        <v>557.54040683000005</v>
      </c>
      <c r="C9" s="28">
        <v>558.8698842</v>
      </c>
      <c r="D9" s="28">
        <v>523.98969823000004</v>
      </c>
      <c r="E9" s="29">
        <v>575.43374169000003</v>
      </c>
      <c r="F9" s="29">
        <v>662.11492141999997</v>
      </c>
      <c r="G9" s="29">
        <v>750.71517905999997</v>
      </c>
      <c r="H9" s="29">
        <v>845.58068853999998</v>
      </c>
      <c r="I9" s="29">
        <v>955.22676898999998</v>
      </c>
      <c r="J9" s="29">
        <v>1005.940035</v>
      </c>
      <c r="K9" s="29">
        <v>895.51046709000002</v>
      </c>
      <c r="L9" s="29">
        <v>1009.8140655</v>
      </c>
      <c r="M9" s="29">
        <v>1153.9182388199999</v>
      </c>
      <c r="N9" s="29">
        <v>1222.5818380999999</v>
      </c>
      <c r="O9" s="29"/>
      <c r="P9" s="26" t="s">
        <v>164</v>
      </c>
    </row>
    <row r="10" spans="1:16" ht="12" customHeight="1">
      <c r="A10" s="26" t="s">
        <v>157</v>
      </c>
      <c r="B10" s="28">
        <v>105.65782984000001</v>
      </c>
      <c r="C10" s="28">
        <v>116.98851802</v>
      </c>
      <c r="D10" s="28">
        <v>109.50992295</v>
      </c>
      <c r="E10" s="29">
        <v>121.09881126000001</v>
      </c>
      <c r="F10" s="29">
        <v>135.53747503</v>
      </c>
      <c r="G10" s="29">
        <v>153.09972101</v>
      </c>
      <c r="H10" s="29">
        <v>195.49544723</v>
      </c>
      <c r="I10" s="29">
        <v>241.41638705</v>
      </c>
      <c r="J10" s="29">
        <v>307.52476827999999</v>
      </c>
      <c r="K10" s="29">
        <v>278.76296063000001</v>
      </c>
      <c r="L10" s="29">
        <v>326.54048548999998</v>
      </c>
      <c r="M10" s="29">
        <v>387.9919865</v>
      </c>
      <c r="N10" s="29">
        <v>442.41533989999999</v>
      </c>
      <c r="O10" s="29"/>
      <c r="P10" s="26" t="s">
        <v>165</v>
      </c>
    </row>
    <row r="11" spans="1:16" ht="12" customHeight="1">
      <c r="A11" s="26" t="s">
        <v>158</v>
      </c>
      <c r="B11" s="28">
        <v>5185.4743880800006</v>
      </c>
      <c r="C11" s="28">
        <v>4345.4339801779824</v>
      </c>
      <c r="D11" s="28">
        <v>4630.0166397745725</v>
      </c>
      <c r="E11" s="28">
        <v>5425.2640355199992</v>
      </c>
      <c r="F11" s="28">
        <v>5503.8226800499997</v>
      </c>
      <c r="G11" s="28">
        <v>6122.727332299999</v>
      </c>
      <c r="H11" s="28">
        <v>7158.7037068400005</v>
      </c>
      <c r="I11" s="28">
        <v>8139.7853756700006</v>
      </c>
      <c r="J11" s="28">
        <v>8190.2119006099983</v>
      </c>
      <c r="K11" s="28">
        <v>7609.4262501205994</v>
      </c>
      <c r="L11" s="28">
        <v>8111.7414178099998</v>
      </c>
      <c r="M11" s="28">
        <v>8866.5212820403995</v>
      </c>
      <c r="N11" s="28">
        <v>9787.6892123300004</v>
      </c>
      <c r="O11" s="29"/>
      <c r="P11" s="26" t="s">
        <v>166</v>
      </c>
    </row>
    <row r="12" spans="1:16" ht="12" customHeight="1">
      <c r="A12" s="139"/>
      <c r="B12" s="29"/>
      <c r="C12" s="29"/>
      <c r="D12" s="29"/>
      <c r="E12" s="29"/>
      <c r="F12" s="29"/>
      <c r="G12" s="29"/>
      <c r="H12" s="29"/>
      <c r="I12" s="29"/>
      <c r="J12" s="29"/>
      <c r="K12" s="29"/>
      <c r="L12" s="29"/>
      <c r="M12" s="29"/>
      <c r="N12" s="29"/>
      <c r="O12" s="29"/>
      <c r="P12" s="30"/>
    </row>
    <row r="13" spans="1:16" ht="12" customHeight="1">
      <c r="A13" s="26" t="s">
        <v>71</v>
      </c>
      <c r="B13" s="75">
        <v>877.77771091000011</v>
      </c>
      <c r="C13" s="75">
        <v>738.77790603999995</v>
      </c>
      <c r="D13" s="75">
        <v>691.12285559000009</v>
      </c>
      <c r="E13" s="75">
        <v>793.84889029999988</v>
      </c>
      <c r="F13" s="75">
        <v>800.72540270000002</v>
      </c>
      <c r="G13" s="75">
        <v>757.24305346000006</v>
      </c>
      <c r="H13" s="75">
        <v>915.22440820000008</v>
      </c>
      <c r="I13" s="75">
        <v>1001.8613137899999</v>
      </c>
      <c r="J13" s="75">
        <v>1066.8529497899999</v>
      </c>
      <c r="K13" s="75">
        <v>921.70850886000005</v>
      </c>
      <c r="L13" s="75">
        <v>1081.1334766800001</v>
      </c>
      <c r="M13" s="75">
        <v>1242.6529421600001</v>
      </c>
      <c r="N13" s="75">
        <v>1351.7054395700002</v>
      </c>
      <c r="O13" s="29"/>
      <c r="P13" s="26" t="s">
        <v>39</v>
      </c>
    </row>
    <row r="14" spans="1:16" ht="12" customHeight="1">
      <c r="A14" s="26" t="s">
        <v>104</v>
      </c>
      <c r="B14" s="28">
        <v>272.00616861999998</v>
      </c>
      <c r="C14" s="28">
        <v>161.79018606</v>
      </c>
      <c r="D14" s="28">
        <v>165.13168855999999</v>
      </c>
      <c r="E14" s="29">
        <v>193.60256673999999</v>
      </c>
      <c r="F14" s="29">
        <v>197.63282900999999</v>
      </c>
      <c r="G14" s="29">
        <v>232.70646496000001</v>
      </c>
      <c r="H14" s="29">
        <v>225.80991771000001</v>
      </c>
      <c r="I14" s="29">
        <v>251.87669518999999</v>
      </c>
      <c r="J14" s="29">
        <v>305.01428163000003</v>
      </c>
      <c r="K14" s="29">
        <v>232.17334460000001</v>
      </c>
      <c r="L14" s="29">
        <v>257.45274508</v>
      </c>
      <c r="M14" s="29">
        <v>374.87631561000001</v>
      </c>
      <c r="N14" s="29">
        <v>412.51106702999999</v>
      </c>
      <c r="O14" s="29"/>
      <c r="P14" s="26" t="s">
        <v>115</v>
      </c>
    </row>
    <row r="15" spans="1:16" ht="12" customHeight="1">
      <c r="A15" s="26" t="s">
        <v>105</v>
      </c>
      <c r="B15" s="28">
        <v>546.51493038000001</v>
      </c>
      <c r="C15" s="28">
        <v>515.97522949999995</v>
      </c>
      <c r="D15" s="28">
        <v>477.50106592999998</v>
      </c>
      <c r="E15" s="29">
        <v>553.11648121999997</v>
      </c>
      <c r="F15" s="29">
        <v>543.30739672000004</v>
      </c>
      <c r="G15" s="29">
        <v>481.12791765999998</v>
      </c>
      <c r="H15" s="29">
        <v>620.22314399000004</v>
      </c>
      <c r="I15" s="29">
        <v>673.11357026999997</v>
      </c>
      <c r="J15" s="29">
        <v>689.66598341999998</v>
      </c>
      <c r="K15" s="29">
        <v>622.42931393000003</v>
      </c>
      <c r="L15" s="29">
        <v>702.92918813000006</v>
      </c>
      <c r="M15" s="29">
        <v>752.41974318999996</v>
      </c>
      <c r="N15" s="29">
        <v>819.35008015000005</v>
      </c>
      <c r="O15" s="29"/>
      <c r="P15" s="26" t="s">
        <v>116</v>
      </c>
    </row>
    <row r="16" spans="1:16" ht="12" customHeight="1">
      <c r="A16" s="26" t="s">
        <v>159</v>
      </c>
      <c r="B16" s="28">
        <v>30.652327150000001</v>
      </c>
      <c r="C16" s="28">
        <v>25.471430380000001</v>
      </c>
      <c r="D16" s="28">
        <v>21.460600060000001</v>
      </c>
      <c r="E16" s="29">
        <v>22.345934740000001</v>
      </c>
      <c r="F16" s="29">
        <v>21.727285080000001</v>
      </c>
      <c r="G16" s="29">
        <v>13.73722076</v>
      </c>
      <c r="H16" s="29">
        <v>26.723964599999999</v>
      </c>
      <c r="I16" s="29">
        <v>28.20009688</v>
      </c>
      <c r="J16" s="29">
        <v>37.812185569999997</v>
      </c>
      <c r="K16" s="29">
        <v>39.383318359999997</v>
      </c>
      <c r="L16" s="29">
        <v>39.75166858</v>
      </c>
      <c r="M16" s="29">
        <v>46.746600579999999</v>
      </c>
      <c r="N16" s="29">
        <v>50.632111539999997</v>
      </c>
      <c r="O16" s="29"/>
      <c r="P16" s="26" t="s">
        <v>167</v>
      </c>
    </row>
    <row r="17" spans="1:16" ht="12" customHeight="1">
      <c r="A17" s="26" t="s">
        <v>160</v>
      </c>
      <c r="B17" s="28">
        <v>28.604284759999999</v>
      </c>
      <c r="C17" s="28">
        <v>35.541060100000003</v>
      </c>
      <c r="D17" s="28">
        <v>27.02950104</v>
      </c>
      <c r="E17" s="29">
        <v>24.783907599999999</v>
      </c>
      <c r="F17" s="29">
        <v>38.057891890000001</v>
      </c>
      <c r="G17" s="29">
        <v>29.67145008</v>
      </c>
      <c r="H17" s="29">
        <v>42.467381899999999</v>
      </c>
      <c r="I17" s="29">
        <v>48.670951449999997</v>
      </c>
      <c r="J17" s="29">
        <v>34.360499169999997</v>
      </c>
      <c r="K17" s="29">
        <v>27.722531969999999</v>
      </c>
      <c r="L17" s="29">
        <v>80.999874890000001</v>
      </c>
      <c r="M17" s="29">
        <v>68.610282780000006</v>
      </c>
      <c r="N17" s="29">
        <v>69.212180849999996</v>
      </c>
      <c r="O17" s="29"/>
      <c r="P17" s="26" t="s">
        <v>168</v>
      </c>
    </row>
    <row r="18" spans="1:16" ht="12" customHeight="1">
      <c r="A18" s="142"/>
      <c r="B18" s="29"/>
      <c r="C18" s="29"/>
      <c r="D18" s="29"/>
      <c r="E18" s="29"/>
      <c r="F18" s="29"/>
      <c r="G18" s="29"/>
      <c r="H18" s="29"/>
      <c r="I18" s="29"/>
      <c r="J18" s="29"/>
      <c r="K18" s="29"/>
      <c r="L18" s="29"/>
      <c r="M18" s="29"/>
      <c r="N18" s="29"/>
      <c r="O18" s="29"/>
      <c r="P18" s="26"/>
    </row>
    <row r="19" spans="1:16" ht="12" customHeight="1">
      <c r="A19" s="26" t="s">
        <v>70</v>
      </c>
      <c r="B19" s="75">
        <v>4970.8949138400012</v>
      </c>
      <c r="C19" s="75">
        <v>4282.5144763579829</v>
      </c>
      <c r="D19" s="75">
        <v>4572.3934053645726</v>
      </c>
      <c r="E19" s="75">
        <v>5327.9476981699991</v>
      </c>
      <c r="F19" s="75">
        <v>5500.7496738</v>
      </c>
      <c r="G19" s="75">
        <v>6269.2991789099997</v>
      </c>
      <c r="H19" s="75">
        <v>7284.5554344100001</v>
      </c>
      <c r="I19" s="75">
        <v>8334.567217920001</v>
      </c>
      <c r="J19" s="75">
        <v>8436.823754099998</v>
      </c>
      <c r="K19" s="75">
        <v>7861.9911689805995</v>
      </c>
      <c r="L19" s="75">
        <v>8366.9624921199993</v>
      </c>
      <c r="M19" s="75">
        <v>9165.7785652003986</v>
      </c>
      <c r="N19" s="75">
        <v>10100.98095076</v>
      </c>
      <c r="O19" s="29"/>
      <c r="P19" s="26" t="s">
        <v>40</v>
      </c>
    </row>
    <row r="20" spans="1:16" ht="12" customHeight="1">
      <c r="A20" s="26" t="s">
        <v>151</v>
      </c>
      <c r="B20" s="28">
        <v>96.662805890000001</v>
      </c>
      <c r="C20" s="28">
        <v>90.90839041000001</v>
      </c>
      <c r="D20" s="28">
        <v>89.824102760000002</v>
      </c>
      <c r="E20" s="29">
        <v>76.452532750000003</v>
      </c>
      <c r="F20" s="29">
        <v>65.067329110000003</v>
      </c>
      <c r="G20" s="29">
        <v>68.593231729999985</v>
      </c>
      <c r="H20" s="29">
        <v>61.358798389999997</v>
      </c>
      <c r="I20" s="29">
        <v>49.216295199999998</v>
      </c>
      <c r="J20" s="29">
        <v>52.197136429999993</v>
      </c>
      <c r="K20" s="29">
        <v>48.925176349999994</v>
      </c>
      <c r="L20" s="29">
        <v>44.098021899999999</v>
      </c>
      <c r="M20" s="29">
        <v>45.587986329999993</v>
      </c>
      <c r="N20" s="29" t="s">
        <v>55</v>
      </c>
      <c r="O20" s="29"/>
      <c r="P20" s="26" t="s">
        <v>99</v>
      </c>
    </row>
    <row r="21" spans="1:16" ht="12" customHeight="1">
      <c r="A21" s="26" t="s">
        <v>152</v>
      </c>
      <c r="B21" s="28">
        <v>141.23309499999999</v>
      </c>
      <c r="C21" s="28">
        <v>136.09538031</v>
      </c>
      <c r="D21" s="28">
        <v>144.74130915000001</v>
      </c>
      <c r="E21" s="29">
        <v>149.91205139000002</v>
      </c>
      <c r="F21" s="29">
        <v>161.66181368000002</v>
      </c>
      <c r="G21" s="29">
        <v>170.60587420999997</v>
      </c>
      <c r="H21" s="29">
        <v>183.14782884000002</v>
      </c>
      <c r="I21" s="29">
        <v>193.24271240000002</v>
      </c>
      <c r="J21" s="29">
        <v>197.03661644000002</v>
      </c>
      <c r="K21" s="29">
        <v>172.88690775000001</v>
      </c>
      <c r="L21" s="29">
        <v>170.64432042999999</v>
      </c>
      <c r="M21" s="29">
        <v>166.91514052000002</v>
      </c>
      <c r="N21" s="29" t="s">
        <v>55</v>
      </c>
      <c r="O21" s="29"/>
      <c r="P21" s="26" t="s">
        <v>98</v>
      </c>
    </row>
    <row r="22" spans="1:16" ht="12" customHeight="1">
      <c r="A22" s="26" t="s">
        <v>153</v>
      </c>
      <c r="B22" s="28">
        <v>114.05931005000001</v>
      </c>
      <c r="C22" s="28">
        <v>133.84446481999998</v>
      </c>
      <c r="D22" s="28">
        <v>156.36095703000001</v>
      </c>
      <c r="E22" s="29">
        <v>197.40304618000005</v>
      </c>
      <c r="F22" s="29">
        <v>255.88352642000001</v>
      </c>
      <c r="G22" s="29">
        <v>324.72814928999998</v>
      </c>
      <c r="H22" s="29">
        <v>433.28318402999986</v>
      </c>
      <c r="I22" s="29">
        <v>484.94743661000001</v>
      </c>
      <c r="J22" s="29">
        <v>572.76209479999989</v>
      </c>
      <c r="K22" s="29">
        <v>599.71826311000007</v>
      </c>
      <c r="L22" s="29">
        <v>675.11396042010006</v>
      </c>
      <c r="M22" s="29">
        <v>715.5709653301999</v>
      </c>
      <c r="N22" s="29" t="s">
        <v>55</v>
      </c>
      <c r="O22" s="29"/>
      <c r="P22" s="26" t="s">
        <v>100</v>
      </c>
    </row>
    <row r="23" spans="1:16" ht="12" customHeight="1">
      <c r="A23" s="26" t="s">
        <v>101</v>
      </c>
      <c r="B23" s="28">
        <v>404.66735088000001</v>
      </c>
      <c r="C23" s="28">
        <v>366.27799744999999</v>
      </c>
      <c r="D23" s="28">
        <v>354.08243175000001</v>
      </c>
      <c r="E23" s="29">
        <v>331.46349154000001</v>
      </c>
      <c r="F23" s="29">
        <v>373.31049107000001</v>
      </c>
      <c r="G23" s="29">
        <v>388.58736269000002</v>
      </c>
      <c r="H23" s="29">
        <v>459.35065982999998</v>
      </c>
      <c r="I23" s="29">
        <v>472.36668021999998</v>
      </c>
      <c r="J23" s="29">
        <v>361.06129155999997</v>
      </c>
      <c r="K23" s="29">
        <v>253.55530651000001</v>
      </c>
      <c r="L23" s="29">
        <v>176.54917062999999</v>
      </c>
      <c r="M23" s="29">
        <v>189.15581725999999</v>
      </c>
      <c r="N23" s="29">
        <v>245.63242826000001</v>
      </c>
      <c r="O23" s="29"/>
      <c r="P23" s="26" t="s">
        <v>101</v>
      </c>
    </row>
    <row r="24" spans="1:16" ht="12" customHeight="1">
      <c r="A24" s="26" t="s">
        <v>154</v>
      </c>
      <c r="B24" s="28">
        <v>2955.72773697</v>
      </c>
      <c r="C24" s="28">
        <v>2347.3827268999999</v>
      </c>
      <c r="D24" s="28">
        <v>2630.5994456499998</v>
      </c>
      <c r="E24" s="29">
        <v>3303.33315889</v>
      </c>
      <c r="F24" s="29">
        <v>3247.7642409599998</v>
      </c>
      <c r="G24" s="29">
        <v>3683.9240843900002</v>
      </c>
      <c r="H24" s="29">
        <v>4272.6790389899998</v>
      </c>
      <c r="I24" s="29">
        <v>5025.4955709799997</v>
      </c>
      <c r="J24" s="29">
        <v>4866.2923317799996</v>
      </c>
      <c r="K24" s="29">
        <v>4677.4127440499997</v>
      </c>
      <c r="L24" s="29">
        <v>4959.0008720100004</v>
      </c>
      <c r="M24" s="29">
        <v>5381.0426843499999</v>
      </c>
      <c r="N24" s="29">
        <v>6016.4635805899998</v>
      </c>
      <c r="O24" s="29"/>
      <c r="P24" s="26" t="s">
        <v>102</v>
      </c>
    </row>
    <row r="25" spans="1:16" ht="12" customHeight="1">
      <c r="A25" s="26" t="s">
        <v>161</v>
      </c>
      <c r="B25" s="28"/>
      <c r="C25" s="28"/>
      <c r="D25" s="28"/>
      <c r="E25" s="29"/>
      <c r="F25" s="29"/>
      <c r="G25" s="29"/>
      <c r="H25" s="29"/>
      <c r="I25" s="29"/>
      <c r="J25" s="29"/>
      <c r="K25" s="29"/>
      <c r="L25" s="29"/>
      <c r="M25" s="29"/>
      <c r="N25" s="29"/>
      <c r="O25" s="29"/>
      <c r="P25" s="26" t="s">
        <v>170</v>
      </c>
    </row>
    <row r="26" spans="1:16" ht="12" customHeight="1">
      <c r="A26" s="26" t="s">
        <v>162</v>
      </c>
      <c r="B26" s="28">
        <v>1609.31</v>
      </c>
      <c r="C26" s="28">
        <v>786.61</v>
      </c>
      <c r="D26" s="28">
        <v>898.31</v>
      </c>
      <c r="E26" s="29">
        <v>1371.34</v>
      </c>
      <c r="F26" s="29">
        <v>897.83</v>
      </c>
      <c r="G26" s="29">
        <v>678.72850554000001</v>
      </c>
      <c r="H26" s="29">
        <v>1207.3</v>
      </c>
      <c r="I26" s="29">
        <v>1439.93651905</v>
      </c>
      <c r="J26" s="29">
        <v>1059.5999999999999</v>
      </c>
      <c r="K26" s="29">
        <v>860.74409966024916</v>
      </c>
      <c r="L26" s="29">
        <v>946.17659999999989</v>
      </c>
      <c r="M26" s="29">
        <v>1891.81</v>
      </c>
      <c r="N26" s="29" t="s">
        <v>55</v>
      </c>
      <c r="O26" s="29"/>
      <c r="P26" s="26" t="s">
        <v>169</v>
      </c>
    </row>
    <row r="27" spans="1:16" ht="12" customHeight="1">
      <c r="A27" s="26" t="s">
        <v>163</v>
      </c>
      <c r="B27" s="28">
        <v>26.17</v>
      </c>
      <c r="C27" s="28">
        <v>21.36</v>
      </c>
      <c r="D27" s="28">
        <v>6.28</v>
      </c>
      <c r="E27" s="29">
        <v>2.5099999999999998</v>
      </c>
      <c r="F27" s="29">
        <v>4.4779819999999999</v>
      </c>
      <c r="G27" s="29">
        <v>4.0911270000000002</v>
      </c>
      <c r="H27" s="29">
        <v>3.8155136600000001</v>
      </c>
      <c r="I27" s="29">
        <v>0.6214313199999999</v>
      </c>
      <c r="J27" s="29">
        <v>1.2</v>
      </c>
      <c r="K27" s="29">
        <v>0.97590033975084944</v>
      </c>
      <c r="L27" s="29">
        <v>1.2</v>
      </c>
      <c r="M27" s="29">
        <v>0.97590033975084944</v>
      </c>
      <c r="N27" s="29" t="s">
        <v>55</v>
      </c>
      <c r="O27" s="29"/>
      <c r="P27" s="26" t="s">
        <v>171</v>
      </c>
    </row>
    <row r="28" spans="1:16" ht="12" customHeight="1">
      <c r="A28" s="26" t="s">
        <v>155</v>
      </c>
      <c r="B28" s="28">
        <v>1083.88525499</v>
      </c>
      <c r="C28" s="28">
        <v>1029.279372</v>
      </c>
      <c r="D28" s="28">
        <v>1022.69956629</v>
      </c>
      <c r="E28" s="29">
        <v>1077.2018426</v>
      </c>
      <c r="F28" s="29">
        <v>1208.12014206</v>
      </c>
      <c r="G28" s="29">
        <v>1425.33425483</v>
      </c>
      <c r="H28" s="29">
        <v>1648.4404566200001</v>
      </c>
      <c r="I28" s="29">
        <v>1878.0153094100001</v>
      </c>
      <c r="J28" s="29">
        <v>2164.6988333099998</v>
      </c>
      <c r="K28" s="29">
        <v>1899.0446857300001</v>
      </c>
      <c r="L28" s="29">
        <v>2124.9415279099999</v>
      </c>
      <c r="M28" s="29">
        <v>2441.9339913600002</v>
      </c>
      <c r="N28" s="29">
        <v>2633.4479146799999</v>
      </c>
      <c r="O28" s="29"/>
      <c r="P28" s="26" t="s">
        <v>103</v>
      </c>
    </row>
    <row r="29" spans="1:16" ht="12" customHeight="1">
      <c r="A29" s="26" t="s">
        <v>138</v>
      </c>
      <c r="B29" s="28">
        <v>174.65936006000152</v>
      </c>
      <c r="C29" s="28">
        <v>178.72614446798298</v>
      </c>
      <c r="D29" s="28">
        <v>174.08559273457229</v>
      </c>
      <c r="E29" s="28">
        <v>192.18157481999924</v>
      </c>
      <c r="F29" s="28">
        <v>188.94213050000008</v>
      </c>
      <c r="G29" s="28">
        <v>207.52622176999853</v>
      </c>
      <c r="H29" s="28">
        <v>226.29546771000059</v>
      </c>
      <c r="I29" s="28">
        <v>231.28321310000183</v>
      </c>
      <c r="J29" s="28">
        <v>222.77544977999787</v>
      </c>
      <c r="K29" s="28">
        <v>210.44808548059905</v>
      </c>
      <c r="L29" s="28">
        <v>216.61461881989953</v>
      </c>
      <c r="M29" s="28">
        <v>225.57198005019973</v>
      </c>
      <c r="N29" s="28">
        <v>1205.4370272300007</v>
      </c>
      <c r="O29" s="29"/>
      <c r="P29" s="26" t="s">
        <v>38</v>
      </c>
    </row>
    <row r="30" spans="1:16" ht="12" customHeight="1">
      <c r="A30" s="76"/>
      <c r="B30" s="119"/>
      <c r="C30" s="119"/>
      <c r="D30" s="119"/>
      <c r="E30" s="119"/>
      <c r="F30" s="119"/>
      <c r="G30" s="119"/>
      <c r="H30" s="119"/>
      <c r="I30" s="119"/>
      <c r="J30" s="119"/>
      <c r="K30" s="119"/>
      <c r="L30" s="119"/>
      <c r="M30" s="119"/>
      <c r="N30" s="119"/>
      <c r="O30" s="119"/>
      <c r="P30" s="143"/>
    </row>
    <row r="31" spans="1:16" ht="12" customHeight="1">
      <c r="B31" s="121"/>
      <c r="C31" s="121"/>
      <c r="D31" s="120"/>
      <c r="E31" s="120"/>
      <c r="F31" s="29"/>
      <c r="G31" s="29"/>
      <c r="H31" s="29"/>
      <c r="I31" s="29"/>
      <c r="J31" s="29"/>
      <c r="K31" s="29"/>
      <c r="L31" s="29"/>
      <c r="M31" s="29"/>
      <c r="N31" s="29"/>
      <c r="O31" s="29"/>
    </row>
    <row r="32" spans="1:16" s="73" customFormat="1" ht="12" customHeight="1">
      <c r="A32" s="26" t="s">
        <v>230</v>
      </c>
      <c r="B32" s="29"/>
      <c r="C32" s="29"/>
      <c r="D32" s="29"/>
      <c r="E32" s="29"/>
      <c r="F32" s="29"/>
      <c r="G32" s="29"/>
      <c r="H32" s="29"/>
      <c r="I32" s="29"/>
      <c r="J32" s="29"/>
      <c r="K32" s="29"/>
      <c r="L32" s="29"/>
      <c r="M32" s="29"/>
      <c r="N32" s="29"/>
      <c r="O32" s="29"/>
      <c r="P32" s="27"/>
    </row>
    <row r="33" spans="1:14" ht="12" customHeight="1">
      <c r="A33" s="26" t="s">
        <v>56</v>
      </c>
      <c r="M33" s="75"/>
      <c r="N33" s="75"/>
    </row>
    <row r="34" spans="1:14" ht="12" customHeight="1">
      <c r="A34" s="27" t="s">
        <v>17</v>
      </c>
    </row>
    <row r="36" spans="1:14" ht="12" customHeight="1">
      <c r="A36" s="180" t="s">
        <v>812</v>
      </c>
    </row>
    <row r="37" spans="1:14" ht="12" customHeight="1">
      <c r="A37" s="180" t="s">
        <v>42</v>
      </c>
    </row>
    <row r="38" spans="1:14" ht="12" customHeight="1">
      <c r="A38" s="178" t="s">
        <v>37</v>
      </c>
    </row>
  </sheetData>
  <phoneticPr fontId="0" type="noConversion"/>
  <printOptions horizontalCentered="1"/>
  <pageMargins left="0.3" right="0" top="0.5" bottom="0" header="0" footer="0"/>
  <pageSetup scale="66"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transitionEvaluation="1" codeName="Sheet7">
    <pageSetUpPr fitToPage="1"/>
  </sheetPr>
  <dimension ref="A1:P198"/>
  <sheetViews>
    <sheetView showGridLines="0" workbookViewId="0"/>
  </sheetViews>
  <sheetFormatPr defaultColWidth="11.28515625" defaultRowHeight="12" customHeight="1"/>
  <cols>
    <col min="1" max="1" width="32" style="59" customWidth="1"/>
    <col min="2" max="14" width="8.85546875" style="59" customWidth="1"/>
    <col min="15" max="15" width="2.85546875" style="59" customWidth="1"/>
    <col min="16" max="16" width="34" style="59" bestFit="1" customWidth="1"/>
    <col min="17" max="17" width="23.140625" style="59" customWidth="1"/>
    <col min="18" max="16384" width="11.28515625" style="59"/>
  </cols>
  <sheetData>
    <row r="1" spans="1:16" s="203" customFormat="1" ht="12" customHeight="1">
      <c r="A1" s="203">
        <v>9</v>
      </c>
      <c r="I1" s="202"/>
      <c r="J1" s="202"/>
      <c r="K1" s="202"/>
      <c r="L1" s="202"/>
      <c r="M1" s="202"/>
      <c r="N1" s="202"/>
    </row>
    <row r="2" spans="1:16" s="2" customFormat="1" ht="12" customHeight="1">
      <c r="A2" s="60" t="s">
        <v>62</v>
      </c>
      <c r="B2" s="61"/>
      <c r="C2" s="61"/>
      <c r="D2" s="61"/>
      <c r="E2" s="62"/>
      <c r="I2" s="140"/>
      <c r="J2" s="140"/>
      <c r="K2" s="140"/>
      <c r="L2" s="140"/>
      <c r="M2" s="140"/>
      <c r="N2" s="140"/>
      <c r="P2" s="173" t="s">
        <v>62</v>
      </c>
    </row>
    <row r="3" spans="1:16" ht="12" customHeight="1">
      <c r="A3" s="63" t="s">
        <v>82</v>
      </c>
      <c r="B3" s="61"/>
      <c r="C3" s="61"/>
      <c r="E3" s="62"/>
      <c r="I3" s="140"/>
      <c r="J3" s="140"/>
      <c r="K3" s="140"/>
      <c r="L3" s="140"/>
      <c r="M3" s="140"/>
      <c r="N3" s="140"/>
      <c r="P3" s="176" t="s">
        <v>19</v>
      </c>
    </row>
    <row r="4" spans="1:16" ht="12" customHeight="1">
      <c r="A4" s="175" t="s">
        <v>6</v>
      </c>
      <c r="B4" s="61"/>
      <c r="C4" s="61"/>
      <c r="E4" s="62"/>
      <c r="I4" s="136"/>
      <c r="J4" s="136"/>
      <c r="K4" s="136"/>
      <c r="L4" s="136"/>
      <c r="M4" s="136"/>
      <c r="N4" s="136"/>
      <c r="P4" s="175" t="s">
        <v>34</v>
      </c>
    </row>
    <row r="5" spans="1:16" ht="12" customHeight="1">
      <c r="A5" s="174"/>
      <c r="B5" s="158"/>
      <c r="C5" s="158"/>
      <c r="D5" s="158"/>
      <c r="E5" s="158"/>
      <c r="F5" s="158"/>
      <c r="G5" s="158"/>
      <c r="H5" s="158"/>
      <c r="I5" s="158"/>
      <c r="J5" s="158"/>
      <c r="K5" s="158"/>
      <c r="L5" s="158"/>
      <c r="M5" s="158"/>
      <c r="N5" s="158"/>
      <c r="O5" s="10"/>
      <c r="P5" s="10"/>
    </row>
    <row r="6" spans="1:16" ht="12" customHeight="1">
      <c r="A6" s="104"/>
      <c r="B6" s="103">
        <v>2000</v>
      </c>
      <c r="C6" s="103">
        <v>2001</v>
      </c>
      <c r="D6" s="103">
        <v>2002</v>
      </c>
      <c r="E6" s="102">
        <v>2003</v>
      </c>
      <c r="F6" s="104">
        <v>2004</v>
      </c>
      <c r="G6" s="104">
        <v>2005</v>
      </c>
      <c r="H6" s="144">
        <v>2006</v>
      </c>
      <c r="I6" s="144">
        <v>2007</v>
      </c>
      <c r="J6" s="144">
        <v>2008</v>
      </c>
      <c r="K6" s="144">
        <v>2009</v>
      </c>
      <c r="L6" s="144">
        <v>2010</v>
      </c>
      <c r="M6" s="146">
        <v>2011</v>
      </c>
      <c r="N6" s="146">
        <v>2012</v>
      </c>
      <c r="O6" s="104" t="s">
        <v>80</v>
      </c>
      <c r="P6" s="104"/>
    </row>
    <row r="7" spans="1:16" ht="24" customHeight="1">
      <c r="B7" s="65"/>
      <c r="C7" s="65"/>
      <c r="D7" s="66"/>
      <c r="E7" s="66"/>
      <c r="H7" s="62"/>
      <c r="I7" s="62"/>
      <c r="J7" s="62"/>
      <c r="K7" s="62"/>
      <c r="L7" s="62"/>
      <c r="M7" s="62"/>
      <c r="N7" s="62"/>
    </row>
    <row r="8" spans="1:16" s="125" customFormat="1" ht="12" customHeight="1">
      <c r="A8" s="122" t="s">
        <v>45</v>
      </c>
      <c r="B8" s="123">
        <v>6388.5498000000007</v>
      </c>
      <c r="C8" s="123">
        <v>6568.6394700000001</v>
      </c>
      <c r="D8" s="123">
        <v>7187.8801726500005</v>
      </c>
      <c r="E8" s="123">
        <v>7663.1725437200002</v>
      </c>
      <c r="F8" s="123">
        <v>8286.8656591300005</v>
      </c>
      <c r="G8" s="123">
        <v>9823.6489871699996</v>
      </c>
      <c r="H8" s="123">
        <v>11569.125236199998</v>
      </c>
      <c r="I8" s="123">
        <v>12953.069450769999</v>
      </c>
      <c r="J8" s="123">
        <v>15372.487930400001</v>
      </c>
      <c r="K8" s="123">
        <v>11394.6680889</v>
      </c>
      <c r="L8" s="123">
        <v>13569.56258645</v>
      </c>
      <c r="M8" s="123">
        <v>16219.53861093</v>
      </c>
      <c r="N8" s="123">
        <v>17577.48231662</v>
      </c>
      <c r="O8" s="124"/>
      <c r="P8" s="122" t="s">
        <v>41</v>
      </c>
    </row>
    <row r="9" spans="1:16" s="2" customFormat="1" ht="12" customHeight="1">
      <c r="A9" s="209" t="s">
        <v>156</v>
      </c>
      <c r="B9" s="3">
        <v>289.02928200000002</v>
      </c>
      <c r="C9" s="3">
        <v>291.19023199999998</v>
      </c>
      <c r="D9" s="3">
        <v>307.841791</v>
      </c>
      <c r="E9" s="3">
        <v>312.58460990999998</v>
      </c>
      <c r="F9" s="4">
        <v>321.41308731999999</v>
      </c>
      <c r="G9" s="4">
        <v>360.64956725000002</v>
      </c>
      <c r="H9" s="4">
        <v>413.85147439000002</v>
      </c>
      <c r="I9" s="4">
        <v>499.22996570999999</v>
      </c>
      <c r="J9" s="4">
        <v>601.99572779000005</v>
      </c>
      <c r="K9" s="4">
        <v>525.73410863000004</v>
      </c>
      <c r="L9" s="4">
        <v>614.94746533</v>
      </c>
      <c r="M9" s="4">
        <v>790.25716885999998</v>
      </c>
      <c r="N9" s="4">
        <v>811.73915733000001</v>
      </c>
      <c r="O9" s="4"/>
      <c r="P9" s="5" t="s">
        <v>164</v>
      </c>
    </row>
    <row r="10" spans="1:16" s="2" customFormat="1" ht="12" customHeight="1">
      <c r="A10" s="209" t="s">
        <v>157</v>
      </c>
      <c r="B10" s="3">
        <v>87.620048609999998</v>
      </c>
      <c r="C10" s="3">
        <v>109.16671599999999</v>
      </c>
      <c r="D10" s="3">
        <v>116.92286300000001</v>
      </c>
      <c r="E10" s="3">
        <v>111.56470745999999</v>
      </c>
      <c r="F10" s="4">
        <v>94.159001099999998</v>
      </c>
      <c r="G10" s="4">
        <v>116.32007862</v>
      </c>
      <c r="H10" s="4">
        <v>158.96473388999999</v>
      </c>
      <c r="I10" s="4">
        <v>219.45728599</v>
      </c>
      <c r="J10" s="4">
        <v>233.58652986999999</v>
      </c>
      <c r="K10" s="4">
        <v>197.65950466999999</v>
      </c>
      <c r="L10" s="4">
        <v>204.48743621</v>
      </c>
      <c r="M10" s="4">
        <v>252.49752426000001</v>
      </c>
      <c r="N10" s="4">
        <v>316.33342457999998</v>
      </c>
      <c r="O10" s="4"/>
      <c r="P10" s="5" t="s">
        <v>165</v>
      </c>
    </row>
    <row r="11" spans="1:16" s="2" customFormat="1" ht="12" customHeight="1">
      <c r="A11" s="209" t="s">
        <v>158</v>
      </c>
      <c r="B11" s="3">
        <v>6011.9004693900006</v>
      </c>
      <c r="C11" s="3">
        <v>6168.2825220000004</v>
      </c>
      <c r="D11" s="3">
        <v>6763.1155186500009</v>
      </c>
      <c r="E11" s="3">
        <v>7239.0232263500002</v>
      </c>
      <c r="F11" s="4">
        <v>7871.2935707100005</v>
      </c>
      <c r="G11" s="4">
        <v>9346.6793412999996</v>
      </c>
      <c r="H11" s="4">
        <v>10996.309027919999</v>
      </c>
      <c r="I11" s="4">
        <v>12234.38219907</v>
      </c>
      <c r="J11" s="4">
        <v>14536.905672740002</v>
      </c>
      <c r="K11" s="4">
        <v>10671.274475599999</v>
      </c>
      <c r="L11" s="4">
        <v>12750.12768491</v>
      </c>
      <c r="M11" s="4">
        <v>15176.78391781</v>
      </c>
      <c r="N11" s="4">
        <v>16449.40973471</v>
      </c>
      <c r="O11" s="4"/>
      <c r="P11" s="5" t="s">
        <v>166</v>
      </c>
    </row>
    <row r="12" spans="1:16" s="2" customFormat="1" ht="12" customHeight="1">
      <c r="A12" s="5"/>
      <c r="B12" s="3"/>
      <c r="C12" s="3"/>
      <c r="D12" s="3"/>
      <c r="E12" s="3"/>
      <c r="F12" s="4"/>
      <c r="G12" s="4"/>
      <c r="H12" s="4"/>
      <c r="I12" s="4"/>
      <c r="J12" s="4"/>
      <c r="K12" s="4"/>
      <c r="L12" s="4"/>
      <c r="M12" s="4"/>
      <c r="N12" s="4"/>
      <c r="O12" s="4"/>
      <c r="P12" s="5"/>
    </row>
    <row r="13" spans="1:16" s="2" customFormat="1" ht="12" customHeight="1">
      <c r="A13" s="1" t="s">
        <v>53</v>
      </c>
      <c r="B13" s="3">
        <v>1167.4961000000001</v>
      </c>
      <c r="C13" s="3">
        <v>1273.6504</v>
      </c>
      <c r="D13" s="3">
        <v>1387.8334</v>
      </c>
      <c r="E13" s="3">
        <v>1369.7722487199999</v>
      </c>
      <c r="F13" s="3">
        <v>1493.7920514900002</v>
      </c>
      <c r="G13" s="3">
        <v>1663.0919292399999</v>
      </c>
      <c r="H13" s="3">
        <v>1918.8562564099998</v>
      </c>
      <c r="I13" s="3">
        <v>2443.2080399400002</v>
      </c>
      <c r="J13" s="3">
        <v>2767.63950252</v>
      </c>
      <c r="K13" s="3">
        <v>2241.75300328</v>
      </c>
      <c r="L13" s="3">
        <v>2722.5346877100001</v>
      </c>
      <c r="M13" s="3">
        <v>3259.5967881399997</v>
      </c>
      <c r="N13" s="3">
        <v>3678.0795393999997</v>
      </c>
      <c r="O13" s="4"/>
      <c r="P13" s="1" t="s">
        <v>32</v>
      </c>
    </row>
    <row r="14" spans="1:16" s="2" customFormat="1" ht="12" customHeight="1">
      <c r="A14" s="1" t="s">
        <v>175</v>
      </c>
      <c r="B14" s="3">
        <v>371.79140000000001</v>
      </c>
      <c r="C14" s="3">
        <v>419.40519999999998</v>
      </c>
      <c r="D14" s="6">
        <v>472.7792</v>
      </c>
      <c r="E14" s="4">
        <v>443.38817312999998</v>
      </c>
      <c r="F14" s="4">
        <v>489.58710336000001</v>
      </c>
      <c r="G14" s="4">
        <v>545.18959242999995</v>
      </c>
      <c r="H14" s="4">
        <v>632.91994886999998</v>
      </c>
      <c r="I14" s="4">
        <v>840.44054405999998</v>
      </c>
      <c r="J14" s="4">
        <v>871.31514546000005</v>
      </c>
      <c r="K14" s="4">
        <v>540.91317116000005</v>
      </c>
      <c r="L14" s="4">
        <v>741.32541650999997</v>
      </c>
      <c r="M14" s="4">
        <v>921.88883090000002</v>
      </c>
      <c r="N14" s="4">
        <v>1082.31974461</v>
      </c>
      <c r="O14" s="4"/>
      <c r="P14" s="1" t="s">
        <v>182</v>
      </c>
    </row>
    <row r="15" spans="1:16" s="2" customFormat="1" ht="12" customHeight="1">
      <c r="A15" s="1" t="s">
        <v>176</v>
      </c>
      <c r="B15" s="3">
        <v>795.7047</v>
      </c>
      <c r="C15" s="3">
        <v>854.24519999999995</v>
      </c>
      <c r="D15" s="6">
        <v>915.05420000000004</v>
      </c>
      <c r="E15" s="4">
        <v>926.38407558999995</v>
      </c>
      <c r="F15" s="4">
        <v>1004.20494813</v>
      </c>
      <c r="G15" s="4">
        <v>1117.90233681</v>
      </c>
      <c r="H15" s="4">
        <v>1285.9363075399999</v>
      </c>
      <c r="I15" s="4">
        <v>1602.7674958800001</v>
      </c>
      <c r="J15" s="4">
        <v>1896.32435706</v>
      </c>
      <c r="K15" s="4">
        <v>1700.83983212</v>
      </c>
      <c r="L15" s="4">
        <v>1981.2092712000001</v>
      </c>
      <c r="M15" s="4">
        <v>2337.7079572399998</v>
      </c>
      <c r="N15" s="4">
        <v>2595.7597947899999</v>
      </c>
      <c r="O15" s="4"/>
      <c r="P15" s="1" t="s">
        <v>183</v>
      </c>
    </row>
    <row r="16" spans="1:16" s="2" customFormat="1" ht="12" customHeight="1">
      <c r="B16" s="7"/>
      <c r="C16" s="7"/>
      <c r="D16" s="7"/>
      <c r="E16" s="7"/>
      <c r="F16" s="4"/>
      <c r="G16" s="4"/>
      <c r="H16" s="4"/>
      <c r="I16" s="4"/>
      <c r="J16" s="4"/>
      <c r="K16" s="4"/>
      <c r="L16" s="4"/>
      <c r="M16" s="4"/>
      <c r="N16" s="4"/>
      <c r="O16" s="4"/>
    </row>
    <row r="17" spans="1:16" s="2" customFormat="1" ht="12" customHeight="1">
      <c r="A17" s="1" t="s">
        <v>72</v>
      </c>
      <c r="B17" s="3">
        <v>4120.7454184400003</v>
      </c>
      <c r="C17" s="3">
        <v>4245.4485620900005</v>
      </c>
      <c r="D17" s="3">
        <v>4556.4686279799998</v>
      </c>
      <c r="E17" s="3">
        <v>4857.1748818300002</v>
      </c>
      <c r="F17" s="3">
        <v>5534.2622932799995</v>
      </c>
      <c r="G17" s="3">
        <v>6695.3176239700006</v>
      </c>
      <c r="H17" s="3">
        <v>7966.6294034799994</v>
      </c>
      <c r="I17" s="3">
        <v>8427.9873717099999</v>
      </c>
      <c r="J17" s="3">
        <v>10214.38997697</v>
      </c>
      <c r="K17" s="3">
        <v>7231.1190059700002</v>
      </c>
      <c r="L17" s="3">
        <v>8689.1495110799988</v>
      </c>
      <c r="M17" s="3">
        <v>10401.99040595</v>
      </c>
      <c r="N17" s="3">
        <v>11044.081292680001</v>
      </c>
      <c r="O17" s="4"/>
      <c r="P17" s="1" t="s">
        <v>43</v>
      </c>
    </row>
    <row r="18" spans="1:16" s="2" customFormat="1" ht="12" customHeight="1">
      <c r="A18" s="8" t="s">
        <v>172</v>
      </c>
      <c r="B18" s="3">
        <v>3322.5563184399998</v>
      </c>
      <c r="C18" s="3">
        <v>3490.2011620900003</v>
      </c>
      <c r="D18" s="6">
        <v>3809.3552279799997</v>
      </c>
      <c r="E18" s="4">
        <v>3971.79875369</v>
      </c>
      <c r="F18" s="4">
        <v>4484.7440074599999</v>
      </c>
      <c r="G18" s="4">
        <v>5337.9930292400004</v>
      </c>
      <c r="H18" s="4">
        <v>6381.1417371099997</v>
      </c>
      <c r="I18" s="4">
        <v>6605.2628377299998</v>
      </c>
      <c r="J18" s="4">
        <v>7510.5693860299998</v>
      </c>
      <c r="K18" s="4">
        <v>5468.3534640600001</v>
      </c>
      <c r="L18" s="4">
        <v>6629.7508170599995</v>
      </c>
      <c r="M18" s="4">
        <v>7407.99947247</v>
      </c>
      <c r="N18" s="4">
        <v>7848.5411725200001</v>
      </c>
      <c r="O18" s="4"/>
      <c r="P18" s="8" t="s">
        <v>179</v>
      </c>
    </row>
    <row r="19" spans="1:16" s="2" customFormat="1" ht="12" customHeight="1">
      <c r="A19" s="1" t="s">
        <v>177</v>
      </c>
      <c r="B19" s="3">
        <v>472.10449999999997</v>
      </c>
      <c r="C19" s="3">
        <v>410.54570000000001</v>
      </c>
      <c r="D19" s="3">
        <v>371.72500000000002</v>
      </c>
      <c r="E19" s="3">
        <v>445.97321921000002</v>
      </c>
      <c r="F19" s="3">
        <v>582.23097866000001</v>
      </c>
      <c r="G19" s="3">
        <v>836.53034707999996</v>
      </c>
      <c r="H19" s="3">
        <v>1005.53521102</v>
      </c>
      <c r="I19" s="3">
        <v>1143.86507732</v>
      </c>
      <c r="J19" s="3">
        <v>1667.2856185799999</v>
      </c>
      <c r="K19" s="3">
        <v>1077.0689027400001</v>
      </c>
      <c r="L19" s="3">
        <v>1352.5157347300001</v>
      </c>
      <c r="M19" s="3">
        <v>2093.4463117800001</v>
      </c>
      <c r="N19" s="3">
        <v>2226.88179653</v>
      </c>
      <c r="O19" s="4"/>
      <c r="P19" s="1" t="s">
        <v>184</v>
      </c>
    </row>
    <row r="20" spans="1:16" s="2" customFormat="1" ht="12" customHeight="1">
      <c r="A20" s="8" t="s">
        <v>178</v>
      </c>
      <c r="B20" s="3">
        <v>173.4169</v>
      </c>
      <c r="C20" s="3">
        <v>189.75149999999999</v>
      </c>
      <c r="D20" s="6">
        <v>202.31030000000001</v>
      </c>
      <c r="E20" s="4">
        <v>215.89047886</v>
      </c>
      <c r="F20" s="4">
        <v>225.41710262999999</v>
      </c>
      <c r="G20" s="4">
        <v>217.76071762000001</v>
      </c>
      <c r="H20" s="4">
        <v>285.00704558000001</v>
      </c>
      <c r="I20" s="4">
        <v>373.43493854000002</v>
      </c>
      <c r="J20" s="4">
        <v>524.95930335000003</v>
      </c>
      <c r="K20" s="4">
        <v>327.9656162</v>
      </c>
      <c r="L20" s="4">
        <v>351.9246139</v>
      </c>
      <c r="M20" s="4">
        <v>460.50016513000003</v>
      </c>
      <c r="N20" s="4">
        <v>492.18651815999999</v>
      </c>
      <c r="O20" s="4"/>
      <c r="P20" s="8" t="s">
        <v>185</v>
      </c>
    </row>
    <row r="21" spans="1:16" s="2" customFormat="1" ht="12" customHeight="1">
      <c r="A21" s="1" t="s">
        <v>173</v>
      </c>
      <c r="B21" s="3">
        <v>152.6677</v>
      </c>
      <c r="C21" s="3">
        <v>154.9502</v>
      </c>
      <c r="D21" s="6">
        <v>173.07810000000001</v>
      </c>
      <c r="E21" s="4">
        <v>223.51243006999999</v>
      </c>
      <c r="F21" s="4">
        <v>241.87020453</v>
      </c>
      <c r="G21" s="4">
        <v>303.03353003000001</v>
      </c>
      <c r="H21" s="4">
        <v>294.94540977000003</v>
      </c>
      <c r="I21" s="4">
        <v>305.42451812000002</v>
      </c>
      <c r="J21" s="4">
        <v>511.57566901000001</v>
      </c>
      <c r="K21" s="4">
        <v>357.73102297000003</v>
      </c>
      <c r="L21" s="4">
        <v>354.95834538999998</v>
      </c>
      <c r="M21" s="4">
        <v>440.04445657000002</v>
      </c>
      <c r="N21" s="4">
        <v>476.47180546999999</v>
      </c>
      <c r="O21" s="4"/>
      <c r="P21" s="1" t="s">
        <v>180</v>
      </c>
    </row>
    <row r="22" spans="1:16" s="2" customFormat="1" ht="12" customHeight="1">
      <c r="A22" s="5"/>
      <c r="B22" s="9"/>
      <c r="C22" s="9"/>
      <c r="D22" s="9"/>
      <c r="E22" s="9"/>
      <c r="F22" s="4"/>
      <c r="G22" s="4"/>
      <c r="H22" s="4"/>
      <c r="I22" s="4"/>
      <c r="J22" s="4"/>
      <c r="K22" s="4"/>
      <c r="L22" s="4"/>
      <c r="M22" s="4"/>
      <c r="N22" s="4"/>
      <c r="O22" s="4"/>
      <c r="P22" s="5"/>
    </row>
    <row r="23" spans="1:16" s="2" customFormat="1" ht="12" customHeight="1">
      <c r="A23" s="1" t="s">
        <v>51</v>
      </c>
      <c r="B23" s="3">
        <v>1098.1612815600001</v>
      </c>
      <c r="C23" s="3">
        <v>1047.99820791</v>
      </c>
      <c r="D23" s="3">
        <v>1241.8337446700002</v>
      </c>
      <c r="E23" s="3">
        <v>1435.2877693800001</v>
      </c>
      <c r="F23" s="3">
        <v>1258.79387855</v>
      </c>
      <c r="G23" s="3">
        <v>1465.22856071</v>
      </c>
      <c r="H23" s="3">
        <v>1658.5852707000001</v>
      </c>
      <c r="I23" s="3">
        <v>2062.16103041</v>
      </c>
      <c r="J23" s="3">
        <v>2359.5662448200001</v>
      </c>
      <c r="K23" s="3">
        <v>1909.9171402699999</v>
      </c>
      <c r="L23" s="3">
        <v>2151.5365229499998</v>
      </c>
      <c r="M23" s="3">
        <v>2557.7781615100002</v>
      </c>
      <c r="N23" s="3">
        <v>2853.8792570199998</v>
      </c>
      <c r="O23" s="4"/>
      <c r="P23" s="1" t="s">
        <v>44</v>
      </c>
    </row>
    <row r="24" spans="1:16" s="2" customFormat="1" ht="12" customHeight="1">
      <c r="A24" s="8" t="s">
        <v>172</v>
      </c>
      <c r="B24" s="3">
        <v>873.80398156000001</v>
      </c>
      <c r="C24" s="3">
        <v>847.74140791000002</v>
      </c>
      <c r="D24" s="6">
        <v>1009.77104467</v>
      </c>
      <c r="E24" s="4">
        <v>1218.7045837400001</v>
      </c>
      <c r="F24" s="4">
        <v>1019.33767755</v>
      </c>
      <c r="G24" s="4">
        <v>1203.2843542000001</v>
      </c>
      <c r="H24" s="4">
        <v>1308.6183793800001</v>
      </c>
      <c r="I24" s="4">
        <v>1577.63105421</v>
      </c>
      <c r="J24" s="4">
        <v>1830.7807137899999</v>
      </c>
      <c r="K24" s="4">
        <v>1576.7893912899999</v>
      </c>
      <c r="L24" s="4">
        <v>1766.6565376399999</v>
      </c>
      <c r="M24" s="4">
        <v>2103.5719466</v>
      </c>
      <c r="N24" s="4">
        <v>2358.4616586500001</v>
      </c>
      <c r="O24" s="4"/>
      <c r="P24" s="210" t="s">
        <v>179</v>
      </c>
    </row>
    <row r="25" spans="1:16" s="2" customFormat="1" ht="12" customHeight="1">
      <c r="A25" s="1" t="s">
        <v>173</v>
      </c>
      <c r="B25" s="3">
        <v>45.6828</v>
      </c>
      <c r="C25" s="3">
        <v>39.907699999999998</v>
      </c>
      <c r="D25" s="6">
        <v>46.619300000000003</v>
      </c>
      <c r="E25" s="4">
        <v>44.33582569</v>
      </c>
      <c r="F25" s="4">
        <v>46.760820330000001</v>
      </c>
      <c r="G25" s="4">
        <v>62.29218006</v>
      </c>
      <c r="H25" s="4">
        <v>58.482372249999997</v>
      </c>
      <c r="I25" s="4">
        <v>76.251733380000005</v>
      </c>
      <c r="J25" s="4">
        <v>98.960880560000007</v>
      </c>
      <c r="K25" s="4">
        <v>63.95309262</v>
      </c>
      <c r="L25" s="4">
        <v>74.2741829</v>
      </c>
      <c r="M25" s="4">
        <v>87.083927040000006</v>
      </c>
      <c r="N25" s="4">
        <v>73.788992980000003</v>
      </c>
      <c r="O25" s="4"/>
      <c r="P25" s="1" t="s">
        <v>180</v>
      </c>
    </row>
    <row r="26" spans="1:16" s="2" customFormat="1" ht="12" customHeight="1">
      <c r="A26" s="1" t="s">
        <v>174</v>
      </c>
      <c r="B26" s="3">
        <v>178.67449999999999</v>
      </c>
      <c r="C26" s="3">
        <v>160.34909999999999</v>
      </c>
      <c r="D26" s="6">
        <v>185.4434</v>
      </c>
      <c r="E26" s="4">
        <v>172.24735995</v>
      </c>
      <c r="F26" s="4">
        <v>192.69538066999999</v>
      </c>
      <c r="G26" s="4">
        <v>199.65202644999999</v>
      </c>
      <c r="H26" s="4">
        <v>291.48451906999998</v>
      </c>
      <c r="I26" s="4">
        <v>408.27824282</v>
      </c>
      <c r="J26" s="4">
        <v>429.82465046999999</v>
      </c>
      <c r="K26" s="4">
        <v>269.17465635999997</v>
      </c>
      <c r="L26" s="4">
        <v>310.60580241000002</v>
      </c>
      <c r="M26" s="4">
        <v>367.12228786999998</v>
      </c>
      <c r="N26" s="4">
        <v>421.62860539000002</v>
      </c>
      <c r="O26" s="4"/>
      <c r="P26" s="1" t="s">
        <v>181</v>
      </c>
    </row>
    <row r="27" spans="1:16" s="2" customFormat="1" ht="12" customHeight="1">
      <c r="B27" s="3"/>
      <c r="C27" s="3"/>
      <c r="D27" s="6"/>
      <c r="E27" s="4"/>
      <c r="F27" s="4"/>
      <c r="G27" s="4"/>
      <c r="H27" s="4"/>
      <c r="I27" s="4"/>
      <c r="J27" s="4"/>
      <c r="K27" s="4"/>
      <c r="L27" s="4"/>
      <c r="M27" s="4"/>
      <c r="N27" s="4"/>
      <c r="O27" s="4"/>
    </row>
    <row r="28" spans="1:16" s="2" customFormat="1" ht="12" customHeight="1">
      <c r="A28" s="1" t="s">
        <v>69</v>
      </c>
      <c r="B28" s="3">
        <v>2.1469999999999998</v>
      </c>
      <c r="C28" s="3">
        <v>1.5423</v>
      </c>
      <c r="D28" s="6">
        <v>1.7444</v>
      </c>
      <c r="E28" s="4">
        <v>0.93764378999999998</v>
      </c>
      <c r="F28" s="4">
        <v>1.743581E-2</v>
      </c>
      <c r="G28" s="4">
        <v>1.0873249999999999E-2</v>
      </c>
      <c r="H28" s="4">
        <v>25.05430561</v>
      </c>
      <c r="I28" s="4">
        <v>19.71300871</v>
      </c>
      <c r="J28" s="4">
        <v>30.892206089999998</v>
      </c>
      <c r="K28" s="4">
        <v>11.87893938</v>
      </c>
      <c r="L28" s="4">
        <v>6.3418647100000003</v>
      </c>
      <c r="M28" s="4">
        <v>0.17325533000000001</v>
      </c>
      <c r="N28" s="4">
        <v>1.4422275200000001</v>
      </c>
      <c r="O28" s="4"/>
      <c r="P28" s="1" t="s">
        <v>186</v>
      </c>
    </row>
    <row r="29" spans="1:16" s="2" customFormat="1" ht="12" customHeight="1">
      <c r="A29" s="10"/>
      <c r="B29" s="10"/>
      <c r="C29" s="10"/>
      <c r="D29" s="10"/>
      <c r="E29" s="10"/>
      <c r="F29" s="10"/>
      <c r="G29" s="10"/>
      <c r="H29" s="10"/>
      <c r="I29" s="10"/>
      <c r="J29" s="10"/>
      <c r="K29" s="10"/>
      <c r="L29" s="10"/>
      <c r="M29" s="10"/>
      <c r="N29" s="10"/>
      <c r="O29" s="10"/>
      <c r="P29" s="10"/>
    </row>
    <row r="30" spans="1:16" s="2" customFormat="1" ht="12" customHeight="1"/>
    <row r="31" spans="1:16" s="2" customFormat="1" ht="12" customHeight="1">
      <c r="A31" s="1" t="s">
        <v>77</v>
      </c>
    </row>
    <row r="32" spans="1:16" s="2" customFormat="1" ht="12" customHeight="1">
      <c r="A32" s="1" t="s">
        <v>50</v>
      </c>
    </row>
    <row r="33" spans="1:5" s="2" customFormat="1" ht="12" customHeight="1">
      <c r="A33" s="27" t="s">
        <v>17</v>
      </c>
    </row>
    <row r="34" spans="1:5" s="2" customFormat="1" ht="12" customHeight="1">
      <c r="B34" s="11"/>
      <c r="C34" s="11"/>
      <c r="D34" s="11"/>
      <c r="E34" s="12"/>
    </row>
    <row r="35" spans="1:5" s="2" customFormat="1" ht="12" customHeight="1">
      <c r="A35" s="177" t="s">
        <v>16</v>
      </c>
    </row>
    <row r="36" spans="1:5" s="2" customFormat="1" ht="12" customHeight="1">
      <c r="A36" s="177" t="s">
        <v>42</v>
      </c>
    </row>
    <row r="37" spans="1:5" s="2" customFormat="1" ht="12" customHeight="1">
      <c r="A37" s="178" t="s">
        <v>37</v>
      </c>
    </row>
    <row r="38" spans="1:5" s="2" customFormat="1" ht="12" customHeight="1">
      <c r="B38" s="12"/>
      <c r="C38" s="12"/>
      <c r="D38" s="12"/>
      <c r="E38" s="12"/>
    </row>
    <row r="39" spans="1:5" s="2" customFormat="1" ht="12" customHeight="1">
      <c r="B39" s="11"/>
      <c r="C39" s="11"/>
      <c r="D39" s="11"/>
      <c r="E39" s="11"/>
    </row>
    <row r="40" spans="1:5" s="2" customFormat="1" ht="12" customHeight="1">
      <c r="B40" s="11"/>
      <c r="C40" s="11"/>
      <c r="D40" s="11"/>
      <c r="E40" s="11"/>
    </row>
    <row r="41" spans="1:5" s="2" customFormat="1" ht="12" customHeight="1"/>
    <row r="42" spans="1:5" s="2" customFormat="1" ht="12" customHeight="1"/>
    <row r="43" spans="1:5" s="2" customFormat="1" ht="12" customHeight="1"/>
    <row r="44" spans="1:5" s="2" customFormat="1" ht="12" customHeight="1"/>
    <row r="45" spans="1:5" s="2" customFormat="1" ht="12" customHeight="1"/>
    <row r="46" spans="1:5" s="2" customFormat="1" ht="12" customHeight="1"/>
    <row r="47" spans="1:5" s="2" customFormat="1" ht="12" customHeight="1"/>
    <row r="48" spans="1:5" s="2" customFormat="1" ht="12" customHeight="1"/>
    <row r="49" s="2" customFormat="1" ht="12" customHeight="1"/>
    <row r="50" s="2" customFormat="1" ht="12" customHeight="1"/>
    <row r="51" s="2" customFormat="1" ht="12" customHeight="1"/>
    <row r="52" s="2" customFormat="1" ht="12" customHeight="1"/>
    <row r="53" s="2" customFormat="1" ht="12" customHeight="1"/>
    <row r="54" s="2" customFormat="1" ht="12" customHeight="1"/>
    <row r="55" s="2" customFormat="1" ht="12" customHeight="1"/>
    <row r="56" s="2" customFormat="1" ht="12" customHeight="1"/>
    <row r="57" s="2" customFormat="1" ht="12" customHeight="1"/>
    <row r="58" s="2" customFormat="1" ht="12" customHeight="1"/>
    <row r="59" s="2" customFormat="1" ht="12" customHeight="1"/>
    <row r="60" s="2" customFormat="1" ht="12" customHeight="1"/>
    <row r="61" s="2" customFormat="1" ht="12" customHeight="1"/>
    <row r="62" s="2" customFormat="1" ht="12" customHeight="1"/>
    <row r="63" s="2" customFormat="1" ht="12" customHeight="1"/>
    <row r="64" s="2" customFormat="1" ht="12" customHeight="1"/>
    <row r="65" s="2" customFormat="1" ht="12" customHeight="1"/>
    <row r="66" s="2" customFormat="1" ht="12" customHeight="1"/>
    <row r="67" s="2" customFormat="1" ht="12" customHeight="1"/>
    <row r="68" s="2" customFormat="1" ht="12" customHeight="1"/>
    <row r="69" s="2" customFormat="1" ht="12" customHeight="1"/>
    <row r="70" s="2" customFormat="1" ht="12" customHeight="1"/>
    <row r="71" s="2" customFormat="1" ht="12" customHeight="1"/>
    <row r="72" s="2" customFormat="1" ht="12" customHeight="1"/>
    <row r="73" s="2" customFormat="1" ht="12" customHeight="1"/>
    <row r="74" s="2" customFormat="1" ht="12" customHeight="1"/>
    <row r="75" s="2" customFormat="1" ht="12" customHeight="1"/>
    <row r="76" s="2" customFormat="1" ht="12" customHeight="1"/>
    <row r="77" s="2" customFormat="1" ht="12" customHeight="1"/>
    <row r="78" s="2" customFormat="1" ht="12" customHeight="1"/>
    <row r="79" s="2" customFormat="1" ht="12" customHeight="1"/>
    <row r="80" s="2" customFormat="1" ht="12" customHeight="1"/>
    <row r="81" s="2" customFormat="1" ht="12" customHeight="1"/>
    <row r="82" s="2" customFormat="1" ht="12" customHeight="1"/>
    <row r="83" s="2" customFormat="1" ht="12" customHeight="1"/>
    <row r="84" s="2" customFormat="1" ht="12" customHeight="1"/>
    <row r="85" s="2" customFormat="1" ht="12" customHeight="1"/>
    <row r="86" s="2" customFormat="1" ht="12" customHeight="1"/>
    <row r="87" s="2" customFormat="1" ht="12" customHeight="1"/>
    <row r="88" s="2" customFormat="1" ht="12" customHeight="1"/>
    <row r="89" s="2" customFormat="1" ht="12" customHeight="1"/>
    <row r="90" s="2" customFormat="1" ht="12" customHeight="1"/>
    <row r="91" s="2" customFormat="1" ht="12" customHeight="1"/>
    <row r="92" s="2" customFormat="1" ht="12" customHeight="1"/>
    <row r="93" s="2" customFormat="1" ht="12" customHeight="1"/>
    <row r="94" s="2" customFormat="1" ht="12" customHeight="1"/>
    <row r="95" s="2" customFormat="1" ht="12" customHeight="1"/>
    <row r="96" s="2" customFormat="1" ht="12" customHeight="1"/>
    <row r="97" s="2" customFormat="1" ht="12" customHeight="1"/>
    <row r="98" s="2" customFormat="1" ht="12" customHeight="1"/>
    <row r="99" s="2" customFormat="1" ht="12" customHeight="1"/>
    <row r="100" s="2" customFormat="1" ht="12" customHeight="1"/>
    <row r="101" s="2" customFormat="1" ht="12" customHeight="1"/>
    <row r="102" s="2" customFormat="1" ht="12" customHeight="1"/>
    <row r="103" s="2" customFormat="1" ht="12" customHeight="1"/>
    <row r="104" s="2" customFormat="1" ht="12" customHeight="1"/>
    <row r="105" s="2" customFormat="1" ht="12" customHeight="1"/>
    <row r="106" s="2" customFormat="1" ht="12" customHeight="1"/>
    <row r="107" s="2" customFormat="1" ht="12" customHeight="1"/>
    <row r="108" s="2" customFormat="1" ht="12" customHeight="1"/>
    <row r="109" s="2" customFormat="1" ht="12" customHeight="1"/>
    <row r="110" s="2" customFormat="1" ht="12" customHeight="1"/>
    <row r="111" s="2" customFormat="1" ht="12" customHeight="1"/>
    <row r="112" s="2" customFormat="1" ht="12" customHeight="1"/>
    <row r="113" s="2" customFormat="1" ht="12" customHeight="1"/>
    <row r="114" s="2" customFormat="1" ht="12" customHeight="1"/>
    <row r="115" s="2" customFormat="1" ht="12" customHeight="1"/>
    <row r="116" s="2" customFormat="1" ht="12" customHeight="1"/>
    <row r="117" s="2" customFormat="1" ht="12" customHeight="1"/>
    <row r="118" s="2" customFormat="1" ht="12" customHeight="1"/>
    <row r="119" s="2" customFormat="1" ht="12" customHeight="1"/>
    <row r="120" s="2" customFormat="1" ht="12" customHeight="1"/>
    <row r="121" s="2" customFormat="1" ht="12" customHeight="1"/>
    <row r="122" s="2" customFormat="1" ht="12" customHeight="1"/>
    <row r="123" s="2" customFormat="1" ht="12" customHeight="1"/>
    <row r="124" s="2" customFormat="1" ht="12" customHeight="1"/>
    <row r="125" s="2" customFormat="1" ht="12" customHeight="1"/>
    <row r="126" s="2" customFormat="1" ht="12" customHeight="1"/>
    <row r="127" s="2" customFormat="1" ht="12" customHeight="1"/>
    <row r="128" s="2" customFormat="1" ht="12" customHeight="1"/>
    <row r="129" s="2" customFormat="1" ht="12" customHeight="1"/>
    <row r="130" s="2" customFormat="1" ht="12" customHeight="1"/>
    <row r="131" s="2" customFormat="1" ht="12" customHeight="1"/>
    <row r="132" s="2" customFormat="1" ht="12" customHeight="1"/>
    <row r="133" s="2" customFormat="1" ht="12" customHeight="1"/>
    <row r="134" s="2" customFormat="1" ht="12" customHeight="1"/>
    <row r="135" s="2" customFormat="1" ht="12" customHeight="1"/>
    <row r="136" s="2" customFormat="1" ht="12" customHeight="1"/>
    <row r="137" s="2" customFormat="1" ht="12" customHeight="1"/>
    <row r="138" s="2" customFormat="1" ht="12" customHeight="1"/>
    <row r="139" s="2" customFormat="1" ht="12" customHeight="1"/>
    <row r="140" s="2" customFormat="1" ht="12" customHeight="1"/>
    <row r="141" s="2" customFormat="1" ht="12" customHeight="1"/>
    <row r="142" s="2" customFormat="1" ht="12" customHeight="1"/>
    <row r="143" s="2" customFormat="1" ht="12" customHeight="1"/>
    <row r="144" s="2" customFormat="1" ht="12" customHeight="1"/>
    <row r="145" s="2" customFormat="1" ht="12" customHeight="1"/>
    <row r="146" s="2" customFormat="1" ht="12" customHeight="1"/>
    <row r="147" s="2" customFormat="1" ht="12" customHeight="1"/>
    <row r="148" s="2" customFormat="1" ht="12" customHeight="1"/>
    <row r="149" s="2" customFormat="1" ht="12" customHeight="1"/>
    <row r="150" s="2" customFormat="1" ht="12" customHeight="1"/>
    <row r="151" s="2" customFormat="1" ht="12" customHeight="1"/>
    <row r="152" s="2" customFormat="1" ht="12" customHeight="1"/>
    <row r="153" s="2" customFormat="1" ht="12" customHeight="1"/>
    <row r="154" s="2" customFormat="1" ht="12" customHeight="1"/>
    <row r="155" s="2" customFormat="1" ht="12" customHeight="1"/>
    <row r="156" s="2" customFormat="1" ht="12" customHeight="1"/>
    <row r="157" s="2" customFormat="1" ht="12" customHeight="1"/>
    <row r="158" s="2" customFormat="1" ht="12" customHeight="1"/>
    <row r="159" s="2" customFormat="1" ht="12" customHeight="1"/>
    <row r="160" s="2" customFormat="1" ht="12" customHeight="1"/>
    <row r="161" s="2" customFormat="1" ht="12" customHeight="1"/>
    <row r="162" s="2" customFormat="1" ht="12" customHeight="1"/>
    <row r="163" s="2" customFormat="1" ht="12" customHeight="1"/>
    <row r="164" s="2" customFormat="1" ht="12" customHeight="1"/>
    <row r="165" s="2" customFormat="1" ht="12" customHeight="1"/>
    <row r="166" s="2" customFormat="1" ht="12" customHeight="1"/>
    <row r="167" s="2" customFormat="1" ht="12" customHeight="1"/>
    <row r="168" s="2" customFormat="1" ht="12" customHeight="1"/>
    <row r="169" s="2" customFormat="1" ht="12" customHeight="1"/>
    <row r="170" s="2" customFormat="1" ht="12" customHeight="1"/>
    <row r="171" s="2" customFormat="1" ht="12" customHeight="1"/>
    <row r="172" s="2" customFormat="1" ht="12" customHeight="1"/>
    <row r="173" s="2" customFormat="1" ht="12" customHeight="1"/>
    <row r="174" s="2" customFormat="1" ht="12" customHeight="1"/>
    <row r="175" s="2" customFormat="1" ht="12" customHeight="1"/>
    <row r="176" s="2" customFormat="1" ht="12" customHeight="1"/>
    <row r="177" s="2" customFormat="1" ht="12" customHeight="1"/>
    <row r="178" s="2" customFormat="1" ht="12" customHeight="1"/>
    <row r="179" s="2" customFormat="1" ht="12" customHeight="1"/>
    <row r="180" s="2" customFormat="1" ht="12" customHeight="1"/>
    <row r="181" s="2" customFormat="1" ht="12" customHeight="1"/>
    <row r="182" s="2" customFormat="1" ht="12" customHeight="1"/>
    <row r="183" s="2" customFormat="1" ht="12" customHeight="1"/>
    <row r="184" s="2" customFormat="1" ht="12" customHeight="1"/>
    <row r="185" s="2" customFormat="1" ht="12" customHeight="1"/>
    <row r="186" s="2" customFormat="1" ht="12" customHeight="1"/>
    <row r="187" s="2" customFormat="1" ht="12" customHeight="1"/>
    <row r="188" s="2" customFormat="1" ht="12" customHeight="1"/>
    <row r="189" s="2" customFormat="1" ht="12" customHeight="1"/>
    <row r="190" s="2" customFormat="1" ht="12" customHeight="1"/>
    <row r="191" s="2" customFormat="1" ht="12" customHeight="1"/>
    <row r="192" s="2" customFormat="1" ht="12" customHeight="1"/>
    <row r="193" s="2" customFormat="1" ht="12" customHeight="1"/>
    <row r="194" s="2" customFormat="1" ht="12" customHeight="1"/>
    <row r="195" s="2" customFormat="1" ht="12" customHeight="1"/>
    <row r="196" s="2" customFormat="1" ht="12" customHeight="1"/>
    <row r="197" s="2" customFormat="1" ht="12" customHeight="1"/>
    <row r="198" s="2" customFormat="1" ht="12" customHeight="1"/>
  </sheetData>
  <phoneticPr fontId="0" type="noConversion"/>
  <printOptions horizontalCentered="1"/>
  <pageMargins left="0.3" right="0" top="0.5" bottom="0" header="0" footer="0"/>
  <pageSetup scale="65"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pageSetUpPr fitToPage="1"/>
  </sheetPr>
  <dimension ref="A1:S92"/>
  <sheetViews>
    <sheetView showGridLines="0" defaultGridColor="0" colorId="55" workbookViewId="0">
      <selection activeCell="A6" sqref="A6:XFD6"/>
    </sheetView>
  </sheetViews>
  <sheetFormatPr defaultColWidth="11.7109375" defaultRowHeight="15.9" customHeight="1"/>
  <cols>
    <col min="1" max="1" width="6.42578125" style="345" customWidth="1"/>
    <col min="2" max="2" width="1.7109375" style="345" customWidth="1"/>
    <col min="3" max="3" width="1.7109375" style="344" customWidth="1"/>
    <col min="4" max="4" width="11.140625" style="343" customWidth="1"/>
    <col min="5" max="6" width="9.85546875" style="341" customWidth="1"/>
    <col min="7" max="7" width="8.5703125" style="341" customWidth="1"/>
    <col min="8" max="8" width="9.42578125" style="341" customWidth="1"/>
    <col min="9" max="11" width="8.5703125" style="341" customWidth="1"/>
    <col min="12" max="14" width="9.85546875" style="341" customWidth="1"/>
    <col min="15" max="16" width="8.5703125" style="341" customWidth="1"/>
    <col min="17" max="17" width="9.85546875" style="342" customWidth="1"/>
    <col min="18" max="18" width="14.140625" style="341" customWidth="1"/>
    <col min="19" max="16384" width="11.7109375" style="341"/>
  </cols>
  <sheetData>
    <row r="1" spans="1:18" s="409" customFormat="1" ht="12">
      <c r="A1" s="410">
        <v>10</v>
      </c>
      <c r="B1" s="410"/>
      <c r="D1" s="412"/>
      <c r="E1" s="412"/>
      <c r="F1" s="412"/>
      <c r="G1" s="412"/>
      <c r="H1" s="412"/>
      <c r="I1" s="412"/>
      <c r="J1" s="412"/>
      <c r="K1" s="412"/>
      <c r="L1" s="412"/>
      <c r="M1" s="412"/>
      <c r="N1" s="412"/>
      <c r="Q1" s="411"/>
      <c r="R1" s="410"/>
    </row>
    <row r="2" spans="1:18" ht="10.199999999999999">
      <c r="A2" s="408" t="s">
        <v>572</v>
      </c>
      <c r="B2" s="408"/>
      <c r="D2" s="403"/>
      <c r="E2" s="403"/>
      <c r="F2" s="407"/>
      <c r="G2" s="406"/>
      <c r="H2" s="406"/>
      <c r="I2" s="405"/>
      <c r="J2" s="405"/>
      <c r="K2" s="405"/>
      <c r="L2" s="405"/>
      <c r="M2" s="405"/>
      <c r="N2" s="405"/>
      <c r="Q2" s="464" t="s">
        <v>62</v>
      </c>
    </row>
    <row r="3" spans="1:18" ht="10.199999999999999">
      <c r="A3" s="404" t="s">
        <v>571</v>
      </c>
      <c r="B3" s="404"/>
      <c r="D3" s="403"/>
      <c r="E3" s="402"/>
      <c r="F3" s="397"/>
      <c r="G3" s="401"/>
      <c r="H3" s="398"/>
      <c r="I3" s="397"/>
      <c r="J3" s="397"/>
      <c r="K3" s="397"/>
      <c r="L3" s="397"/>
      <c r="M3" s="397"/>
      <c r="N3" s="397"/>
      <c r="Q3" s="400" t="s">
        <v>570</v>
      </c>
    </row>
    <row r="4" spans="1:18" ht="10.199999999999999">
      <c r="A4" s="399" t="s">
        <v>569</v>
      </c>
      <c r="B4" s="399"/>
      <c r="D4" s="397"/>
      <c r="E4" s="397"/>
      <c r="F4" s="397"/>
      <c r="G4" s="398"/>
      <c r="H4" s="398"/>
      <c r="I4" s="397"/>
      <c r="J4" s="397"/>
      <c r="K4" s="397"/>
      <c r="L4" s="397"/>
      <c r="M4" s="397"/>
      <c r="N4" s="397"/>
      <c r="Q4" s="396" t="s">
        <v>568</v>
      </c>
    </row>
    <row r="5" spans="1:18" s="343" customFormat="1" ht="10.199999999999999">
      <c r="A5" s="395"/>
      <c r="B5" s="395"/>
      <c r="C5" s="372"/>
      <c r="D5" s="347"/>
      <c r="E5" s="347"/>
      <c r="F5" s="347"/>
      <c r="G5" s="347"/>
      <c r="H5" s="347"/>
      <c r="I5" s="347"/>
      <c r="J5" s="347"/>
      <c r="K5" s="347"/>
      <c r="L5" s="347"/>
      <c r="M5" s="347"/>
      <c r="N5" s="347"/>
      <c r="O5" s="347"/>
      <c r="P5" s="347"/>
      <c r="Q5" s="347"/>
    </row>
    <row r="6" spans="1:18" s="381" customFormat="1" ht="21.9" customHeight="1">
      <c r="A6" s="394"/>
      <c r="B6" s="393"/>
      <c r="C6" s="392"/>
      <c r="D6" s="621" t="s">
        <v>559</v>
      </c>
      <c r="E6" s="624" t="s">
        <v>567</v>
      </c>
      <c r="F6" s="625"/>
      <c r="G6" s="625"/>
      <c r="H6" s="625"/>
      <c r="I6" s="625"/>
      <c r="J6" s="625"/>
      <c r="K6" s="626"/>
      <c r="L6" s="624" t="s">
        <v>566</v>
      </c>
      <c r="M6" s="626"/>
      <c r="N6" s="627" t="s">
        <v>817</v>
      </c>
      <c r="O6" s="628"/>
      <c r="P6" s="629"/>
      <c r="Q6" s="630" t="s">
        <v>565</v>
      </c>
    </row>
    <row r="7" spans="1:18" s="381" customFormat="1" ht="24" customHeight="1">
      <c r="A7" s="391"/>
      <c r="B7" s="390"/>
      <c r="C7" s="389"/>
      <c r="D7" s="622"/>
      <c r="E7" s="633" t="s">
        <v>559</v>
      </c>
      <c r="F7" s="635" t="s">
        <v>564</v>
      </c>
      <c r="G7" s="636"/>
      <c r="H7" s="636"/>
      <c r="I7" s="636"/>
      <c r="J7" s="637"/>
      <c r="K7" s="638" t="s">
        <v>563</v>
      </c>
      <c r="L7" s="640" t="s">
        <v>559</v>
      </c>
      <c r="M7" s="638" t="s">
        <v>562</v>
      </c>
      <c r="N7" s="640" t="s">
        <v>559</v>
      </c>
      <c r="O7" s="641" t="s">
        <v>561</v>
      </c>
      <c r="P7" s="643" t="s">
        <v>560</v>
      </c>
      <c r="Q7" s="631"/>
    </row>
    <row r="8" spans="1:18" s="381" customFormat="1" ht="53.4" customHeight="1">
      <c r="A8" s="388"/>
      <c r="B8" s="387"/>
      <c r="C8" s="386"/>
      <c r="D8" s="623"/>
      <c r="E8" s="634"/>
      <c r="F8" s="385" t="s">
        <v>559</v>
      </c>
      <c r="G8" s="384" t="s">
        <v>558</v>
      </c>
      <c r="H8" s="383" t="s">
        <v>557</v>
      </c>
      <c r="I8" s="383" t="s">
        <v>556</v>
      </c>
      <c r="J8" s="382" t="s">
        <v>555</v>
      </c>
      <c r="K8" s="639"/>
      <c r="L8" s="639"/>
      <c r="M8" s="639"/>
      <c r="N8" s="639"/>
      <c r="O8" s="642"/>
      <c r="P8" s="644"/>
      <c r="Q8" s="632"/>
    </row>
    <row r="9" spans="1:18" ht="18" customHeight="1">
      <c r="A9" s="380"/>
      <c r="B9" s="379"/>
      <c r="C9" s="378"/>
      <c r="D9" s="377"/>
      <c r="E9" s="376"/>
      <c r="F9" s="373"/>
      <c r="G9" s="374"/>
      <c r="H9" s="374"/>
      <c r="I9" s="374"/>
      <c r="J9" s="374"/>
      <c r="K9" s="374"/>
      <c r="L9" s="374"/>
      <c r="M9" s="374"/>
      <c r="N9" s="375"/>
      <c r="O9" s="374"/>
      <c r="P9" s="374"/>
      <c r="Q9" s="373"/>
    </row>
    <row r="10" spans="1:18" ht="18.75" customHeight="1">
      <c r="A10" s="364"/>
      <c r="B10" s="347"/>
      <c r="C10" s="348"/>
      <c r="D10" s="368"/>
      <c r="E10" s="367"/>
      <c r="F10" s="365"/>
      <c r="G10" s="342"/>
      <c r="H10" s="342"/>
      <c r="I10" s="372"/>
      <c r="J10" s="342"/>
      <c r="K10" s="369" t="s">
        <v>554</v>
      </c>
      <c r="L10" s="365"/>
      <c r="M10" s="342"/>
      <c r="N10" s="365"/>
      <c r="O10" s="342"/>
      <c r="P10" s="342"/>
      <c r="Q10" s="365"/>
    </row>
    <row r="11" spans="1:18" ht="10.199999999999999">
      <c r="A11" s="364"/>
      <c r="B11" s="349"/>
      <c r="C11" s="348"/>
      <c r="D11" s="368"/>
      <c r="E11" s="367"/>
      <c r="F11" s="365"/>
      <c r="G11" s="342"/>
      <c r="H11" s="342"/>
      <c r="I11" s="342"/>
      <c r="J11" s="342"/>
      <c r="K11" s="342"/>
      <c r="L11" s="342"/>
      <c r="M11" s="342"/>
      <c r="N11" s="366"/>
      <c r="O11" s="342"/>
      <c r="P11" s="342"/>
      <c r="Q11" s="365"/>
    </row>
    <row r="12" spans="1:18" ht="15.9" customHeight="1">
      <c r="A12" s="364">
        <v>2011</v>
      </c>
      <c r="B12" s="371"/>
      <c r="C12" s="363"/>
      <c r="D12" s="362">
        <v>10222.241025000001</v>
      </c>
      <c r="E12" s="361">
        <v>7025.915317</v>
      </c>
      <c r="F12" s="358">
        <v>3043.8721800000003</v>
      </c>
      <c r="G12" s="359">
        <v>548.48280099999999</v>
      </c>
      <c r="H12" s="359">
        <v>101.018787</v>
      </c>
      <c r="I12" s="359">
        <v>116.98957700000001</v>
      </c>
      <c r="J12" s="359">
        <v>1485.3467000000001</v>
      </c>
      <c r="K12" s="360">
        <v>3911.3082259999996</v>
      </c>
      <c r="L12" s="358">
        <v>1835.9876769999998</v>
      </c>
      <c r="M12" s="359">
        <v>1762.142883</v>
      </c>
      <c r="N12" s="358">
        <v>1321.899359</v>
      </c>
      <c r="O12" s="359">
        <v>214.94421700000001</v>
      </c>
      <c r="P12" s="359">
        <v>89.556155000000004</v>
      </c>
      <c r="Q12" s="358">
        <v>15.035152</v>
      </c>
    </row>
    <row r="13" spans="1:18" ht="15.9" customHeight="1">
      <c r="A13" s="364">
        <v>2010</v>
      </c>
      <c r="B13" s="349"/>
      <c r="C13" s="363"/>
      <c r="D13" s="362">
        <v>9044.8406760000016</v>
      </c>
      <c r="E13" s="361">
        <v>6101.1977939999997</v>
      </c>
      <c r="F13" s="358">
        <v>2621.2877749999998</v>
      </c>
      <c r="G13" s="359">
        <v>468.36607400000003</v>
      </c>
      <c r="H13" s="359">
        <v>98.720179999999999</v>
      </c>
      <c r="I13" s="359">
        <v>77.927445000000006</v>
      </c>
      <c r="J13" s="359">
        <v>1301.9881680000001</v>
      </c>
      <c r="K13" s="360">
        <v>3384.6786549999997</v>
      </c>
      <c r="L13" s="358">
        <v>1675.4100830000002</v>
      </c>
      <c r="M13" s="359">
        <v>1620.1890759999999</v>
      </c>
      <c r="N13" s="358">
        <v>1249.34815</v>
      </c>
      <c r="O13" s="359">
        <v>268.82912199999998</v>
      </c>
      <c r="P13" s="359">
        <v>84.764342999999997</v>
      </c>
      <c r="Q13" s="358">
        <v>16.972300999999998</v>
      </c>
    </row>
    <row r="14" spans="1:18" ht="15.9" customHeight="1">
      <c r="A14" s="364">
        <v>2009</v>
      </c>
      <c r="B14" s="349"/>
      <c r="C14" s="363"/>
      <c r="D14" s="362">
        <v>8836.3446769999991</v>
      </c>
      <c r="E14" s="361">
        <v>5513.2772029999996</v>
      </c>
      <c r="F14" s="358">
        <v>2232.8072459999999</v>
      </c>
      <c r="G14" s="359">
        <v>437.94190800000001</v>
      </c>
      <c r="H14" s="359">
        <v>100.028068</v>
      </c>
      <c r="I14" s="359">
        <v>104.64184399999999</v>
      </c>
      <c r="J14" s="359">
        <v>1113.2024590000001</v>
      </c>
      <c r="K14" s="360">
        <v>3225.9969919999999</v>
      </c>
      <c r="L14" s="358">
        <v>1733.8734010000001</v>
      </c>
      <c r="M14" s="359">
        <v>1676.82431</v>
      </c>
      <c r="N14" s="358">
        <v>1535.1564120000003</v>
      </c>
      <c r="O14" s="359">
        <v>765.50528700000007</v>
      </c>
      <c r="P14" s="359">
        <v>63.522452999999999</v>
      </c>
      <c r="Q14" s="358">
        <v>12.723949000000001</v>
      </c>
    </row>
    <row r="15" spans="1:18" ht="15.9" customHeight="1">
      <c r="A15" s="364">
        <v>2008</v>
      </c>
      <c r="B15" s="349"/>
      <c r="C15" s="363"/>
      <c r="D15" s="362">
        <v>9744.538493</v>
      </c>
      <c r="E15" s="361">
        <v>6399.5774730000003</v>
      </c>
      <c r="F15" s="358">
        <v>2616.9121349999996</v>
      </c>
      <c r="G15" s="359">
        <v>538.73426399999994</v>
      </c>
      <c r="H15" s="359">
        <v>132.335117</v>
      </c>
      <c r="I15" s="359">
        <v>118.61780299999999</v>
      </c>
      <c r="J15" s="359">
        <v>1337.8022760000001</v>
      </c>
      <c r="K15" s="360">
        <v>3725.0712400000002</v>
      </c>
      <c r="L15" s="358">
        <v>1771.3060679999999</v>
      </c>
      <c r="M15" s="359">
        <v>1696.534789</v>
      </c>
      <c r="N15" s="358">
        <v>1529.581815</v>
      </c>
      <c r="O15" s="359">
        <v>612.97194500000001</v>
      </c>
      <c r="P15" s="359">
        <v>91.600043999999997</v>
      </c>
      <c r="Q15" s="358">
        <v>12.878883999999999</v>
      </c>
    </row>
    <row r="16" spans="1:18" ht="15.9" customHeight="1">
      <c r="A16" s="364">
        <v>2007</v>
      </c>
      <c r="B16" s="349"/>
      <c r="C16" s="363"/>
      <c r="D16" s="362">
        <v>8927.6186730000009</v>
      </c>
      <c r="E16" s="361">
        <v>5545.3958550000007</v>
      </c>
      <c r="F16" s="358">
        <v>2211.3335589999997</v>
      </c>
      <c r="G16" s="359">
        <v>395.78260299999999</v>
      </c>
      <c r="H16" s="359">
        <v>84.768658000000002</v>
      </c>
      <c r="I16" s="359">
        <v>55.274861999999999</v>
      </c>
      <c r="J16" s="359">
        <v>1186.6739029999999</v>
      </c>
      <c r="K16" s="360">
        <v>3269.6501630000002</v>
      </c>
      <c r="L16" s="358">
        <v>1390.9994939999999</v>
      </c>
      <c r="M16" s="359">
        <v>1380.6361650000001</v>
      </c>
      <c r="N16" s="358">
        <v>1964.0428709999999</v>
      </c>
      <c r="O16" s="359">
        <v>835.07781199999999</v>
      </c>
      <c r="P16" s="359">
        <v>78.190597999999994</v>
      </c>
      <c r="Q16" s="358">
        <v>11.008919000000001</v>
      </c>
    </row>
    <row r="17" spans="1:17" ht="15.9" customHeight="1">
      <c r="A17" s="364">
        <v>2006</v>
      </c>
      <c r="B17" s="349"/>
      <c r="C17" s="363"/>
      <c r="D17" s="362">
        <v>7254.8656150000006</v>
      </c>
      <c r="E17" s="361">
        <v>4494.318612</v>
      </c>
      <c r="F17" s="358">
        <v>1341.1027120000001</v>
      </c>
      <c r="G17" s="359">
        <v>300.31523499999997</v>
      </c>
      <c r="H17" s="359">
        <v>70.903632999999999</v>
      </c>
      <c r="I17" s="359">
        <v>56.338338999999998</v>
      </c>
      <c r="J17" s="359">
        <v>526.99370999999996</v>
      </c>
      <c r="K17" s="360">
        <v>3080.2188459999998</v>
      </c>
      <c r="L17" s="358">
        <v>1300.8716569999999</v>
      </c>
      <c r="M17" s="359">
        <v>1291.9896650000001</v>
      </c>
      <c r="N17" s="358">
        <v>1437.9375820000002</v>
      </c>
      <c r="O17" s="359">
        <v>556.92360600000006</v>
      </c>
      <c r="P17" s="359">
        <v>48.372934999999998</v>
      </c>
      <c r="Q17" s="358">
        <v>6.5718459999999999</v>
      </c>
    </row>
    <row r="18" spans="1:17" ht="15.9" customHeight="1">
      <c r="A18" s="364">
        <v>2005</v>
      </c>
      <c r="B18" s="349"/>
      <c r="C18" s="363"/>
      <c r="D18" s="362">
        <v>7150.6883049999997</v>
      </c>
      <c r="E18" s="361">
        <v>4815.9810549999993</v>
      </c>
      <c r="F18" s="358">
        <v>1699.2895779999999</v>
      </c>
      <c r="G18" s="359">
        <v>340.292192</v>
      </c>
      <c r="H18" s="359">
        <v>69.408426999999989</v>
      </c>
      <c r="I18" s="359">
        <v>68.783917000000002</v>
      </c>
      <c r="J18" s="359">
        <v>976.77872600000001</v>
      </c>
      <c r="K18" s="360">
        <v>3060.3406379999997</v>
      </c>
      <c r="L18" s="358">
        <v>1269.1434690000001</v>
      </c>
      <c r="M18" s="359">
        <v>1217.2917990000001</v>
      </c>
      <c r="N18" s="358">
        <v>1047.955473</v>
      </c>
      <c r="O18" s="359">
        <v>240.70231000000001</v>
      </c>
      <c r="P18" s="359">
        <v>60.149336000000005</v>
      </c>
      <c r="Q18" s="358">
        <v>10.313733000000001</v>
      </c>
    </row>
    <row r="19" spans="1:17" ht="15.9" customHeight="1">
      <c r="A19" s="364">
        <v>2004</v>
      </c>
      <c r="B19" s="349"/>
      <c r="C19" s="363"/>
      <c r="D19" s="362">
        <v>5952.5821160000005</v>
      </c>
      <c r="E19" s="361">
        <v>4213.5715710000004</v>
      </c>
      <c r="F19" s="358">
        <v>1534.866675</v>
      </c>
      <c r="G19" s="359">
        <v>300.17783600000001</v>
      </c>
      <c r="H19" s="359">
        <v>56.735510999999995</v>
      </c>
      <c r="I19" s="359">
        <v>54.463063999999996</v>
      </c>
      <c r="J19" s="359">
        <v>874.315381</v>
      </c>
      <c r="K19" s="360">
        <v>2645.9599659999999</v>
      </c>
      <c r="L19" s="358">
        <v>1092.3836470000001</v>
      </c>
      <c r="M19" s="359">
        <v>1082.61852</v>
      </c>
      <c r="N19" s="358">
        <v>623.73663700000009</v>
      </c>
      <c r="O19" s="359">
        <v>162.65964199999999</v>
      </c>
      <c r="P19" s="359">
        <v>40.685772</v>
      </c>
      <c r="Q19" s="358">
        <v>9.0552860000000006</v>
      </c>
    </row>
    <row r="20" spans="1:17" ht="15.9" customHeight="1">
      <c r="A20" s="364">
        <v>2003</v>
      </c>
      <c r="B20" s="349"/>
      <c r="C20" s="363"/>
      <c r="D20" s="362">
        <v>5800.4035590000003</v>
      </c>
      <c r="E20" s="361">
        <v>4071.7630830000003</v>
      </c>
      <c r="F20" s="358">
        <v>1309.5541350000001</v>
      </c>
      <c r="G20" s="359">
        <v>225.04010699999998</v>
      </c>
      <c r="H20" s="359">
        <v>47.517676000000002</v>
      </c>
      <c r="I20" s="359">
        <v>41.093465999999999</v>
      </c>
      <c r="J20" s="359">
        <v>765.78386699999999</v>
      </c>
      <c r="K20" s="360">
        <v>2733.1845559999997</v>
      </c>
      <c r="L20" s="358">
        <v>1093.6939830000001</v>
      </c>
      <c r="M20" s="359">
        <v>1065.7427309999998</v>
      </c>
      <c r="N20" s="358">
        <v>617.25101099999995</v>
      </c>
      <c r="O20" s="359">
        <v>88.565173999999999</v>
      </c>
      <c r="P20" s="359">
        <v>58.337001999999998</v>
      </c>
      <c r="Q20" s="358">
        <v>3.8341089999999998</v>
      </c>
    </row>
    <row r="21" spans="1:17" ht="15.9" customHeight="1">
      <c r="A21" s="364">
        <v>2002</v>
      </c>
      <c r="B21" s="349"/>
      <c r="C21" s="363"/>
      <c r="D21" s="362">
        <v>4950.3943680000002</v>
      </c>
      <c r="E21" s="361">
        <v>3716.7990119999999</v>
      </c>
      <c r="F21" s="358">
        <v>1177.6422660000001</v>
      </c>
      <c r="G21" s="359">
        <v>209.842871</v>
      </c>
      <c r="H21" s="359">
        <v>44.415557</v>
      </c>
      <c r="I21" s="359">
        <v>47.833303000000001</v>
      </c>
      <c r="J21" s="359">
        <v>686.26897600000007</v>
      </c>
      <c r="K21" s="360">
        <v>2509.8017279999999</v>
      </c>
      <c r="L21" s="358">
        <v>899.54647999999997</v>
      </c>
      <c r="M21" s="359">
        <v>877.28848699999992</v>
      </c>
      <c r="N21" s="358">
        <v>319.45428399999997</v>
      </c>
      <c r="O21" s="359">
        <v>33.358817999999999</v>
      </c>
      <c r="P21" s="359">
        <v>32.097988000000001</v>
      </c>
      <c r="Q21" s="358">
        <v>4.000718</v>
      </c>
    </row>
    <row r="22" spans="1:17" ht="15.9" customHeight="1">
      <c r="A22" s="364">
        <v>2001</v>
      </c>
      <c r="B22" s="349"/>
      <c r="C22" s="363"/>
      <c r="D22" s="362">
        <v>4715.7836799999995</v>
      </c>
      <c r="E22" s="361">
        <v>3477.6425800000002</v>
      </c>
      <c r="F22" s="358">
        <v>1106.2456079999999</v>
      </c>
      <c r="G22" s="359">
        <v>180.47433699999999</v>
      </c>
      <c r="H22" s="359">
        <v>44.598008999999998</v>
      </c>
      <c r="I22" s="359">
        <v>47.585171000000003</v>
      </c>
      <c r="J22" s="359">
        <v>661.330512</v>
      </c>
      <c r="K22" s="360">
        <v>2342.4801280000001</v>
      </c>
      <c r="L22" s="358">
        <v>868.76044100000001</v>
      </c>
      <c r="M22" s="359">
        <v>837.04461399999991</v>
      </c>
      <c r="N22" s="358">
        <v>350.121758</v>
      </c>
      <c r="O22" s="359">
        <v>13.825514</v>
      </c>
      <c r="P22" s="359">
        <v>40.164816000000002</v>
      </c>
      <c r="Q22" s="358">
        <v>4.9455369999999998</v>
      </c>
    </row>
    <row r="23" spans="1:17" ht="15.9" customHeight="1">
      <c r="A23" s="364">
        <v>2000</v>
      </c>
      <c r="B23" s="349"/>
      <c r="C23" s="363"/>
      <c r="D23" s="362">
        <v>5486.8730880000003</v>
      </c>
      <c r="E23" s="361">
        <v>3928.92416</v>
      </c>
      <c r="F23" s="358">
        <v>1040.328248</v>
      </c>
      <c r="G23" s="359">
        <v>188.54291899999998</v>
      </c>
      <c r="H23" s="359">
        <v>44.209271000000001</v>
      </c>
      <c r="I23" s="359">
        <v>42.853481000000002</v>
      </c>
      <c r="J23" s="359">
        <v>622.30462399999999</v>
      </c>
      <c r="K23" s="360">
        <v>2854.4258560000003</v>
      </c>
      <c r="L23" s="358">
        <v>1230.171906</v>
      </c>
      <c r="M23" s="359">
        <v>1195.2768870000002</v>
      </c>
      <c r="N23" s="358">
        <v>313.60118299999999</v>
      </c>
      <c r="O23" s="359">
        <v>12.660209999999999</v>
      </c>
      <c r="P23" s="359">
        <v>51.041616000000005</v>
      </c>
      <c r="Q23" s="358">
        <v>10.48831</v>
      </c>
    </row>
    <row r="24" spans="1:17" s="342" customFormat="1" ht="11.25" customHeight="1">
      <c r="A24" s="364"/>
      <c r="B24" s="349"/>
      <c r="C24" s="348"/>
      <c r="D24" s="368"/>
      <c r="E24" s="367"/>
      <c r="F24" s="365"/>
      <c r="N24" s="366"/>
      <c r="Q24" s="365"/>
    </row>
    <row r="25" spans="1:17" s="342" customFormat="1" ht="11.25" customHeight="1">
      <c r="A25" s="364"/>
      <c r="B25" s="349"/>
      <c r="C25" s="348"/>
      <c r="D25" s="370"/>
      <c r="E25" s="365"/>
      <c r="F25" s="365"/>
      <c r="N25" s="366"/>
      <c r="Q25" s="365"/>
    </row>
    <row r="26" spans="1:17" s="342" customFormat="1" ht="19.5" customHeight="1">
      <c r="A26" s="370"/>
      <c r="B26" s="347"/>
      <c r="C26" s="348"/>
      <c r="D26" s="368"/>
      <c r="E26" s="367"/>
      <c r="F26" s="365"/>
      <c r="K26" s="369" t="s">
        <v>553</v>
      </c>
      <c r="L26" s="368"/>
      <c r="N26" s="365"/>
      <c r="Q26" s="365"/>
    </row>
    <row r="27" spans="1:17" ht="10.199999999999999">
      <c r="A27" s="364"/>
      <c r="B27" s="349"/>
      <c r="C27" s="348"/>
      <c r="D27" s="368"/>
      <c r="E27" s="367"/>
      <c r="F27" s="365"/>
      <c r="G27" s="342"/>
      <c r="H27" s="342"/>
      <c r="I27" s="342"/>
      <c r="J27" s="342"/>
      <c r="K27" s="342"/>
      <c r="L27" s="342"/>
      <c r="M27" s="342"/>
      <c r="N27" s="366"/>
      <c r="O27" s="342"/>
      <c r="P27" s="342"/>
      <c r="Q27" s="365"/>
    </row>
    <row r="28" spans="1:17" ht="15.9" customHeight="1">
      <c r="A28" s="364">
        <v>2011</v>
      </c>
      <c r="B28" s="349"/>
      <c r="C28" s="363"/>
      <c r="D28" s="362">
        <v>18263.804971000001</v>
      </c>
      <c r="E28" s="361">
        <v>12935.509588999999</v>
      </c>
      <c r="F28" s="358">
        <v>4436.1630880000002</v>
      </c>
      <c r="G28" s="359">
        <v>2759.2802510000001</v>
      </c>
      <c r="H28" s="359">
        <v>770.72650999999996</v>
      </c>
      <c r="I28" s="359">
        <v>502.76527299999998</v>
      </c>
      <c r="J28" s="359">
        <v>1105.470241</v>
      </c>
      <c r="K28" s="360">
        <v>8321.5027699999991</v>
      </c>
      <c r="L28" s="358">
        <v>1792.4418000000001</v>
      </c>
      <c r="M28" s="359">
        <v>1551.9156710000002</v>
      </c>
      <c r="N28" s="358">
        <v>3147.9465390000005</v>
      </c>
      <c r="O28" s="359">
        <v>1528.4629040000002</v>
      </c>
      <c r="P28" s="359">
        <v>688.73220600000002</v>
      </c>
      <c r="Q28" s="358">
        <v>79.747618000000003</v>
      </c>
    </row>
    <row r="29" spans="1:17" ht="15.9" customHeight="1">
      <c r="A29" s="364">
        <v>2010</v>
      </c>
      <c r="B29" s="349"/>
      <c r="C29" s="363"/>
      <c r="D29" s="362">
        <v>13920.243832</v>
      </c>
      <c r="E29" s="361">
        <v>9891.8964919999999</v>
      </c>
      <c r="F29" s="358">
        <v>3264.5879759999998</v>
      </c>
      <c r="G29" s="359">
        <v>2105.0859030000001</v>
      </c>
      <c r="H29" s="359">
        <v>553.89324999999997</v>
      </c>
      <c r="I29" s="359">
        <v>436.596566</v>
      </c>
      <c r="J29" s="359">
        <v>678.90232400000002</v>
      </c>
      <c r="K29" s="360">
        <v>6511.6610939999991</v>
      </c>
      <c r="L29" s="358">
        <v>1275.2870600000001</v>
      </c>
      <c r="M29" s="359">
        <v>1097.9142609999999</v>
      </c>
      <c r="N29" s="358">
        <v>2274.5752769999999</v>
      </c>
      <c r="O29" s="359">
        <v>990.68489499999998</v>
      </c>
      <c r="P29" s="359">
        <v>499.45096999999998</v>
      </c>
      <c r="Q29" s="358">
        <v>73.164512999999999</v>
      </c>
    </row>
    <row r="30" spans="1:17" ht="15.9" customHeight="1">
      <c r="A30" s="364">
        <v>2009</v>
      </c>
      <c r="B30" s="349"/>
      <c r="C30" s="363"/>
      <c r="D30" s="362">
        <v>11550.460954</v>
      </c>
      <c r="E30" s="361">
        <v>8077.4369299999998</v>
      </c>
      <c r="F30" s="358">
        <v>2664.7437530000002</v>
      </c>
      <c r="G30" s="359">
        <v>1762.687465</v>
      </c>
      <c r="H30" s="359">
        <v>356.80249699999996</v>
      </c>
      <c r="I30" s="359">
        <v>482.96052700000001</v>
      </c>
      <c r="J30" s="359">
        <v>562.56776400000001</v>
      </c>
      <c r="K30" s="360">
        <v>5305.0969859999996</v>
      </c>
      <c r="L30" s="358">
        <v>1095.772383</v>
      </c>
      <c r="M30" s="359">
        <v>919.08934999999997</v>
      </c>
      <c r="N30" s="358">
        <v>2147.4362449999999</v>
      </c>
      <c r="O30" s="359">
        <v>699.56404099999997</v>
      </c>
      <c r="P30" s="359">
        <v>657.81131400000004</v>
      </c>
      <c r="Q30" s="358">
        <v>99.066267000000011</v>
      </c>
    </row>
    <row r="31" spans="1:17" ht="15.9" customHeight="1">
      <c r="A31" s="364">
        <v>2008</v>
      </c>
      <c r="B31" s="349"/>
      <c r="C31" s="363"/>
      <c r="D31" s="362">
        <v>15289.400229000001</v>
      </c>
      <c r="E31" s="361">
        <v>9868.8530339999998</v>
      </c>
      <c r="F31" s="358">
        <v>3862.4296409999997</v>
      </c>
      <c r="G31" s="359">
        <v>2790.9154570000001</v>
      </c>
      <c r="H31" s="359">
        <v>445.10573399999998</v>
      </c>
      <c r="I31" s="359">
        <v>1198.004398</v>
      </c>
      <c r="J31" s="359">
        <v>630.94822199999999</v>
      </c>
      <c r="K31" s="360">
        <v>5846.3716490000006</v>
      </c>
      <c r="L31" s="358">
        <v>1974.5458999999998</v>
      </c>
      <c r="M31" s="359">
        <v>1714.068199</v>
      </c>
      <c r="N31" s="358">
        <v>2587.9806610000001</v>
      </c>
      <c r="O31" s="359">
        <v>865.43801500000006</v>
      </c>
      <c r="P31" s="359">
        <v>822.69518500000004</v>
      </c>
      <c r="Q31" s="358">
        <v>12.352694</v>
      </c>
    </row>
    <row r="32" spans="1:17" ht="15.9" customHeight="1">
      <c r="A32" s="364">
        <v>2007</v>
      </c>
      <c r="B32" s="349"/>
      <c r="C32" s="363"/>
      <c r="D32" s="362">
        <v>12757.849001</v>
      </c>
      <c r="E32" s="361">
        <v>8310.5718820000002</v>
      </c>
      <c r="F32" s="358">
        <v>3292.4717099999998</v>
      </c>
      <c r="G32" s="359">
        <v>2386.8224360000004</v>
      </c>
      <c r="H32" s="359">
        <v>343.157241</v>
      </c>
      <c r="I32" s="359">
        <v>1129.407559</v>
      </c>
      <c r="J32" s="359">
        <v>509.95604300000002</v>
      </c>
      <c r="K32" s="360">
        <v>4902.8254379999998</v>
      </c>
      <c r="L32" s="358">
        <v>1591.574327</v>
      </c>
      <c r="M32" s="359">
        <v>1417.2377709999998</v>
      </c>
      <c r="N32" s="358">
        <v>2362.0782039999999</v>
      </c>
      <c r="O32" s="359">
        <v>758.44396900000004</v>
      </c>
      <c r="P32" s="359">
        <v>731.575334</v>
      </c>
      <c r="Q32" s="358">
        <v>9.9200280000000003</v>
      </c>
    </row>
    <row r="33" spans="1:19" ht="15.9" customHeight="1">
      <c r="A33" s="364">
        <v>2006</v>
      </c>
      <c r="B33" s="349"/>
      <c r="C33" s="363"/>
      <c r="D33" s="362">
        <v>11070.461479</v>
      </c>
      <c r="E33" s="361">
        <v>7081.8173770000003</v>
      </c>
      <c r="F33" s="358">
        <v>2606.0445610000002</v>
      </c>
      <c r="G33" s="359">
        <v>2139.9076290000003</v>
      </c>
      <c r="H33" s="359">
        <v>293.750697</v>
      </c>
      <c r="I33" s="359">
        <v>1050.866475</v>
      </c>
      <c r="J33" s="359">
        <v>213.77033300000002</v>
      </c>
      <c r="K33" s="360">
        <v>4385.9171249999999</v>
      </c>
      <c r="L33" s="358">
        <v>1666.8952099999999</v>
      </c>
      <c r="M33" s="359">
        <v>1519.628334</v>
      </c>
      <c r="N33" s="358">
        <v>1890.114372</v>
      </c>
      <c r="O33" s="359">
        <v>550.65160400000002</v>
      </c>
      <c r="P33" s="359">
        <v>586.99860799999999</v>
      </c>
      <c r="Q33" s="358">
        <v>16.627616000000003</v>
      </c>
    </row>
    <row r="34" spans="1:19" ht="15.9" customHeight="1">
      <c r="A34" s="364">
        <v>2005</v>
      </c>
      <c r="B34" s="349"/>
      <c r="C34" s="363"/>
      <c r="D34" s="362">
        <v>9145.8879770000003</v>
      </c>
      <c r="E34" s="361">
        <v>6116.6347850000002</v>
      </c>
      <c r="F34" s="358">
        <v>2269.946614</v>
      </c>
      <c r="G34" s="359">
        <v>1734.254463</v>
      </c>
      <c r="H34" s="359">
        <v>297.78614399999998</v>
      </c>
      <c r="I34" s="359">
        <v>900.49155799999994</v>
      </c>
      <c r="J34" s="359">
        <v>396.36949900000002</v>
      </c>
      <c r="K34" s="360">
        <v>3767.1926739999999</v>
      </c>
      <c r="L34" s="358">
        <v>1348.667827</v>
      </c>
      <c r="M34" s="359">
        <v>1198.2353189999999</v>
      </c>
      <c r="N34" s="358">
        <v>1503.4674089999999</v>
      </c>
      <c r="O34" s="359">
        <v>350.22201000000001</v>
      </c>
      <c r="P34" s="359">
        <v>531.622207</v>
      </c>
      <c r="Q34" s="358">
        <v>3.836748</v>
      </c>
    </row>
    <row r="35" spans="1:19" ht="15.9" customHeight="1">
      <c r="A35" s="364">
        <v>2004</v>
      </c>
      <c r="B35" s="349"/>
      <c r="C35" s="363"/>
      <c r="D35" s="362">
        <v>8003.1292389999999</v>
      </c>
      <c r="E35" s="361">
        <v>5738.3687170000003</v>
      </c>
      <c r="F35" s="358">
        <v>2060.704639</v>
      </c>
      <c r="G35" s="359">
        <v>1575.1827250000001</v>
      </c>
      <c r="H35" s="359">
        <v>295.56889100000001</v>
      </c>
      <c r="I35" s="359">
        <v>752.75289899999996</v>
      </c>
      <c r="J35" s="359">
        <v>334.18140799999998</v>
      </c>
      <c r="K35" s="360">
        <v>3596.379754</v>
      </c>
      <c r="L35" s="358">
        <v>986.61169900000004</v>
      </c>
      <c r="M35" s="359">
        <v>874.30292199999997</v>
      </c>
      <c r="N35" s="358">
        <v>1143.0963389999999</v>
      </c>
      <c r="O35" s="359">
        <v>270.00602700000002</v>
      </c>
      <c r="P35" s="359">
        <v>483.55196999999998</v>
      </c>
      <c r="Q35" s="358">
        <v>6.7246639999999998</v>
      </c>
    </row>
    <row r="36" spans="1:19" ht="15.9" customHeight="1">
      <c r="A36" s="364">
        <v>2003</v>
      </c>
      <c r="B36" s="349"/>
      <c r="C36" s="363"/>
      <c r="D36" s="362">
        <v>7388.1704179999997</v>
      </c>
      <c r="E36" s="361">
        <v>5441.9501209999999</v>
      </c>
      <c r="F36" s="358">
        <v>1689.375759</v>
      </c>
      <c r="G36" s="359">
        <v>1195.4362309999999</v>
      </c>
      <c r="H36" s="359">
        <v>227.726349</v>
      </c>
      <c r="I36" s="359">
        <v>509.597938</v>
      </c>
      <c r="J36" s="359">
        <v>345.18301199999996</v>
      </c>
      <c r="K36" s="360">
        <v>3679.5936970000002</v>
      </c>
      <c r="L36" s="358">
        <v>1091.9383359999999</v>
      </c>
      <c r="M36" s="359">
        <v>1004.409715</v>
      </c>
      <c r="N36" s="358">
        <v>788.061511</v>
      </c>
      <c r="O36" s="359">
        <v>159.08617900000002</v>
      </c>
      <c r="P36" s="359">
        <v>307.72736499999996</v>
      </c>
      <c r="Q36" s="358">
        <v>5.763973</v>
      </c>
    </row>
    <row r="37" spans="1:19" ht="15.9" customHeight="1">
      <c r="A37" s="364">
        <v>2002</v>
      </c>
      <c r="B37" s="349"/>
      <c r="C37" s="363"/>
      <c r="D37" s="362">
        <v>6894.2392319999999</v>
      </c>
      <c r="E37" s="361">
        <v>5274.795212</v>
      </c>
      <c r="F37" s="358">
        <v>1613.6915240000001</v>
      </c>
      <c r="G37" s="359">
        <v>1109.0980020000002</v>
      </c>
      <c r="H37" s="359">
        <v>180.34320600000001</v>
      </c>
      <c r="I37" s="359">
        <v>487.27172400000001</v>
      </c>
      <c r="J37" s="359">
        <v>332.03872799999999</v>
      </c>
      <c r="K37" s="360">
        <v>3590.1027840000002</v>
      </c>
      <c r="L37" s="358">
        <v>864.65391499999998</v>
      </c>
      <c r="M37" s="359">
        <v>778.82639399999994</v>
      </c>
      <c r="N37" s="358">
        <v>740.42892299999994</v>
      </c>
      <c r="O37" s="359">
        <v>121.122032</v>
      </c>
      <c r="P37" s="359">
        <v>296.20416</v>
      </c>
      <c r="Q37" s="358">
        <v>1.5958859999999999</v>
      </c>
    </row>
    <row r="38" spans="1:19" ht="15.9" customHeight="1">
      <c r="A38" s="364">
        <v>2001</v>
      </c>
      <c r="B38" s="349"/>
      <c r="C38" s="363"/>
      <c r="D38" s="362">
        <v>6272.2493439999998</v>
      </c>
      <c r="E38" s="361">
        <v>4831.7773509999997</v>
      </c>
      <c r="F38" s="358">
        <v>1478.2611910000001</v>
      </c>
      <c r="G38" s="359">
        <v>1042.4041299999999</v>
      </c>
      <c r="H38" s="359">
        <v>166.58949200000001</v>
      </c>
      <c r="I38" s="359">
        <v>442.09099400000002</v>
      </c>
      <c r="J38" s="359">
        <v>306.420952</v>
      </c>
      <c r="K38" s="360">
        <v>3280.1605119999999</v>
      </c>
      <c r="L38" s="358">
        <v>748.35615500000006</v>
      </c>
      <c r="M38" s="359">
        <v>664.60470799999996</v>
      </c>
      <c r="N38" s="358">
        <v>686.82377499999996</v>
      </c>
      <c r="O38" s="359">
        <v>100.11667200000001</v>
      </c>
      <c r="P38" s="359">
        <v>229.967232</v>
      </c>
      <c r="Q38" s="358">
        <v>2.072641</v>
      </c>
    </row>
    <row r="39" spans="1:19" ht="15.9" customHeight="1">
      <c r="A39" s="364">
        <v>2000</v>
      </c>
      <c r="B39" s="349"/>
      <c r="C39" s="363"/>
      <c r="D39" s="362">
        <v>6028.8363520000003</v>
      </c>
      <c r="E39" s="361">
        <v>4688.8738869999997</v>
      </c>
      <c r="F39" s="358">
        <v>1520.898927</v>
      </c>
      <c r="G39" s="359">
        <v>1071.6642919999999</v>
      </c>
      <c r="H39" s="359">
        <v>140.320156</v>
      </c>
      <c r="I39" s="359">
        <v>490.83504800000003</v>
      </c>
      <c r="J39" s="359">
        <v>310.89617200000004</v>
      </c>
      <c r="K39" s="360">
        <v>3095.549696</v>
      </c>
      <c r="L39" s="358">
        <v>740.18213000000003</v>
      </c>
      <c r="M39" s="359">
        <v>662.91546699999992</v>
      </c>
      <c r="N39" s="358">
        <v>596.11333100000002</v>
      </c>
      <c r="O39" s="359">
        <v>78.369736000000003</v>
      </c>
      <c r="P39" s="359">
        <v>214.617312</v>
      </c>
      <c r="Q39" s="358">
        <v>1.4095009999999999</v>
      </c>
    </row>
    <row r="40" spans="1:19" ht="6.9" customHeight="1">
      <c r="A40" s="357"/>
      <c r="B40" s="356"/>
      <c r="C40" s="355"/>
      <c r="D40" s="354"/>
      <c r="E40" s="353"/>
      <c r="F40" s="350"/>
      <c r="G40" s="351"/>
      <c r="H40" s="351"/>
      <c r="I40" s="351"/>
      <c r="J40" s="351"/>
      <c r="K40" s="352"/>
      <c r="L40" s="350"/>
      <c r="M40" s="351"/>
      <c r="N40" s="350"/>
      <c r="O40" s="351"/>
      <c r="P40" s="351"/>
      <c r="Q40" s="350"/>
    </row>
    <row r="41" spans="1:19" ht="6.9" customHeight="1">
      <c r="A41" s="349"/>
      <c r="B41" s="349"/>
      <c r="C41" s="348"/>
      <c r="D41" s="347"/>
      <c r="E41" s="342"/>
      <c r="F41" s="342"/>
      <c r="G41" s="342"/>
      <c r="H41" s="342"/>
      <c r="I41" s="342"/>
      <c r="J41" s="342"/>
      <c r="K41" s="342"/>
      <c r="L41" s="342"/>
      <c r="M41" s="342"/>
      <c r="N41" s="342"/>
      <c r="O41" s="342"/>
      <c r="P41" s="342"/>
    </row>
    <row r="42" spans="1:19" ht="10.199999999999999">
      <c r="A42" s="658" t="s">
        <v>552</v>
      </c>
      <c r="B42" s="346"/>
    </row>
    <row r="43" spans="1:19" ht="10.199999999999999">
      <c r="A43" s="659" t="s">
        <v>813</v>
      </c>
    </row>
    <row r="44" spans="1:19" ht="10.199999999999999">
      <c r="A44" s="659" t="s">
        <v>814</v>
      </c>
    </row>
    <row r="45" spans="1:19" ht="10.199999999999999">
      <c r="A45" s="659"/>
    </row>
    <row r="46" spans="1:19" ht="10.199999999999999">
      <c r="A46" s="658" t="s">
        <v>551</v>
      </c>
    </row>
    <row r="47" spans="1:19" s="344" customFormat="1" ht="10.199999999999999">
      <c r="A47" s="659" t="s">
        <v>815</v>
      </c>
      <c r="B47" s="345"/>
      <c r="D47" s="343"/>
      <c r="E47" s="341"/>
      <c r="F47" s="341"/>
      <c r="G47" s="341"/>
      <c r="H47" s="341"/>
      <c r="I47" s="341"/>
      <c r="J47" s="341"/>
      <c r="K47" s="341"/>
      <c r="L47" s="341"/>
      <c r="M47" s="341"/>
      <c r="N47" s="341"/>
      <c r="O47" s="341"/>
      <c r="P47" s="341"/>
      <c r="Q47" s="342"/>
      <c r="R47" s="341"/>
      <c r="S47" s="341"/>
    </row>
    <row r="48" spans="1:19" s="344" customFormat="1" ht="10.199999999999999">
      <c r="A48" s="659" t="s">
        <v>816</v>
      </c>
      <c r="B48" s="345"/>
      <c r="D48" s="343"/>
      <c r="E48" s="341"/>
      <c r="F48" s="341"/>
      <c r="G48" s="341"/>
      <c r="H48" s="341"/>
      <c r="I48" s="341"/>
      <c r="J48" s="341"/>
      <c r="K48" s="341"/>
      <c r="L48" s="341"/>
      <c r="M48" s="341"/>
      <c r="N48" s="341"/>
      <c r="O48" s="341"/>
      <c r="P48" s="341"/>
      <c r="Q48" s="342"/>
      <c r="R48" s="341"/>
      <c r="S48" s="341"/>
    </row>
    <row r="49" spans="1:19" s="344" customFormat="1" ht="10.199999999999999">
      <c r="A49" s="345"/>
      <c r="B49" s="345"/>
      <c r="D49" s="343"/>
      <c r="E49" s="341"/>
      <c r="F49" s="341"/>
      <c r="G49" s="341"/>
      <c r="H49" s="341"/>
      <c r="I49" s="341"/>
      <c r="J49" s="341"/>
      <c r="K49" s="341"/>
      <c r="L49" s="341"/>
      <c r="M49" s="341"/>
      <c r="N49" s="341"/>
      <c r="O49" s="341"/>
      <c r="P49" s="341"/>
      <c r="Q49" s="342"/>
      <c r="R49" s="341"/>
      <c r="S49" s="341"/>
    </row>
    <row r="50" spans="1:19" s="344" customFormat="1" ht="10.199999999999999">
      <c r="A50" s="341"/>
      <c r="B50" s="346"/>
      <c r="D50" s="343"/>
      <c r="E50" s="341"/>
      <c r="F50" s="341"/>
      <c r="G50" s="341"/>
      <c r="H50" s="341"/>
      <c r="I50" s="341"/>
      <c r="J50" s="341"/>
      <c r="K50" s="341"/>
      <c r="L50" s="341"/>
      <c r="M50" s="341"/>
      <c r="N50" s="341"/>
      <c r="O50" s="341"/>
      <c r="P50" s="341"/>
      <c r="Q50" s="342"/>
      <c r="R50" s="341"/>
      <c r="S50" s="341"/>
    </row>
    <row r="51" spans="1:19" s="344" customFormat="1" ht="10.199999999999999">
      <c r="A51" s="345"/>
      <c r="B51" s="345"/>
      <c r="D51" s="343"/>
      <c r="E51" s="341"/>
      <c r="F51" s="341"/>
      <c r="G51" s="341"/>
      <c r="H51" s="341"/>
      <c r="I51" s="341"/>
      <c r="J51" s="341"/>
      <c r="K51" s="341"/>
      <c r="L51" s="341"/>
      <c r="M51" s="341"/>
      <c r="N51" s="341"/>
      <c r="O51" s="341"/>
      <c r="P51" s="341"/>
      <c r="Q51" s="342"/>
      <c r="R51" s="341"/>
      <c r="S51" s="341"/>
    </row>
    <row r="52" spans="1:19" s="344" customFormat="1" ht="10.199999999999999">
      <c r="A52" s="345"/>
      <c r="B52" s="345"/>
      <c r="D52" s="343"/>
      <c r="E52" s="341"/>
      <c r="F52" s="341"/>
      <c r="G52" s="341"/>
      <c r="H52" s="341"/>
      <c r="I52" s="341"/>
      <c r="J52" s="341"/>
      <c r="K52" s="341"/>
      <c r="L52" s="341"/>
      <c r="M52" s="341"/>
      <c r="N52" s="341"/>
      <c r="O52" s="341"/>
      <c r="P52" s="341"/>
      <c r="Q52" s="342"/>
      <c r="R52" s="341"/>
      <c r="S52" s="341"/>
    </row>
    <row r="53" spans="1:19" s="344" customFormat="1" ht="10.199999999999999">
      <c r="A53" s="345"/>
      <c r="B53" s="345"/>
      <c r="D53" s="343"/>
      <c r="E53" s="341"/>
      <c r="F53" s="341"/>
      <c r="G53" s="341"/>
      <c r="H53" s="341"/>
      <c r="I53" s="341"/>
      <c r="J53" s="341"/>
      <c r="K53" s="341"/>
      <c r="L53" s="341"/>
      <c r="M53" s="341"/>
      <c r="N53" s="341"/>
      <c r="O53" s="341"/>
      <c r="P53" s="341"/>
      <c r="Q53" s="342"/>
      <c r="R53" s="341"/>
      <c r="S53" s="341"/>
    </row>
    <row r="54" spans="1:19" s="344" customFormat="1" ht="10.199999999999999">
      <c r="A54" s="345"/>
      <c r="B54" s="345"/>
      <c r="D54" s="343"/>
      <c r="E54" s="341"/>
      <c r="F54" s="341"/>
      <c r="G54" s="341"/>
      <c r="H54" s="341"/>
      <c r="I54" s="341"/>
      <c r="J54" s="341"/>
      <c r="K54" s="341"/>
      <c r="L54" s="341"/>
      <c r="M54" s="341"/>
      <c r="N54" s="341"/>
      <c r="O54" s="341"/>
      <c r="P54" s="341"/>
      <c r="Q54" s="342"/>
      <c r="R54" s="341"/>
      <c r="S54" s="341"/>
    </row>
    <row r="55" spans="1:19" s="344" customFormat="1" ht="10.199999999999999">
      <c r="A55" s="345"/>
      <c r="B55" s="345"/>
      <c r="D55" s="343"/>
      <c r="E55" s="341"/>
      <c r="F55" s="341"/>
      <c r="G55" s="341"/>
      <c r="H55" s="341"/>
      <c r="I55" s="341"/>
      <c r="J55" s="341"/>
      <c r="K55" s="341"/>
      <c r="L55" s="341"/>
      <c r="M55" s="341"/>
      <c r="N55" s="341"/>
      <c r="O55" s="341"/>
      <c r="P55" s="341"/>
      <c r="Q55" s="342"/>
      <c r="R55" s="341"/>
      <c r="S55" s="341"/>
    </row>
    <row r="56" spans="1:19" s="344" customFormat="1" ht="10.199999999999999">
      <c r="A56" s="345"/>
      <c r="B56" s="345"/>
      <c r="D56" s="343"/>
      <c r="E56" s="341"/>
      <c r="F56" s="341"/>
      <c r="G56" s="341"/>
      <c r="H56" s="341"/>
      <c r="I56" s="341"/>
      <c r="J56" s="341"/>
      <c r="K56" s="341"/>
      <c r="L56" s="341"/>
      <c r="M56" s="341"/>
      <c r="N56" s="341"/>
      <c r="O56" s="341"/>
      <c r="P56" s="341"/>
      <c r="Q56" s="342"/>
      <c r="R56" s="341"/>
      <c r="S56" s="341"/>
    </row>
    <row r="57" spans="1:19" s="344" customFormat="1" ht="10.199999999999999">
      <c r="A57" s="345"/>
      <c r="B57" s="345"/>
      <c r="D57" s="343"/>
      <c r="E57" s="341"/>
      <c r="F57" s="341"/>
      <c r="G57" s="341"/>
      <c r="H57" s="341"/>
      <c r="I57" s="341"/>
      <c r="J57" s="341"/>
      <c r="K57" s="341"/>
      <c r="L57" s="341"/>
      <c r="M57" s="341"/>
      <c r="N57" s="341"/>
      <c r="O57" s="341"/>
      <c r="P57" s="341"/>
      <c r="Q57" s="342"/>
      <c r="R57" s="341"/>
      <c r="S57" s="341"/>
    </row>
    <row r="58" spans="1:19" s="344" customFormat="1" ht="10.199999999999999">
      <c r="A58" s="345"/>
      <c r="B58" s="345"/>
      <c r="D58" s="343"/>
      <c r="E58" s="341"/>
      <c r="F58" s="341"/>
      <c r="G58" s="341"/>
      <c r="H58" s="341"/>
      <c r="I58" s="341"/>
      <c r="J58" s="341"/>
      <c r="K58" s="341"/>
      <c r="L58" s="341"/>
      <c r="M58" s="341"/>
      <c r="N58" s="341"/>
      <c r="O58" s="341"/>
      <c r="P58" s="341"/>
      <c r="Q58" s="342"/>
      <c r="R58" s="341"/>
      <c r="S58" s="341"/>
    </row>
    <row r="59" spans="1:19" s="344" customFormat="1" ht="10.199999999999999">
      <c r="A59" s="345"/>
      <c r="B59" s="345"/>
      <c r="D59" s="343"/>
      <c r="E59" s="341"/>
      <c r="F59" s="341"/>
      <c r="G59" s="341"/>
      <c r="H59" s="341"/>
      <c r="I59" s="341"/>
      <c r="J59" s="341"/>
      <c r="K59" s="341"/>
      <c r="L59" s="341"/>
      <c r="M59" s="341"/>
      <c r="N59" s="341"/>
      <c r="O59" s="341"/>
      <c r="P59" s="341"/>
      <c r="Q59" s="342"/>
      <c r="R59" s="341"/>
      <c r="S59" s="341"/>
    </row>
    <row r="60" spans="1:19" s="344" customFormat="1" ht="10.199999999999999">
      <c r="A60" s="345"/>
      <c r="B60" s="345"/>
      <c r="D60" s="343"/>
      <c r="E60" s="341"/>
      <c r="F60" s="341"/>
      <c r="G60" s="341"/>
      <c r="H60" s="341"/>
      <c r="I60" s="341"/>
      <c r="J60" s="341"/>
      <c r="K60" s="341"/>
      <c r="L60" s="341"/>
      <c r="M60" s="341"/>
      <c r="N60" s="341"/>
      <c r="O60" s="341"/>
      <c r="P60" s="341"/>
      <c r="Q60" s="342"/>
      <c r="R60" s="341"/>
      <c r="S60" s="341"/>
    </row>
    <row r="61" spans="1:19" s="344" customFormat="1" ht="10.199999999999999">
      <c r="A61" s="345"/>
      <c r="B61" s="345"/>
      <c r="D61" s="343"/>
      <c r="E61" s="341"/>
      <c r="F61" s="341"/>
      <c r="G61" s="341"/>
      <c r="H61" s="341"/>
      <c r="I61" s="341"/>
      <c r="J61" s="341"/>
      <c r="K61" s="341"/>
      <c r="L61" s="341"/>
      <c r="M61" s="341"/>
      <c r="N61" s="341"/>
      <c r="O61" s="341"/>
      <c r="P61" s="341"/>
      <c r="Q61" s="342"/>
      <c r="R61" s="341"/>
      <c r="S61" s="341"/>
    </row>
    <row r="62" spans="1:19" s="344" customFormat="1" ht="10.199999999999999">
      <c r="A62" s="345"/>
      <c r="B62" s="345"/>
      <c r="D62" s="343"/>
      <c r="E62" s="341"/>
      <c r="F62" s="341"/>
      <c r="G62" s="341"/>
      <c r="H62" s="341"/>
      <c r="I62" s="341"/>
      <c r="J62" s="341"/>
      <c r="K62" s="341"/>
      <c r="L62" s="341"/>
      <c r="M62" s="341"/>
      <c r="N62" s="341"/>
      <c r="O62" s="341"/>
      <c r="P62" s="341"/>
      <c r="Q62" s="342"/>
      <c r="R62" s="341"/>
      <c r="S62" s="341"/>
    </row>
    <row r="63" spans="1:19" s="345" customFormat="1" ht="10.199999999999999">
      <c r="C63" s="344"/>
      <c r="D63" s="343"/>
      <c r="E63" s="341"/>
      <c r="F63" s="341"/>
      <c r="G63" s="341"/>
      <c r="H63" s="341"/>
      <c r="I63" s="341"/>
      <c r="J63" s="341"/>
      <c r="K63" s="341"/>
      <c r="L63" s="341"/>
      <c r="M63" s="341"/>
      <c r="N63" s="341"/>
      <c r="O63" s="341"/>
      <c r="P63" s="341"/>
      <c r="Q63" s="342"/>
      <c r="R63" s="341"/>
      <c r="S63" s="341"/>
    </row>
    <row r="64" spans="1:19" s="345" customFormat="1" ht="10.199999999999999">
      <c r="C64" s="344"/>
      <c r="D64" s="343"/>
      <c r="E64" s="341"/>
      <c r="F64" s="341"/>
      <c r="G64" s="341"/>
      <c r="H64" s="341"/>
      <c r="I64" s="341"/>
      <c r="J64" s="341"/>
      <c r="K64" s="341"/>
      <c r="L64" s="341"/>
      <c r="M64" s="341"/>
      <c r="N64" s="341"/>
      <c r="O64" s="341"/>
      <c r="P64" s="341"/>
      <c r="Q64" s="342"/>
      <c r="R64" s="341"/>
      <c r="S64" s="341"/>
    </row>
    <row r="65" spans="3:19" s="345" customFormat="1" ht="10.199999999999999">
      <c r="C65" s="344"/>
      <c r="D65" s="343"/>
      <c r="E65" s="341"/>
      <c r="F65" s="341"/>
      <c r="G65" s="341"/>
      <c r="H65" s="341"/>
      <c r="I65" s="341"/>
      <c r="J65" s="341"/>
      <c r="K65" s="341"/>
      <c r="L65" s="341"/>
      <c r="M65" s="341"/>
      <c r="N65" s="341"/>
      <c r="O65" s="341"/>
      <c r="P65" s="341"/>
      <c r="Q65" s="342"/>
      <c r="R65" s="341"/>
      <c r="S65" s="341"/>
    </row>
    <row r="66" spans="3:19" s="345" customFormat="1" ht="10.199999999999999">
      <c r="C66" s="344"/>
      <c r="D66" s="343"/>
      <c r="E66" s="341"/>
      <c r="F66" s="341"/>
      <c r="G66" s="341"/>
      <c r="H66" s="341"/>
      <c r="I66" s="341"/>
      <c r="J66" s="341"/>
      <c r="K66" s="341"/>
      <c r="L66" s="341"/>
      <c r="M66" s="341"/>
      <c r="N66" s="341"/>
      <c r="O66" s="341"/>
      <c r="P66" s="341"/>
      <c r="Q66" s="342"/>
      <c r="R66" s="341"/>
      <c r="S66" s="341"/>
    </row>
    <row r="67" spans="3:19" s="345" customFormat="1" ht="10.199999999999999">
      <c r="C67" s="344"/>
      <c r="D67" s="343"/>
      <c r="E67" s="341"/>
      <c r="F67" s="341"/>
      <c r="G67" s="341"/>
      <c r="H67" s="341"/>
      <c r="I67" s="341"/>
      <c r="J67" s="341"/>
      <c r="K67" s="341"/>
      <c r="L67" s="341"/>
      <c r="M67" s="341"/>
      <c r="N67" s="341"/>
      <c r="O67" s="341"/>
      <c r="P67" s="341"/>
      <c r="Q67" s="342"/>
      <c r="R67" s="341"/>
      <c r="S67" s="341"/>
    </row>
    <row r="68" spans="3:19" s="345" customFormat="1" ht="10.199999999999999">
      <c r="C68" s="344"/>
      <c r="D68" s="343"/>
      <c r="E68" s="341"/>
      <c r="F68" s="341"/>
      <c r="G68" s="341"/>
      <c r="H68" s="341"/>
      <c r="I68" s="341"/>
      <c r="J68" s="341"/>
      <c r="K68" s="341"/>
      <c r="L68" s="341"/>
      <c r="M68" s="341"/>
      <c r="N68" s="341"/>
      <c r="O68" s="341"/>
      <c r="P68" s="341"/>
      <c r="Q68" s="342"/>
      <c r="R68" s="341"/>
      <c r="S68" s="341"/>
    </row>
    <row r="69" spans="3:19" s="345" customFormat="1" ht="10.199999999999999">
      <c r="C69" s="344"/>
      <c r="D69" s="343"/>
      <c r="E69" s="341"/>
      <c r="F69" s="341"/>
      <c r="G69" s="341"/>
      <c r="H69" s="341"/>
      <c r="I69" s="341"/>
      <c r="J69" s="341"/>
      <c r="K69" s="341"/>
      <c r="L69" s="341"/>
      <c r="M69" s="341"/>
      <c r="N69" s="341"/>
      <c r="O69" s="341"/>
      <c r="P69" s="341"/>
      <c r="Q69" s="342"/>
      <c r="R69" s="341"/>
      <c r="S69" s="341"/>
    </row>
    <row r="70" spans="3:19" s="345" customFormat="1" ht="10.199999999999999">
      <c r="C70" s="344"/>
      <c r="D70" s="343"/>
      <c r="E70" s="341"/>
      <c r="F70" s="341"/>
      <c r="G70" s="341"/>
      <c r="H70" s="341"/>
      <c r="I70" s="341"/>
      <c r="J70" s="341"/>
      <c r="K70" s="341"/>
      <c r="L70" s="341"/>
      <c r="M70" s="341"/>
      <c r="N70" s="341"/>
      <c r="O70" s="341"/>
      <c r="P70" s="341"/>
      <c r="Q70" s="342"/>
      <c r="R70" s="341"/>
      <c r="S70" s="341"/>
    </row>
    <row r="71" spans="3:19" s="345" customFormat="1" ht="10.199999999999999">
      <c r="C71" s="344"/>
      <c r="D71" s="343"/>
      <c r="E71" s="341"/>
      <c r="F71" s="341"/>
      <c r="G71" s="341"/>
      <c r="H71" s="341"/>
      <c r="I71" s="341"/>
      <c r="J71" s="341"/>
      <c r="K71" s="341"/>
      <c r="L71" s="341"/>
      <c r="M71" s="341"/>
      <c r="N71" s="341"/>
      <c r="O71" s="341"/>
      <c r="P71" s="341"/>
      <c r="Q71" s="342"/>
      <c r="R71" s="341"/>
      <c r="S71" s="341"/>
    </row>
    <row r="72" spans="3:19" s="345" customFormat="1" ht="10.199999999999999">
      <c r="C72" s="344"/>
      <c r="D72" s="343"/>
      <c r="E72" s="341"/>
      <c r="F72" s="341"/>
      <c r="G72" s="341"/>
      <c r="H72" s="341"/>
      <c r="I72" s="341"/>
      <c r="J72" s="341"/>
      <c r="K72" s="341"/>
      <c r="L72" s="341"/>
      <c r="M72" s="341"/>
      <c r="N72" s="341"/>
      <c r="O72" s="341"/>
      <c r="P72" s="341"/>
      <c r="Q72" s="342"/>
      <c r="R72" s="341"/>
      <c r="S72" s="341"/>
    </row>
    <row r="73" spans="3:19" s="345" customFormat="1" ht="10.199999999999999">
      <c r="C73" s="344"/>
      <c r="D73" s="343"/>
      <c r="E73" s="341"/>
      <c r="F73" s="341"/>
      <c r="G73" s="341"/>
      <c r="H73" s="341"/>
      <c r="I73" s="341"/>
      <c r="J73" s="341"/>
      <c r="K73" s="341"/>
      <c r="L73" s="341"/>
      <c r="M73" s="341"/>
      <c r="N73" s="341"/>
      <c r="O73" s="341"/>
      <c r="P73" s="341"/>
      <c r="Q73" s="342"/>
      <c r="R73" s="341"/>
      <c r="S73" s="341"/>
    </row>
    <row r="74" spans="3:19" s="345" customFormat="1" ht="10.199999999999999">
      <c r="C74" s="344"/>
      <c r="D74" s="343"/>
      <c r="E74" s="341"/>
      <c r="F74" s="341"/>
      <c r="G74" s="341"/>
      <c r="H74" s="341"/>
      <c r="I74" s="341"/>
      <c r="J74" s="341"/>
      <c r="K74" s="341"/>
      <c r="L74" s="341"/>
      <c r="M74" s="341"/>
      <c r="N74" s="341"/>
      <c r="O74" s="341"/>
      <c r="P74" s="341"/>
      <c r="Q74" s="342"/>
      <c r="R74" s="341"/>
      <c r="S74" s="341"/>
    </row>
    <row r="75" spans="3:19" s="345" customFormat="1" ht="10.199999999999999">
      <c r="C75" s="344"/>
      <c r="D75" s="343"/>
      <c r="E75" s="341"/>
      <c r="F75" s="341"/>
      <c r="G75" s="341"/>
      <c r="H75" s="341"/>
      <c r="I75" s="341"/>
      <c r="J75" s="341"/>
      <c r="K75" s="341"/>
      <c r="L75" s="341"/>
      <c r="M75" s="341"/>
      <c r="N75" s="341"/>
      <c r="O75" s="341"/>
      <c r="P75" s="341"/>
      <c r="Q75" s="342"/>
      <c r="R75" s="341"/>
      <c r="S75" s="341"/>
    </row>
    <row r="76" spans="3:19" s="345" customFormat="1" ht="10.199999999999999">
      <c r="C76" s="344"/>
      <c r="D76" s="343"/>
      <c r="E76" s="341"/>
      <c r="F76" s="341"/>
      <c r="G76" s="341"/>
      <c r="H76" s="341"/>
      <c r="I76" s="341"/>
      <c r="J76" s="341"/>
      <c r="K76" s="341"/>
      <c r="L76" s="341"/>
      <c r="M76" s="341"/>
      <c r="N76" s="341"/>
      <c r="O76" s="341"/>
      <c r="P76" s="341"/>
      <c r="Q76" s="342"/>
      <c r="R76" s="341"/>
      <c r="S76" s="341"/>
    </row>
    <row r="77" spans="3:19" s="345" customFormat="1" ht="10.199999999999999">
      <c r="C77" s="344"/>
      <c r="D77" s="343"/>
      <c r="E77" s="341"/>
      <c r="F77" s="341"/>
      <c r="G77" s="341"/>
      <c r="H77" s="341"/>
      <c r="I77" s="341"/>
      <c r="J77" s="341"/>
      <c r="K77" s="341"/>
      <c r="L77" s="341"/>
      <c r="M77" s="341"/>
      <c r="N77" s="341"/>
      <c r="O77" s="341"/>
      <c r="P77" s="341"/>
      <c r="Q77" s="342"/>
      <c r="R77" s="341"/>
      <c r="S77" s="341"/>
    </row>
    <row r="78" spans="3:19" s="345" customFormat="1" ht="10.199999999999999">
      <c r="C78" s="344"/>
      <c r="D78" s="343"/>
      <c r="E78" s="341"/>
      <c r="F78" s="341"/>
      <c r="G78" s="341"/>
      <c r="H78" s="341"/>
      <c r="I78" s="341"/>
      <c r="J78" s="341"/>
      <c r="K78" s="341"/>
      <c r="L78" s="341"/>
      <c r="M78" s="341"/>
      <c r="N78" s="341"/>
      <c r="O78" s="341"/>
      <c r="P78" s="341"/>
      <c r="Q78" s="342"/>
      <c r="R78" s="341"/>
      <c r="S78" s="341"/>
    </row>
    <row r="79" spans="3:19" s="345" customFormat="1" ht="10.199999999999999">
      <c r="C79" s="344"/>
      <c r="D79" s="343"/>
      <c r="E79" s="341"/>
      <c r="F79" s="341"/>
      <c r="G79" s="341"/>
      <c r="H79" s="341"/>
      <c r="I79" s="341"/>
      <c r="J79" s="341"/>
      <c r="K79" s="341"/>
      <c r="L79" s="341"/>
      <c r="M79" s="341"/>
      <c r="N79" s="341"/>
      <c r="O79" s="341"/>
      <c r="P79" s="341"/>
      <c r="Q79" s="342"/>
      <c r="R79" s="341"/>
      <c r="S79" s="341"/>
    </row>
    <row r="80" spans="3:19" s="345" customFormat="1" ht="10.199999999999999">
      <c r="C80" s="344"/>
      <c r="D80" s="343"/>
      <c r="E80" s="341"/>
      <c r="F80" s="341"/>
      <c r="G80" s="341"/>
      <c r="H80" s="341"/>
      <c r="I80" s="341"/>
      <c r="J80" s="341"/>
      <c r="K80" s="341"/>
      <c r="L80" s="341"/>
      <c r="M80" s="341"/>
      <c r="N80" s="341"/>
      <c r="O80" s="341"/>
      <c r="P80" s="341"/>
      <c r="Q80" s="342"/>
      <c r="R80" s="341"/>
      <c r="S80" s="341"/>
    </row>
    <row r="81" spans="3:19" s="345" customFormat="1" ht="10.199999999999999">
      <c r="C81" s="344"/>
      <c r="D81" s="343"/>
      <c r="E81" s="341"/>
      <c r="F81" s="341"/>
      <c r="G81" s="341"/>
      <c r="H81" s="341"/>
      <c r="I81" s="341"/>
      <c r="J81" s="341"/>
      <c r="K81" s="341"/>
      <c r="L81" s="341"/>
      <c r="M81" s="341"/>
      <c r="N81" s="341"/>
      <c r="O81" s="341"/>
      <c r="P81" s="341"/>
      <c r="Q81" s="342"/>
      <c r="R81" s="341"/>
      <c r="S81" s="341"/>
    </row>
    <row r="82" spans="3:19" s="345" customFormat="1" ht="10.199999999999999">
      <c r="C82" s="344"/>
      <c r="D82" s="343"/>
      <c r="E82" s="341"/>
      <c r="F82" s="341"/>
      <c r="G82" s="341"/>
      <c r="H82" s="341"/>
      <c r="I82" s="341"/>
      <c r="J82" s="341"/>
      <c r="K82" s="341"/>
      <c r="L82" s="341"/>
      <c r="M82" s="341"/>
      <c r="N82" s="341"/>
      <c r="O82" s="341"/>
      <c r="P82" s="341"/>
      <c r="Q82" s="342"/>
      <c r="R82" s="341"/>
      <c r="S82" s="341"/>
    </row>
    <row r="83" spans="3:19" s="345" customFormat="1" ht="10.199999999999999">
      <c r="C83" s="344"/>
      <c r="D83" s="343"/>
      <c r="E83" s="341"/>
      <c r="F83" s="341"/>
      <c r="G83" s="341"/>
      <c r="H83" s="341"/>
      <c r="I83" s="341"/>
      <c r="J83" s="341"/>
      <c r="K83" s="341"/>
      <c r="L83" s="341"/>
      <c r="M83" s="341"/>
      <c r="N83" s="341"/>
      <c r="O83" s="341"/>
      <c r="P83" s="341"/>
      <c r="Q83" s="342"/>
      <c r="R83" s="341"/>
      <c r="S83" s="341"/>
    </row>
    <row r="84" spans="3:19" s="345" customFormat="1" ht="10.199999999999999">
      <c r="C84" s="344"/>
      <c r="D84" s="343"/>
      <c r="E84" s="341"/>
      <c r="F84" s="341"/>
      <c r="G84" s="341"/>
      <c r="H84" s="341"/>
      <c r="I84" s="341"/>
      <c r="J84" s="341"/>
      <c r="K84" s="341"/>
      <c r="L84" s="341"/>
      <c r="M84" s="341"/>
      <c r="N84" s="341"/>
      <c r="O84" s="341"/>
      <c r="P84" s="341"/>
      <c r="Q84" s="342"/>
      <c r="R84" s="341"/>
      <c r="S84" s="341"/>
    </row>
    <row r="85" spans="3:19" s="345" customFormat="1" ht="10.199999999999999">
      <c r="C85" s="344"/>
      <c r="D85" s="343"/>
      <c r="E85" s="341"/>
      <c r="F85" s="341"/>
      <c r="G85" s="341"/>
      <c r="H85" s="341"/>
      <c r="I85" s="341"/>
      <c r="J85" s="341"/>
      <c r="K85" s="341"/>
      <c r="L85" s="341"/>
      <c r="M85" s="341"/>
      <c r="N85" s="341"/>
      <c r="O85" s="341"/>
      <c r="P85" s="341"/>
      <c r="Q85" s="342"/>
      <c r="R85" s="341"/>
      <c r="S85" s="341"/>
    </row>
    <row r="86" spans="3:19" s="345" customFormat="1" ht="10.199999999999999">
      <c r="C86" s="344"/>
      <c r="D86" s="343"/>
      <c r="E86" s="341"/>
      <c r="F86" s="341"/>
      <c r="G86" s="341"/>
      <c r="H86" s="341"/>
      <c r="I86" s="341"/>
      <c r="J86" s="341"/>
      <c r="K86" s="341"/>
      <c r="L86" s="341"/>
      <c r="M86" s="341"/>
      <c r="N86" s="341"/>
      <c r="O86" s="341"/>
      <c r="P86" s="341"/>
      <c r="Q86" s="342"/>
      <c r="R86" s="341"/>
      <c r="S86" s="341"/>
    </row>
    <row r="87" spans="3:19" s="345" customFormat="1" ht="10.199999999999999">
      <c r="C87" s="344"/>
      <c r="D87" s="343"/>
      <c r="E87" s="341"/>
      <c r="F87" s="341"/>
      <c r="G87" s="341"/>
      <c r="H87" s="341"/>
      <c r="I87" s="341"/>
      <c r="J87" s="341"/>
      <c r="K87" s="341"/>
      <c r="L87" s="341"/>
      <c r="M87" s="341"/>
      <c r="N87" s="341"/>
      <c r="O87" s="341"/>
      <c r="P87" s="341"/>
      <c r="Q87" s="342"/>
      <c r="R87" s="341"/>
      <c r="S87" s="341"/>
    </row>
    <row r="88" spans="3:19" s="345" customFormat="1" ht="10.199999999999999">
      <c r="C88" s="344"/>
      <c r="D88" s="343"/>
      <c r="E88" s="341"/>
      <c r="F88" s="341"/>
      <c r="G88" s="341"/>
      <c r="H88" s="341"/>
      <c r="I88" s="341"/>
      <c r="J88" s="341"/>
      <c r="K88" s="341"/>
      <c r="L88" s="341"/>
      <c r="M88" s="341"/>
      <c r="N88" s="341"/>
      <c r="O88" s="341"/>
      <c r="P88" s="341"/>
      <c r="Q88" s="342"/>
      <c r="R88" s="341"/>
      <c r="S88" s="341"/>
    </row>
    <row r="89" spans="3:19" s="345" customFormat="1" ht="10.199999999999999">
      <c r="C89" s="344"/>
      <c r="D89" s="343"/>
      <c r="E89" s="341"/>
      <c r="F89" s="341"/>
      <c r="G89" s="341"/>
      <c r="H89" s="341"/>
      <c r="I89" s="341"/>
      <c r="J89" s="341"/>
      <c r="K89" s="341"/>
      <c r="L89" s="341"/>
      <c r="M89" s="341"/>
      <c r="N89" s="341"/>
      <c r="O89" s="341"/>
      <c r="P89" s="341"/>
      <c r="Q89" s="342"/>
      <c r="R89" s="341"/>
      <c r="S89" s="341"/>
    </row>
    <row r="90" spans="3:19" s="345" customFormat="1" ht="10.199999999999999">
      <c r="C90" s="344"/>
      <c r="D90" s="343"/>
      <c r="E90" s="341"/>
      <c r="F90" s="341"/>
      <c r="G90" s="341"/>
      <c r="H90" s="341"/>
      <c r="I90" s="341"/>
      <c r="J90" s="341"/>
      <c r="K90" s="341"/>
      <c r="L90" s="341"/>
      <c r="M90" s="341"/>
      <c r="N90" s="341"/>
      <c r="O90" s="341"/>
      <c r="P90" s="341"/>
      <c r="Q90" s="342"/>
      <c r="R90" s="341"/>
      <c r="S90" s="341"/>
    </row>
    <row r="91" spans="3:19" s="345" customFormat="1" ht="10.199999999999999">
      <c r="C91" s="344"/>
      <c r="D91" s="343"/>
      <c r="E91" s="341"/>
      <c r="F91" s="341"/>
      <c r="G91" s="341"/>
      <c r="H91" s="341"/>
      <c r="I91" s="341"/>
      <c r="J91" s="341"/>
      <c r="K91" s="341"/>
      <c r="L91" s="341"/>
      <c r="M91" s="341"/>
      <c r="N91" s="341"/>
      <c r="O91" s="341"/>
      <c r="P91" s="341"/>
      <c r="Q91" s="342"/>
      <c r="R91" s="341"/>
      <c r="S91" s="341"/>
    </row>
    <row r="92" spans="3:19" s="345" customFormat="1" ht="10.199999999999999">
      <c r="C92" s="344"/>
      <c r="D92" s="343"/>
      <c r="E92" s="341"/>
      <c r="F92" s="341"/>
      <c r="G92" s="341"/>
      <c r="H92" s="341"/>
      <c r="I92" s="341"/>
      <c r="J92" s="341"/>
      <c r="K92" s="341"/>
      <c r="L92" s="341"/>
      <c r="M92" s="341"/>
      <c r="N92" s="341"/>
      <c r="O92" s="341"/>
      <c r="P92" s="341"/>
      <c r="Q92" s="342"/>
      <c r="R92" s="341"/>
      <c r="S92" s="341"/>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1" right="0.8" top="0.8" bottom="0.8" header="0" footer="0"/>
  <pageSetup scale="77" orientation="portrait" r:id="rId1"/>
  <headerFooter>
    <oddFooter>&amp;R&amp;D &amp;T</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S56"/>
  <sheetViews>
    <sheetView showGridLines="0" defaultGridColor="0" colorId="55" workbookViewId="0">
      <selection activeCell="A6" sqref="A6:XFD6"/>
    </sheetView>
  </sheetViews>
  <sheetFormatPr defaultColWidth="11.7109375" defaultRowHeight="10.199999999999999"/>
  <cols>
    <col min="1" max="1" width="5.85546875" style="413" customWidth="1"/>
    <col min="2" max="2" width="13" style="413" customWidth="1"/>
    <col min="3" max="3" width="1.85546875" style="413" customWidth="1"/>
    <col min="4" max="4" width="11.140625" style="414" customWidth="1"/>
    <col min="5" max="6" width="9.85546875" style="413" customWidth="1"/>
    <col min="7" max="11" width="8.5703125" style="413" customWidth="1"/>
    <col min="12" max="13" width="9.85546875" style="413" customWidth="1"/>
    <col min="14" max="14" width="11" style="413" customWidth="1"/>
    <col min="15" max="16" width="8.5703125" style="413" customWidth="1"/>
    <col min="17" max="17" width="9.85546875" style="413" customWidth="1"/>
    <col min="18" max="18" width="13.42578125" style="413" customWidth="1"/>
    <col min="19" max="16384" width="11.7109375" style="413"/>
  </cols>
  <sheetData>
    <row r="1" spans="1:19" s="466" customFormat="1" ht="12">
      <c r="A1" s="410">
        <v>11</v>
      </c>
      <c r="B1" s="467"/>
      <c r="C1" s="467"/>
      <c r="D1" s="412"/>
      <c r="E1" s="412"/>
      <c r="F1" s="412"/>
      <c r="G1" s="412"/>
      <c r="H1" s="412"/>
      <c r="I1" s="412"/>
      <c r="J1" s="412"/>
      <c r="K1" s="412"/>
      <c r="L1" s="412"/>
      <c r="M1" s="412"/>
      <c r="N1" s="412"/>
      <c r="O1" s="467"/>
      <c r="P1" s="467"/>
      <c r="R1" s="410"/>
    </row>
    <row r="2" spans="1:19">
      <c r="A2" s="408" t="s">
        <v>572</v>
      </c>
      <c r="B2" s="465"/>
      <c r="C2" s="465"/>
      <c r="D2" s="403"/>
      <c r="E2" s="403"/>
      <c r="F2" s="407"/>
      <c r="G2" s="406"/>
      <c r="H2" s="406"/>
      <c r="I2" s="405"/>
      <c r="J2" s="405"/>
      <c r="K2" s="405"/>
      <c r="L2" s="405"/>
      <c r="M2" s="405"/>
      <c r="N2" s="405"/>
      <c r="O2" s="461"/>
      <c r="P2" s="461"/>
      <c r="R2" s="464" t="s">
        <v>572</v>
      </c>
      <c r="S2" s="463"/>
    </row>
    <row r="3" spans="1:19">
      <c r="A3" s="408" t="s">
        <v>587</v>
      </c>
      <c r="B3" s="461"/>
      <c r="C3" s="461"/>
      <c r="D3" s="403"/>
      <c r="E3" s="402"/>
      <c r="F3" s="397"/>
      <c r="G3" s="401"/>
      <c r="H3" s="398"/>
      <c r="I3" s="397"/>
      <c r="J3" s="397"/>
      <c r="K3" s="397"/>
      <c r="L3" s="397"/>
      <c r="M3" s="397"/>
      <c r="N3" s="397"/>
      <c r="O3" s="461"/>
      <c r="P3" s="461"/>
      <c r="R3" s="400" t="s">
        <v>586</v>
      </c>
      <c r="S3" s="463"/>
    </row>
    <row r="4" spans="1:19">
      <c r="A4" s="462" t="s">
        <v>569</v>
      </c>
      <c r="B4" s="461"/>
      <c r="C4" s="461"/>
      <c r="D4" s="397"/>
      <c r="E4" s="397"/>
      <c r="F4" s="397"/>
      <c r="G4" s="398"/>
      <c r="H4" s="398"/>
      <c r="I4" s="397"/>
      <c r="J4" s="397"/>
      <c r="K4" s="397"/>
      <c r="L4" s="397"/>
      <c r="M4" s="397"/>
      <c r="N4" s="397"/>
      <c r="O4" s="461"/>
      <c r="P4" s="461"/>
      <c r="R4" s="398" t="s">
        <v>568</v>
      </c>
    </row>
    <row r="5" spans="1:19">
      <c r="A5" s="459"/>
      <c r="B5" s="459"/>
      <c r="C5" s="459"/>
      <c r="D5" s="460"/>
      <c r="E5" s="459"/>
      <c r="F5" s="459"/>
      <c r="G5" s="459"/>
      <c r="H5" s="459"/>
      <c r="I5" s="459"/>
      <c r="J5" s="459"/>
      <c r="K5" s="459"/>
      <c r="L5" s="459"/>
      <c r="M5" s="459"/>
      <c r="N5" s="459"/>
      <c r="O5" s="459"/>
      <c r="P5" s="459"/>
      <c r="Q5" s="459"/>
      <c r="R5" s="458"/>
    </row>
    <row r="6" spans="1:19" s="441" customFormat="1" ht="21.9" customHeight="1">
      <c r="A6" s="457"/>
      <c r="B6" s="456"/>
      <c r="C6" s="455"/>
      <c r="D6" s="621" t="s">
        <v>559</v>
      </c>
      <c r="E6" s="624" t="s">
        <v>567</v>
      </c>
      <c r="F6" s="625"/>
      <c r="G6" s="625"/>
      <c r="H6" s="625"/>
      <c r="I6" s="625"/>
      <c r="J6" s="625"/>
      <c r="K6" s="626"/>
      <c r="L6" s="624" t="s">
        <v>566</v>
      </c>
      <c r="M6" s="626"/>
      <c r="N6" s="645" t="s">
        <v>817</v>
      </c>
      <c r="O6" s="646"/>
      <c r="P6" s="647"/>
      <c r="Q6" s="648" t="s">
        <v>565</v>
      </c>
      <c r="R6" s="454"/>
    </row>
    <row r="7" spans="1:19" s="441" customFormat="1" ht="24" customHeight="1">
      <c r="A7" s="453"/>
      <c r="B7" s="452"/>
      <c r="C7" s="451"/>
      <c r="D7" s="622"/>
      <c r="E7" s="633" t="s">
        <v>559</v>
      </c>
      <c r="F7" s="635" t="s">
        <v>564</v>
      </c>
      <c r="G7" s="636"/>
      <c r="H7" s="636"/>
      <c r="I7" s="636"/>
      <c r="J7" s="637"/>
      <c r="K7" s="651" t="s">
        <v>563</v>
      </c>
      <c r="L7" s="653" t="s">
        <v>559</v>
      </c>
      <c r="M7" s="651" t="s">
        <v>562</v>
      </c>
      <c r="N7" s="653" t="s">
        <v>559</v>
      </c>
      <c r="O7" s="654" t="s">
        <v>561</v>
      </c>
      <c r="P7" s="656" t="s">
        <v>560</v>
      </c>
      <c r="Q7" s="649"/>
      <c r="R7" s="450"/>
    </row>
    <row r="8" spans="1:19" s="441" customFormat="1" ht="53.4" customHeight="1">
      <c r="A8" s="449"/>
      <c r="B8" s="448"/>
      <c r="C8" s="447"/>
      <c r="D8" s="623"/>
      <c r="E8" s="634"/>
      <c r="F8" s="446" t="s">
        <v>559</v>
      </c>
      <c r="G8" s="445" t="s">
        <v>558</v>
      </c>
      <c r="H8" s="444" t="s">
        <v>585</v>
      </c>
      <c r="I8" s="444" t="s">
        <v>556</v>
      </c>
      <c r="J8" s="443" t="s">
        <v>555</v>
      </c>
      <c r="K8" s="652"/>
      <c r="L8" s="652"/>
      <c r="M8" s="652"/>
      <c r="N8" s="652"/>
      <c r="O8" s="655"/>
      <c r="P8" s="657"/>
      <c r="Q8" s="650"/>
      <c r="R8" s="442"/>
    </row>
    <row r="9" spans="1:19">
      <c r="A9" s="440"/>
      <c r="B9" s="439"/>
      <c r="C9" s="428"/>
      <c r="D9" s="438"/>
      <c r="E9" s="436"/>
      <c r="G9" s="437"/>
      <c r="L9" s="435"/>
      <c r="N9" s="436"/>
      <c r="Q9" s="435"/>
      <c r="R9" s="434"/>
    </row>
    <row r="10" spans="1:19" ht="24" customHeight="1">
      <c r="A10" s="429">
        <v>2011</v>
      </c>
      <c r="B10" s="428" t="s">
        <v>559</v>
      </c>
      <c r="C10" s="428"/>
      <c r="D10" s="427">
        <v>10222.241025000001</v>
      </c>
      <c r="E10" s="424">
        <v>7025.915317</v>
      </c>
      <c r="F10" s="425">
        <v>3043.8721800000003</v>
      </c>
      <c r="G10" s="426">
        <v>548.48280099999999</v>
      </c>
      <c r="H10" s="425">
        <v>101.018787</v>
      </c>
      <c r="I10" s="425">
        <v>116.98957700000001</v>
      </c>
      <c r="J10" s="425">
        <v>1485.3467000000001</v>
      </c>
      <c r="K10" s="425">
        <v>3911.3082259999996</v>
      </c>
      <c r="L10" s="424">
        <v>1835.9876769999998</v>
      </c>
      <c r="M10" s="425">
        <v>1762.142883</v>
      </c>
      <c r="N10" s="424">
        <v>1321.899359</v>
      </c>
      <c r="O10" s="425">
        <v>214.94421700000001</v>
      </c>
      <c r="P10" s="425">
        <v>89.556155000000004</v>
      </c>
      <c r="Q10" s="424">
        <v>15.035152</v>
      </c>
      <c r="R10" s="423" t="s">
        <v>584</v>
      </c>
    </row>
    <row r="11" spans="1:19" ht="15.9" customHeight="1">
      <c r="A11" s="429"/>
      <c r="B11" s="428" t="s">
        <v>583</v>
      </c>
      <c r="C11" s="428"/>
      <c r="D11" s="427">
        <v>4071.7714589999996</v>
      </c>
      <c r="E11" s="424">
        <v>2636.2040159999997</v>
      </c>
      <c r="F11" s="425">
        <v>1159.489499</v>
      </c>
      <c r="G11" s="426">
        <v>312.07904500000001</v>
      </c>
      <c r="H11" s="425">
        <v>41.517137000000005</v>
      </c>
      <c r="I11" s="425">
        <v>41.934669999999997</v>
      </c>
      <c r="J11" s="425">
        <v>575.67611199999999</v>
      </c>
      <c r="K11" s="425">
        <v>1443.7881910000001</v>
      </c>
      <c r="L11" s="424">
        <v>1208.9247890000001</v>
      </c>
      <c r="M11" s="425">
        <v>1138.9213480000001</v>
      </c>
      <c r="N11" s="424">
        <v>213.52996199999998</v>
      </c>
      <c r="O11" s="425">
        <v>24.070820999999999</v>
      </c>
      <c r="P11" s="425">
        <v>22.789775000000002</v>
      </c>
      <c r="Q11" s="424">
        <v>4.5941450000000001</v>
      </c>
      <c r="R11" s="423" t="s">
        <v>582</v>
      </c>
    </row>
    <row r="12" spans="1:19" ht="15.9" customHeight="1">
      <c r="A12" s="429"/>
      <c r="B12" s="428" t="s">
        <v>581</v>
      </c>
      <c r="C12" s="428"/>
      <c r="D12" s="427">
        <v>6150.469564</v>
      </c>
      <c r="E12" s="424">
        <v>4389.7113049999998</v>
      </c>
      <c r="F12" s="425">
        <v>1884.3826859999999</v>
      </c>
      <c r="G12" s="426">
        <v>236.40376000000001</v>
      </c>
      <c r="H12" s="425">
        <v>59.501649999999998</v>
      </c>
      <c r="I12" s="425">
        <v>75.05491099999999</v>
      </c>
      <c r="J12" s="425">
        <v>909.67058900000006</v>
      </c>
      <c r="K12" s="425">
        <v>2467.5200329999998</v>
      </c>
      <c r="L12" s="424">
        <v>627.06289200000003</v>
      </c>
      <c r="M12" s="425">
        <v>623.22154</v>
      </c>
      <c r="N12" s="424">
        <v>1108.3693930000002</v>
      </c>
      <c r="O12" s="425">
        <v>190.87339700000001</v>
      </c>
      <c r="P12" s="425">
        <v>66.766379999999998</v>
      </c>
      <c r="Q12" s="424">
        <v>10.441006999999999</v>
      </c>
      <c r="R12" s="423" t="s">
        <v>580</v>
      </c>
    </row>
    <row r="13" spans="1:19" ht="24" customHeight="1">
      <c r="A13" s="429">
        <v>2010</v>
      </c>
      <c r="B13" s="428" t="s">
        <v>559</v>
      </c>
      <c r="C13" s="428"/>
      <c r="D13" s="427">
        <v>9044.8406760000016</v>
      </c>
      <c r="E13" s="424">
        <v>6101.1977939999997</v>
      </c>
      <c r="F13" s="425">
        <v>2621.2877749999998</v>
      </c>
      <c r="G13" s="426">
        <v>468.36607400000003</v>
      </c>
      <c r="H13" s="425">
        <v>98.720179999999999</v>
      </c>
      <c r="I13" s="425">
        <v>77.927445000000006</v>
      </c>
      <c r="J13" s="425">
        <v>1301.9881680000001</v>
      </c>
      <c r="K13" s="425">
        <v>3384.6786549999997</v>
      </c>
      <c r="L13" s="424">
        <v>1675.4100830000002</v>
      </c>
      <c r="M13" s="425">
        <v>1620.1890759999999</v>
      </c>
      <c r="N13" s="424">
        <v>1249.34815</v>
      </c>
      <c r="O13" s="425">
        <v>268.82912199999998</v>
      </c>
      <c r="P13" s="425">
        <v>84.764342999999997</v>
      </c>
      <c r="Q13" s="424">
        <v>16.972300999999998</v>
      </c>
      <c r="R13" s="423" t="s">
        <v>584</v>
      </c>
    </row>
    <row r="14" spans="1:19" ht="15.9" customHeight="1">
      <c r="A14" s="429"/>
      <c r="B14" s="428" t="s">
        <v>583</v>
      </c>
      <c r="C14" s="428"/>
      <c r="D14" s="427">
        <v>3556.5614019999998</v>
      </c>
      <c r="E14" s="424">
        <v>2274.7354700000001</v>
      </c>
      <c r="F14" s="425">
        <v>970.38898600000005</v>
      </c>
      <c r="G14" s="426">
        <v>256.06788899999998</v>
      </c>
      <c r="H14" s="425">
        <v>39.604416999999998</v>
      </c>
      <c r="I14" s="425">
        <v>27.608457999999999</v>
      </c>
      <c r="J14" s="425">
        <v>478.09866999999997</v>
      </c>
      <c r="K14" s="425">
        <v>1264.3988340000001</v>
      </c>
      <c r="L14" s="424">
        <v>1111.8032499999999</v>
      </c>
      <c r="M14" s="425">
        <v>1063.9336210000001</v>
      </c>
      <c r="N14" s="424">
        <v>176.03749999999997</v>
      </c>
      <c r="O14" s="425">
        <v>22.777026999999997</v>
      </c>
      <c r="P14" s="425">
        <v>19.433768000000001</v>
      </c>
      <c r="Q14" s="424">
        <v>9.7551919999999992</v>
      </c>
      <c r="R14" s="423" t="s">
        <v>582</v>
      </c>
    </row>
    <row r="15" spans="1:19" ht="15.9" customHeight="1">
      <c r="A15" s="429"/>
      <c r="B15" s="428" t="s">
        <v>581</v>
      </c>
      <c r="C15" s="428"/>
      <c r="D15" s="427">
        <v>5488.2792730000001</v>
      </c>
      <c r="E15" s="424">
        <v>3826.4623240000001</v>
      </c>
      <c r="F15" s="425">
        <v>1650.89879</v>
      </c>
      <c r="G15" s="426">
        <v>212.29818599999999</v>
      </c>
      <c r="H15" s="425">
        <v>59.115763000000001</v>
      </c>
      <c r="I15" s="425">
        <v>50.318987</v>
      </c>
      <c r="J15" s="425">
        <v>823.889498</v>
      </c>
      <c r="K15" s="425">
        <v>2120.2798199999997</v>
      </c>
      <c r="L15" s="424">
        <v>563.60683299999994</v>
      </c>
      <c r="M15" s="425">
        <v>556.25545499999998</v>
      </c>
      <c r="N15" s="424">
        <v>1073.3106499999999</v>
      </c>
      <c r="O15" s="425">
        <v>246.05209500000001</v>
      </c>
      <c r="P15" s="425">
        <v>65.330574999999996</v>
      </c>
      <c r="Q15" s="424">
        <v>7.2171090000000007</v>
      </c>
      <c r="R15" s="423" t="s">
        <v>580</v>
      </c>
    </row>
    <row r="16" spans="1:19" ht="24" customHeight="1">
      <c r="A16" s="429">
        <v>2009</v>
      </c>
      <c r="B16" s="428" t="s">
        <v>559</v>
      </c>
      <c r="C16" s="428"/>
      <c r="D16" s="427">
        <v>8836.3446769999991</v>
      </c>
      <c r="E16" s="424">
        <v>5513.2772029999996</v>
      </c>
      <c r="F16" s="425">
        <v>2232.8072459999999</v>
      </c>
      <c r="G16" s="426">
        <v>437.94190800000001</v>
      </c>
      <c r="H16" s="425">
        <v>100.028068</v>
      </c>
      <c r="I16" s="425">
        <v>104.64184399999999</v>
      </c>
      <c r="J16" s="425">
        <v>1113.2024590000001</v>
      </c>
      <c r="K16" s="425">
        <v>3225.9969919999999</v>
      </c>
      <c r="L16" s="424">
        <v>1733.8734010000001</v>
      </c>
      <c r="M16" s="425">
        <v>1676.82431</v>
      </c>
      <c r="N16" s="424">
        <v>1535.1564120000003</v>
      </c>
      <c r="O16" s="425">
        <v>765.50528700000007</v>
      </c>
      <c r="P16" s="425">
        <v>63.522452999999999</v>
      </c>
      <c r="Q16" s="424">
        <v>12.723949000000001</v>
      </c>
      <c r="R16" s="423" t="s">
        <v>584</v>
      </c>
    </row>
    <row r="17" spans="1:18" ht="15.9" customHeight="1">
      <c r="A17" s="429"/>
      <c r="B17" s="428" t="s">
        <v>583</v>
      </c>
      <c r="C17" s="428"/>
      <c r="D17" s="433" t="s">
        <v>483</v>
      </c>
      <c r="E17" s="430" t="s">
        <v>483</v>
      </c>
      <c r="F17" s="431" t="s">
        <v>483</v>
      </c>
      <c r="G17" s="432" t="s">
        <v>483</v>
      </c>
      <c r="H17" s="431" t="s">
        <v>483</v>
      </c>
      <c r="I17" s="431" t="s">
        <v>483</v>
      </c>
      <c r="J17" s="431" t="s">
        <v>483</v>
      </c>
      <c r="K17" s="431" t="s">
        <v>483</v>
      </c>
      <c r="L17" s="430" t="s">
        <v>483</v>
      </c>
      <c r="M17" s="431" t="s">
        <v>483</v>
      </c>
      <c r="N17" s="430" t="s">
        <v>483</v>
      </c>
      <c r="O17" s="431" t="s">
        <v>483</v>
      </c>
      <c r="P17" s="431" t="s">
        <v>483</v>
      </c>
      <c r="Q17" s="430" t="s">
        <v>483</v>
      </c>
      <c r="R17" s="423" t="s">
        <v>582</v>
      </c>
    </row>
    <row r="18" spans="1:18" ht="15.9" customHeight="1">
      <c r="A18" s="429"/>
      <c r="B18" s="428" t="s">
        <v>581</v>
      </c>
      <c r="C18" s="428"/>
      <c r="D18" s="427">
        <v>4055.4944660000001</v>
      </c>
      <c r="E18" s="424">
        <v>2522.8028859999999</v>
      </c>
      <c r="F18" s="425">
        <v>1008.5306409999999</v>
      </c>
      <c r="G18" s="426">
        <v>191.61936499999999</v>
      </c>
      <c r="H18" s="425">
        <v>56.744377999999998</v>
      </c>
      <c r="I18" s="425">
        <v>56.612773999999995</v>
      </c>
      <c r="J18" s="425">
        <v>480.01395600000001</v>
      </c>
      <c r="K18" s="425">
        <v>1494.6141170000001</v>
      </c>
      <c r="L18" s="424">
        <v>469.86592400000001</v>
      </c>
      <c r="M18" s="425">
        <v>440.17769199999998</v>
      </c>
      <c r="N18" s="424">
        <v>1031.5326210000001</v>
      </c>
      <c r="O18" s="425">
        <v>535.63813199999993</v>
      </c>
      <c r="P18" s="425">
        <v>32.180306999999999</v>
      </c>
      <c r="Q18" s="424">
        <v>7.1266729999999994</v>
      </c>
      <c r="R18" s="423" t="s">
        <v>580</v>
      </c>
    </row>
    <row r="19" spans="1:18" ht="24" customHeight="1">
      <c r="A19" s="429">
        <v>2008</v>
      </c>
      <c r="B19" s="428" t="s">
        <v>559</v>
      </c>
      <c r="C19" s="428"/>
      <c r="D19" s="427">
        <v>9744.538493</v>
      </c>
      <c r="E19" s="424">
        <v>6399.5774730000003</v>
      </c>
      <c r="F19" s="425">
        <v>2616.9121349999996</v>
      </c>
      <c r="G19" s="426">
        <v>538.73426399999994</v>
      </c>
      <c r="H19" s="425">
        <v>132.335117</v>
      </c>
      <c r="I19" s="425">
        <v>118.61780299999999</v>
      </c>
      <c r="J19" s="425">
        <v>1337.8022760000001</v>
      </c>
      <c r="K19" s="425">
        <v>3725.0712400000002</v>
      </c>
      <c r="L19" s="424">
        <v>1771.3060679999999</v>
      </c>
      <c r="M19" s="425">
        <v>1696.534789</v>
      </c>
      <c r="N19" s="424">
        <v>1529.581815</v>
      </c>
      <c r="O19" s="425">
        <v>612.97194500000001</v>
      </c>
      <c r="P19" s="425">
        <v>91.600043999999997</v>
      </c>
      <c r="Q19" s="424">
        <v>12.878883999999999</v>
      </c>
      <c r="R19" s="423" t="s">
        <v>584</v>
      </c>
    </row>
    <row r="20" spans="1:18" ht="15.9" customHeight="1">
      <c r="A20" s="429"/>
      <c r="B20" s="428" t="s">
        <v>583</v>
      </c>
      <c r="C20" s="428"/>
      <c r="D20" s="427">
        <v>3590.3585589999998</v>
      </c>
      <c r="E20" s="424">
        <v>2276.1828969999997</v>
      </c>
      <c r="F20" s="425">
        <v>926.24209600000006</v>
      </c>
      <c r="G20" s="426">
        <v>239.16161499999998</v>
      </c>
      <c r="H20" s="425">
        <v>40.935264000000004</v>
      </c>
      <c r="I20" s="425">
        <v>24.506164000000002</v>
      </c>
      <c r="J20" s="425">
        <v>491.489982</v>
      </c>
      <c r="K20" s="425">
        <v>1315.667794</v>
      </c>
      <c r="L20" s="424">
        <v>1173.9359140000001</v>
      </c>
      <c r="M20" s="425">
        <v>1135.3271259999999</v>
      </c>
      <c r="N20" s="424">
        <v>126.82949300000001</v>
      </c>
      <c r="O20" s="425">
        <v>17.052366000000003</v>
      </c>
      <c r="P20" s="425">
        <v>28.761025</v>
      </c>
      <c r="Q20" s="424">
        <v>3.3673130000000002</v>
      </c>
      <c r="R20" s="423" t="s">
        <v>582</v>
      </c>
    </row>
    <row r="21" spans="1:18" ht="15.9" customHeight="1">
      <c r="A21" s="429"/>
      <c r="B21" s="428" t="s">
        <v>581</v>
      </c>
      <c r="C21" s="428"/>
      <c r="D21" s="427">
        <v>6154.1799349999992</v>
      </c>
      <c r="E21" s="424">
        <v>4123.3945750000003</v>
      </c>
      <c r="F21" s="425">
        <v>1690.670038</v>
      </c>
      <c r="G21" s="426">
        <v>299.57264799999996</v>
      </c>
      <c r="H21" s="425">
        <v>91.399853000000007</v>
      </c>
      <c r="I21" s="425">
        <v>94.111638999999997</v>
      </c>
      <c r="J21" s="425">
        <v>846.31229599999995</v>
      </c>
      <c r="K21" s="425">
        <v>2409.4034459999998</v>
      </c>
      <c r="L21" s="424">
        <v>597.37015500000007</v>
      </c>
      <c r="M21" s="425">
        <v>561.20766400000002</v>
      </c>
      <c r="N21" s="424">
        <v>1402.752322</v>
      </c>
      <c r="O21" s="425">
        <v>595.919579</v>
      </c>
      <c r="P21" s="425">
        <v>62.839019</v>
      </c>
      <c r="Q21" s="424">
        <v>9.511571</v>
      </c>
      <c r="R21" s="423" t="s">
        <v>580</v>
      </c>
    </row>
    <row r="22" spans="1:18" ht="24" customHeight="1">
      <c r="A22" s="429">
        <v>2007</v>
      </c>
      <c r="B22" s="428" t="s">
        <v>559</v>
      </c>
      <c r="C22" s="428"/>
      <c r="D22" s="427">
        <v>8927.6186730000009</v>
      </c>
      <c r="E22" s="424">
        <v>5545.3958550000007</v>
      </c>
      <c r="F22" s="425">
        <v>2211.3335589999997</v>
      </c>
      <c r="G22" s="426">
        <v>395.78260299999999</v>
      </c>
      <c r="H22" s="425">
        <v>84.768658000000002</v>
      </c>
      <c r="I22" s="425">
        <v>55.274861999999999</v>
      </c>
      <c r="J22" s="425">
        <v>1186.6739029999999</v>
      </c>
      <c r="K22" s="425">
        <v>3269.6501630000002</v>
      </c>
      <c r="L22" s="424">
        <v>1390.9994939999999</v>
      </c>
      <c r="M22" s="425">
        <v>1380.6361650000001</v>
      </c>
      <c r="N22" s="424">
        <v>1964.0428709999999</v>
      </c>
      <c r="O22" s="425">
        <v>835.07781199999999</v>
      </c>
      <c r="P22" s="425">
        <v>78.190597999999994</v>
      </c>
      <c r="Q22" s="424">
        <v>11.008919000000001</v>
      </c>
      <c r="R22" s="423" t="s">
        <v>584</v>
      </c>
    </row>
    <row r="23" spans="1:18" ht="15.9" customHeight="1">
      <c r="A23" s="429"/>
      <c r="B23" s="428" t="s">
        <v>583</v>
      </c>
      <c r="C23" s="428"/>
      <c r="D23" s="427">
        <v>3344.4580610000003</v>
      </c>
      <c r="E23" s="424">
        <v>2150.6055350000001</v>
      </c>
      <c r="F23" s="425">
        <v>829.80860600000005</v>
      </c>
      <c r="G23" s="426">
        <v>207.13351399999999</v>
      </c>
      <c r="H23" s="425">
        <v>29.400542000000002</v>
      </c>
      <c r="I23" s="425">
        <v>13.707068999999999</v>
      </c>
      <c r="J23" s="425">
        <v>450.74724200000003</v>
      </c>
      <c r="K23" s="425">
        <v>1275.7580679999999</v>
      </c>
      <c r="L23" s="424">
        <v>971.92491799999993</v>
      </c>
      <c r="M23" s="425">
        <v>962.5150010000001</v>
      </c>
      <c r="N23" s="424">
        <v>216.41983100000002</v>
      </c>
      <c r="O23" s="425">
        <v>73.925798999999998</v>
      </c>
      <c r="P23" s="425">
        <v>29.530356000000001</v>
      </c>
      <c r="Q23" s="424">
        <v>2.4623049999999997</v>
      </c>
      <c r="R23" s="423" t="s">
        <v>582</v>
      </c>
    </row>
    <row r="24" spans="1:18" ht="15.9" customHeight="1">
      <c r="A24" s="429"/>
      <c r="B24" s="428" t="s">
        <v>581</v>
      </c>
      <c r="C24" s="428"/>
      <c r="D24" s="427">
        <v>5583.1606119999997</v>
      </c>
      <c r="E24" s="424">
        <v>3394.7903199999996</v>
      </c>
      <c r="F24" s="425">
        <v>1381.5249529999999</v>
      </c>
      <c r="G24" s="426">
        <v>188.649089</v>
      </c>
      <c r="H24" s="425">
        <v>55.368116000000001</v>
      </c>
      <c r="I24" s="425">
        <v>41.567792999999995</v>
      </c>
      <c r="J24" s="425">
        <v>735.92666099999997</v>
      </c>
      <c r="K24" s="425">
        <v>1993.8920949999999</v>
      </c>
      <c r="L24" s="424">
        <v>419.07457599999998</v>
      </c>
      <c r="M24" s="425">
        <v>418.12116399999996</v>
      </c>
      <c r="N24" s="424">
        <v>1747.6230399999999</v>
      </c>
      <c r="O24" s="425">
        <v>761.15201300000001</v>
      </c>
      <c r="P24" s="425">
        <v>48.660241999999997</v>
      </c>
      <c r="Q24" s="424">
        <v>8.5466139999999999</v>
      </c>
      <c r="R24" s="423" t="s">
        <v>580</v>
      </c>
    </row>
    <row r="25" spans="1:18" ht="24" customHeight="1">
      <c r="A25" s="429">
        <v>2006</v>
      </c>
      <c r="B25" s="428" t="s">
        <v>559</v>
      </c>
      <c r="C25" s="428"/>
      <c r="D25" s="427">
        <v>7254.8656150000006</v>
      </c>
      <c r="E25" s="424">
        <v>4494.318612</v>
      </c>
      <c r="F25" s="425">
        <v>1341.1027120000001</v>
      </c>
      <c r="G25" s="426">
        <v>300.31523499999997</v>
      </c>
      <c r="H25" s="425">
        <v>70.903632999999999</v>
      </c>
      <c r="I25" s="425">
        <v>56.338338999999998</v>
      </c>
      <c r="J25" s="425">
        <v>526.99370999999996</v>
      </c>
      <c r="K25" s="425">
        <v>3080.2188459999998</v>
      </c>
      <c r="L25" s="424">
        <v>1300.8716569999999</v>
      </c>
      <c r="M25" s="425">
        <v>1291.9896650000001</v>
      </c>
      <c r="N25" s="424">
        <v>1437.9375820000002</v>
      </c>
      <c r="O25" s="425">
        <v>556.92360600000006</v>
      </c>
      <c r="P25" s="425">
        <v>48.372934999999998</v>
      </c>
      <c r="Q25" s="424">
        <v>6.5718459999999999</v>
      </c>
      <c r="R25" s="423" t="s">
        <v>584</v>
      </c>
    </row>
    <row r="26" spans="1:18" ht="15.9" customHeight="1">
      <c r="A26" s="429"/>
      <c r="B26" s="428" t="s">
        <v>583</v>
      </c>
      <c r="C26" s="428"/>
      <c r="D26" s="427">
        <v>2578.490076</v>
      </c>
      <c r="E26" s="424">
        <v>1600.5860190000001</v>
      </c>
      <c r="F26" s="425">
        <v>379.653842</v>
      </c>
      <c r="G26" s="426">
        <v>112.43034399999999</v>
      </c>
      <c r="H26" s="425">
        <v>13.165514</v>
      </c>
      <c r="I26" s="425">
        <v>14.136483</v>
      </c>
      <c r="J26" s="425">
        <v>169.75089600000001</v>
      </c>
      <c r="K26" s="425">
        <v>1165.2226860000001</v>
      </c>
      <c r="L26" s="424">
        <v>896.23361599999998</v>
      </c>
      <c r="M26" s="425">
        <v>888.04685699999993</v>
      </c>
      <c r="N26" s="424">
        <v>78.529272000000006</v>
      </c>
      <c r="O26" s="425">
        <v>12.537430000000001</v>
      </c>
      <c r="P26" s="425">
        <v>25.345436000000003</v>
      </c>
      <c r="Q26" s="424">
        <v>1.083116</v>
      </c>
      <c r="R26" s="423" t="s">
        <v>582</v>
      </c>
    </row>
    <row r="27" spans="1:18" ht="15.9" customHeight="1">
      <c r="A27" s="429"/>
      <c r="B27" s="428" t="s">
        <v>581</v>
      </c>
      <c r="C27" s="428"/>
      <c r="D27" s="427">
        <v>4676.3755389999997</v>
      </c>
      <c r="E27" s="424">
        <v>2893.7325929999997</v>
      </c>
      <c r="F27" s="425">
        <v>961.44886999999994</v>
      </c>
      <c r="G27" s="426">
        <v>187.88489100000001</v>
      </c>
      <c r="H27" s="425">
        <v>57.738118999999998</v>
      </c>
      <c r="I27" s="425">
        <v>42.201855999999999</v>
      </c>
      <c r="J27" s="425">
        <v>357.24281400000001</v>
      </c>
      <c r="K27" s="425">
        <v>1914.9961599999999</v>
      </c>
      <c r="L27" s="424">
        <v>404.63804100000004</v>
      </c>
      <c r="M27" s="425">
        <v>403.94280800000001</v>
      </c>
      <c r="N27" s="424">
        <v>1359.40831</v>
      </c>
      <c r="O27" s="425">
        <v>544.38617599999998</v>
      </c>
      <c r="P27" s="425">
        <v>23.027498999999999</v>
      </c>
      <c r="Q27" s="424">
        <v>5.4887299999999994</v>
      </c>
      <c r="R27" s="423" t="s">
        <v>580</v>
      </c>
    </row>
    <row r="28" spans="1:18" ht="24" customHeight="1">
      <c r="A28" s="429">
        <v>2005</v>
      </c>
      <c r="B28" s="428" t="s">
        <v>559</v>
      </c>
      <c r="C28" s="428"/>
      <c r="D28" s="427">
        <v>7150.6883049999997</v>
      </c>
      <c r="E28" s="424">
        <v>4815.9810549999993</v>
      </c>
      <c r="F28" s="425">
        <v>1699.2895779999999</v>
      </c>
      <c r="G28" s="426">
        <v>340.292192</v>
      </c>
      <c r="H28" s="425">
        <v>69.408426999999989</v>
      </c>
      <c r="I28" s="425">
        <v>68.783917000000002</v>
      </c>
      <c r="J28" s="425">
        <v>976.77872600000001</v>
      </c>
      <c r="K28" s="425">
        <v>3060.3406379999997</v>
      </c>
      <c r="L28" s="424">
        <v>1269.1434690000001</v>
      </c>
      <c r="M28" s="425">
        <v>1217.2917990000001</v>
      </c>
      <c r="N28" s="424">
        <v>1047.955473</v>
      </c>
      <c r="O28" s="425">
        <v>240.70231000000001</v>
      </c>
      <c r="P28" s="425">
        <v>60.149336000000005</v>
      </c>
      <c r="Q28" s="424">
        <v>10.313733000000001</v>
      </c>
      <c r="R28" s="423" t="s">
        <v>584</v>
      </c>
    </row>
    <row r="29" spans="1:18" ht="15.9" customHeight="1">
      <c r="A29" s="429"/>
      <c r="B29" s="428" t="s">
        <v>583</v>
      </c>
      <c r="C29" s="428"/>
      <c r="D29" s="427">
        <v>2478.0071009999997</v>
      </c>
      <c r="E29" s="424">
        <v>1635.5408789999999</v>
      </c>
      <c r="F29" s="425">
        <v>564.083349</v>
      </c>
      <c r="G29" s="426">
        <v>122.005578</v>
      </c>
      <c r="H29" s="425">
        <v>12.822203</v>
      </c>
      <c r="I29" s="425">
        <v>7.8082760000000002</v>
      </c>
      <c r="J29" s="425">
        <v>355.454317</v>
      </c>
      <c r="K29" s="425">
        <v>1032.08563</v>
      </c>
      <c r="L29" s="424">
        <v>759.3152879999999</v>
      </c>
      <c r="M29" s="425">
        <v>730.544803</v>
      </c>
      <c r="N29" s="424">
        <v>84.224091000000001</v>
      </c>
      <c r="O29" s="425">
        <v>6.7013280000000002</v>
      </c>
      <c r="P29" s="425">
        <v>29.104568</v>
      </c>
      <c r="Q29" s="424">
        <v>1.293555</v>
      </c>
      <c r="R29" s="423" t="s">
        <v>582</v>
      </c>
    </row>
    <row r="30" spans="1:18" ht="15.9" customHeight="1">
      <c r="A30" s="429"/>
      <c r="B30" s="428" t="s">
        <v>581</v>
      </c>
      <c r="C30" s="428"/>
      <c r="D30" s="427">
        <v>4672.6812030000001</v>
      </c>
      <c r="E30" s="424">
        <v>3180.4401769999999</v>
      </c>
      <c r="F30" s="425">
        <v>1135.2062290000001</v>
      </c>
      <c r="G30" s="426">
        <v>218.28661400000001</v>
      </c>
      <c r="H30" s="425">
        <v>56.586224000000001</v>
      </c>
      <c r="I30" s="425">
        <v>60.975641000000003</v>
      </c>
      <c r="J30" s="425">
        <v>621.32441000000006</v>
      </c>
      <c r="K30" s="425">
        <v>2028.255009</v>
      </c>
      <c r="L30" s="424">
        <v>509.82818300000002</v>
      </c>
      <c r="M30" s="425">
        <v>486.74699800000002</v>
      </c>
      <c r="N30" s="424">
        <v>963.73138199999994</v>
      </c>
      <c r="O30" s="425">
        <v>234.00098199999999</v>
      </c>
      <c r="P30" s="425">
        <v>31.044768000000001</v>
      </c>
      <c r="Q30" s="424">
        <v>9.0201779999999996</v>
      </c>
      <c r="R30" s="423" t="s">
        <v>580</v>
      </c>
    </row>
    <row r="31" spans="1:18" ht="24" customHeight="1">
      <c r="A31" s="429">
        <v>2004</v>
      </c>
      <c r="B31" s="428" t="s">
        <v>559</v>
      </c>
      <c r="C31" s="428"/>
      <c r="D31" s="427">
        <v>5952.5821160000005</v>
      </c>
      <c r="E31" s="424">
        <v>4213.5715710000004</v>
      </c>
      <c r="F31" s="425">
        <v>1534.866675</v>
      </c>
      <c r="G31" s="426">
        <v>300.17783600000001</v>
      </c>
      <c r="H31" s="425">
        <v>56.735510999999995</v>
      </c>
      <c r="I31" s="425">
        <v>54.463063999999996</v>
      </c>
      <c r="J31" s="425">
        <v>874.315381</v>
      </c>
      <c r="K31" s="425">
        <v>2645.9599659999999</v>
      </c>
      <c r="L31" s="424">
        <v>1092.3836470000001</v>
      </c>
      <c r="M31" s="425">
        <v>1082.61852</v>
      </c>
      <c r="N31" s="424">
        <v>623.73663700000009</v>
      </c>
      <c r="O31" s="425">
        <v>162.65964199999999</v>
      </c>
      <c r="P31" s="425">
        <v>40.685772</v>
      </c>
      <c r="Q31" s="424">
        <v>9.0552860000000006</v>
      </c>
      <c r="R31" s="423" t="s">
        <v>584</v>
      </c>
    </row>
    <row r="32" spans="1:18" ht="15.9" customHeight="1">
      <c r="A32" s="429"/>
      <c r="B32" s="428" t="s">
        <v>583</v>
      </c>
      <c r="C32" s="428"/>
      <c r="D32" s="427">
        <v>2287.2044810000002</v>
      </c>
      <c r="E32" s="424">
        <v>1509.517321</v>
      </c>
      <c r="F32" s="425">
        <v>518.82719599999996</v>
      </c>
      <c r="G32" s="426">
        <v>140.588144</v>
      </c>
      <c r="H32" s="425">
        <v>8.5018439999999984</v>
      </c>
      <c r="I32" s="425">
        <v>9.2591229999999989</v>
      </c>
      <c r="J32" s="425">
        <v>296.14531800000003</v>
      </c>
      <c r="K32" s="425">
        <v>965.93203200000005</v>
      </c>
      <c r="L32" s="424">
        <v>705.30630200000007</v>
      </c>
      <c r="M32" s="425">
        <v>697.03399000000002</v>
      </c>
      <c r="N32" s="424">
        <v>67.868742000000012</v>
      </c>
      <c r="O32" s="425">
        <v>5.4743720000000007</v>
      </c>
      <c r="P32" s="425">
        <v>26.071031999999999</v>
      </c>
      <c r="Q32" s="424">
        <v>2.0629439999999999</v>
      </c>
      <c r="R32" s="423" t="s">
        <v>582</v>
      </c>
    </row>
    <row r="33" spans="1:18" ht="15.9" customHeight="1">
      <c r="A33" s="429"/>
      <c r="B33" s="428" t="s">
        <v>581</v>
      </c>
      <c r="C33" s="428"/>
      <c r="D33" s="427">
        <v>3665.3776349999998</v>
      </c>
      <c r="E33" s="424">
        <v>2704.0542500000001</v>
      </c>
      <c r="F33" s="425">
        <v>1016.039479</v>
      </c>
      <c r="G33" s="426">
        <v>159.58969200000001</v>
      </c>
      <c r="H33" s="425">
        <v>48.233667000000004</v>
      </c>
      <c r="I33" s="425">
        <v>45.203941</v>
      </c>
      <c r="J33" s="425">
        <v>578.17006299999991</v>
      </c>
      <c r="K33" s="425">
        <v>1680.027934</v>
      </c>
      <c r="L33" s="424">
        <v>387.07734499999998</v>
      </c>
      <c r="M33" s="425">
        <v>385.58453000000003</v>
      </c>
      <c r="N33" s="424">
        <v>555.86789499999998</v>
      </c>
      <c r="O33" s="425">
        <v>157.18527</v>
      </c>
      <c r="P33" s="425">
        <v>14.614739999999999</v>
      </c>
      <c r="Q33" s="424">
        <v>6.9923419999999998</v>
      </c>
      <c r="R33" s="423" t="s">
        <v>580</v>
      </c>
    </row>
    <row r="34" spans="1:18" ht="24" customHeight="1">
      <c r="A34" s="429">
        <v>2003</v>
      </c>
      <c r="B34" s="428" t="s">
        <v>559</v>
      </c>
      <c r="C34" s="428"/>
      <c r="D34" s="427">
        <v>5800.4035590000003</v>
      </c>
      <c r="E34" s="424">
        <v>4071.7630830000003</v>
      </c>
      <c r="F34" s="425">
        <v>1309.5541350000001</v>
      </c>
      <c r="G34" s="426">
        <v>225.04010699999998</v>
      </c>
      <c r="H34" s="425">
        <v>47.517676000000002</v>
      </c>
      <c r="I34" s="425">
        <v>41.093465999999999</v>
      </c>
      <c r="J34" s="425">
        <v>765.78386699999999</v>
      </c>
      <c r="K34" s="425">
        <v>2733.1845559999997</v>
      </c>
      <c r="L34" s="424">
        <v>1093.6939830000001</v>
      </c>
      <c r="M34" s="425">
        <v>1065.7427309999998</v>
      </c>
      <c r="N34" s="424">
        <v>617.25101099999995</v>
      </c>
      <c r="O34" s="425">
        <v>88.565173999999999</v>
      </c>
      <c r="P34" s="425">
        <v>58.337001999999998</v>
      </c>
      <c r="Q34" s="424">
        <v>3.8341089999999998</v>
      </c>
      <c r="R34" s="423" t="s">
        <v>584</v>
      </c>
    </row>
    <row r="35" spans="1:18" ht="15.9" customHeight="1">
      <c r="A35" s="429"/>
      <c r="B35" s="428" t="s">
        <v>583</v>
      </c>
      <c r="C35" s="428"/>
      <c r="D35" s="427">
        <v>2005.8852649999999</v>
      </c>
      <c r="E35" s="424">
        <v>1298.0959779999998</v>
      </c>
      <c r="F35" s="425">
        <v>383.61264799999998</v>
      </c>
      <c r="G35" s="426">
        <v>76.111460999999991</v>
      </c>
      <c r="H35" s="425">
        <v>6.9605759999999997</v>
      </c>
      <c r="I35" s="425">
        <v>7.5977769999999998</v>
      </c>
      <c r="J35" s="425">
        <v>249.84761900000001</v>
      </c>
      <c r="K35" s="425">
        <v>888.54809</v>
      </c>
      <c r="L35" s="424">
        <v>651.30587800000001</v>
      </c>
      <c r="M35" s="425">
        <v>626.29119900000001</v>
      </c>
      <c r="N35" s="424">
        <v>53.821296000000004</v>
      </c>
      <c r="O35" s="425">
        <v>4.151427</v>
      </c>
      <c r="P35" s="425">
        <v>23.902486</v>
      </c>
      <c r="Q35" s="424">
        <v>1.3188979999999999</v>
      </c>
      <c r="R35" s="423" t="s">
        <v>582</v>
      </c>
    </row>
    <row r="36" spans="1:18" ht="15.9" customHeight="1">
      <c r="A36" s="429"/>
      <c r="B36" s="428" t="s">
        <v>581</v>
      </c>
      <c r="C36" s="428"/>
      <c r="D36" s="427">
        <v>3794.5182940000004</v>
      </c>
      <c r="E36" s="424">
        <v>2773.667105</v>
      </c>
      <c r="F36" s="425">
        <v>925.94148699999994</v>
      </c>
      <c r="G36" s="426">
        <v>148.92864600000001</v>
      </c>
      <c r="H36" s="425">
        <v>40.557099999999998</v>
      </c>
      <c r="I36" s="425">
        <v>33.495688999999999</v>
      </c>
      <c r="J36" s="425">
        <v>515.93624799999998</v>
      </c>
      <c r="K36" s="425">
        <v>1844.6364659999999</v>
      </c>
      <c r="L36" s="424">
        <v>442.388105</v>
      </c>
      <c r="M36" s="425">
        <v>439.45153199999999</v>
      </c>
      <c r="N36" s="424">
        <v>563.42971499999999</v>
      </c>
      <c r="O36" s="425">
        <v>84.413747000000001</v>
      </c>
      <c r="P36" s="425">
        <v>34.434516000000002</v>
      </c>
      <c r="Q36" s="424">
        <v>2.5152109999999999</v>
      </c>
      <c r="R36" s="423" t="s">
        <v>580</v>
      </c>
    </row>
    <row r="37" spans="1:18" ht="24" customHeight="1">
      <c r="A37" s="429">
        <v>2002</v>
      </c>
      <c r="B37" s="428" t="s">
        <v>559</v>
      </c>
      <c r="C37" s="428"/>
      <c r="D37" s="427">
        <v>4950.3943680000002</v>
      </c>
      <c r="E37" s="424">
        <v>3716.7990119999999</v>
      </c>
      <c r="F37" s="425">
        <v>1177.6422660000001</v>
      </c>
      <c r="G37" s="426">
        <v>209.842871</v>
      </c>
      <c r="H37" s="425">
        <v>44.415557</v>
      </c>
      <c r="I37" s="425">
        <v>47.833303000000001</v>
      </c>
      <c r="J37" s="425">
        <v>686.26897600000007</v>
      </c>
      <c r="K37" s="425">
        <v>2509.8017279999999</v>
      </c>
      <c r="L37" s="424">
        <v>899.54647999999997</v>
      </c>
      <c r="M37" s="425">
        <v>877.28848699999992</v>
      </c>
      <c r="N37" s="424">
        <v>319.45428399999997</v>
      </c>
      <c r="O37" s="425">
        <v>33.358817999999999</v>
      </c>
      <c r="P37" s="425">
        <v>32.097988000000001</v>
      </c>
      <c r="Q37" s="424">
        <v>4.000718</v>
      </c>
      <c r="R37" s="423" t="s">
        <v>584</v>
      </c>
    </row>
    <row r="38" spans="1:18" ht="15.9" customHeight="1">
      <c r="A38" s="429"/>
      <c r="B38" s="428" t="s">
        <v>583</v>
      </c>
      <c r="C38" s="428"/>
      <c r="D38" s="427">
        <v>1816.5080759999998</v>
      </c>
      <c r="E38" s="424">
        <v>1183.9109850000002</v>
      </c>
      <c r="F38" s="425">
        <v>345.93399300000004</v>
      </c>
      <c r="G38" s="426">
        <v>71.707259999999991</v>
      </c>
      <c r="H38" s="425">
        <v>10.327258</v>
      </c>
      <c r="I38" s="425">
        <v>11.867627000000001</v>
      </c>
      <c r="J38" s="425">
        <v>227.04840999999999</v>
      </c>
      <c r="K38" s="425">
        <v>813.69165399999997</v>
      </c>
      <c r="L38" s="424">
        <v>591.97397000000001</v>
      </c>
      <c r="M38" s="425">
        <v>577.03412000000003</v>
      </c>
      <c r="N38" s="424">
        <v>37.639955999999998</v>
      </c>
      <c r="O38" s="425">
        <v>2.6295659999999996</v>
      </c>
      <c r="P38" s="425">
        <v>17.002071000000001</v>
      </c>
      <c r="Q38" s="424">
        <v>0.98297900000000005</v>
      </c>
      <c r="R38" s="423" t="s">
        <v>582</v>
      </c>
    </row>
    <row r="39" spans="1:18" ht="15.9" customHeight="1">
      <c r="A39" s="429"/>
      <c r="B39" s="428" t="s">
        <v>581</v>
      </c>
      <c r="C39" s="428"/>
      <c r="D39" s="427">
        <v>3133.8861009999996</v>
      </c>
      <c r="E39" s="424">
        <v>2532.8879019999999</v>
      </c>
      <c r="F39" s="425">
        <v>831.70829099999992</v>
      </c>
      <c r="G39" s="426">
        <v>138.13560999999999</v>
      </c>
      <c r="H39" s="425">
        <v>34.088298000000002</v>
      </c>
      <c r="I39" s="425">
        <v>35.965675000000005</v>
      </c>
      <c r="J39" s="425">
        <v>459.22057599999999</v>
      </c>
      <c r="K39" s="425">
        <v>1696.1099320000001</v>
      </c>
      <c r="L39" s="424">
        <v>307.572517</v>
      </c>
      <c r="M39" s="425">
        <v>300.25437399999998</v>
      </c>
      <c r="N39" s="424">
        <v>281.81432799999999</v>
      </c>
      <c r="O39" s="425">
        <v>30.729253</v>
      </c>
      <c r="P39" s="425">
        <v>15.095917</v>
      </c>
      <c r="Q39" s="424">
        <v>3.0177390000000002</v>
      </c>
      <c r="R39" s="423" t="s">
        <v>580</v>
      </c>
    </row>
    <row r="40" spans="1:18" ht="24" customHeight="1">
      <c r="A40" s="429">
        <v>2001</v>
      </c>
      <c r="B40" s="428" t="s">
        <v>559</v>
      </c>
      <c r="C40" s="428"/>
      <c r="D40" s="427">
        <v>4715.7836799999995</v>
      </c>
      <c r="E40" s="424">
        <v>3477.6425800000002</v>
      </c>
      <c r="F40" s="425">
        <v>1106.2456079999999</v>
      </c>
      <c r="G40" s="426">
        <v>180.47433699999999</v>
      </c>
      <c r="H40" s="425">
        <v>44.598008999999998</v>
      </c>
      <c r="I40" s="425">
        <v>47.585171000000003</v>
      </c>
      <c r="J40" s="425">
        <v>661.330512</v>
      </c>
      <c r="K40" s="425">
        <v>2342.4801280000001</v>
      </c>
      <c r="L40" s="424">
        <v>868.76044100000001</v>
      </c>
      <c r="M40" s="425">
        <v>837.04461399999991</v>
      </c>
      <c r="N40" s="424">
        <v>350.121758</v>
      </c>
      <c r="O40" s="425">
        <v>13.825514</v>
      </c>
      <c r="P40" s="425">
        <v>40.164816000000002</v>
      </c>
      <c r="Q40" s="424">
        <v>4.9455369999999998</v>
      </c>
      <c r="R40" s="423" t="s">
        <v>584</v>
      </c>
    </row>
    <row r="41" spans="1:18" ht="15.9" customHeight="1">
      <c r="A41" s="429"/>
      <c r="B41" s="428" t="s">
        <v>583</v>
      </c>
      <c r="C41" s="428"/>
      <c r="D41" s="427">
        <v>1773.058168</v>
      </c>
      <c r="E41" s="424">
        <v>1156.1886729999999</v>
      </c>
      <c r="F41" s="425">
        <v>306.24874699999998</v>
      </c>
      <c r="G41" s="426">
        <v>70.789113</v>
      </c>
      <c r="H41" s="425">
        <v>13.454568999999999</v>
      </c>
      <c r="I41" s="425">
        <v>15.834080999999999</v>
      </c>
      <c r="J41" s="425">
        <v>190.10877299999999</v>
      </c>
      <c r="K41" s="425">
        <v>828.70687299999997</v>
      </c>
      <c r="L41" s="424">
        <v>571.41522900000007</v>
      </c>
      <c r="M41" s="425">
        <v>542.56353000000001</v>
      </c>
      <c r="N41" s="424">
        <v>41.698668999999995</v>
      </c>
      <c r="O41" s="425">
        <v>3.5639989999999999</v>
      </c>
      <c r="P41" s="425">
        <v>16.685511999999999</v>
      </c>
      <c r="Q41" s="424">
        <v>1.4279490000000001</v>
      </c>
      <c r="R41" s="423" t="s">
        <v>582</v>
      </c>
    </row>
    <row r="42" spans="1:18" ht="15.9" customHeight="1">
      <c r="A42" s="429"/>
      <c r="B42" s="428" t="s">
        <v>581</v>
      </c>
      <c r="C42" s="428"/>
      <c r="D42" s="427">
        <v>2942.7257259999997</v>
      </c>
      <c r="E42" s="424">
        <v>2321.4539540000001</v>
      </c>
      <c r="F42" s="425">
        <v>799.99685799999997</v>
      </c>
      <c r="G42" s="426">
        <v>109.68522400000001</v>
      </c>
      <c r="H42" s="425">
        <v>31.143439999999998</v>
      </c>
      <c r="I42" s="425">
        <v>31.751090000000001</v>
      </c>
      <c r="J42" s="425">
        <v>471.22173800000002</v>
      </c>
      <c r="K42" s="425">
        <v>1513.7733049999999</v>
      </c>
      <c r="L42" s="424">
        <v>297.34520299999997</v>
      </c>
      <c r="M42" s="425">
        <v>294.48107599999997</v>
      </c>
      <c r="N42" s="424">
        <v>308.42308800000001</v>
      </c>
      <c r="O42" s="425">
        <v>10.261514999999999</v>
      </c>
      <c r="P42" s="425">
        <v>23.479303000000002</v>
      </c>
      <c r="Q42" s="424">
        <v>3.5175880000000004</v>
      </c>
      <c r="R42" s="423" t="s">
        <v>580</v>
      </c>
    </row>
    <row r="43" spans="1:18" ht="24" customHeight="1">
      <c r="A43" s="429">
        <v>2000</v>
      </c>
      <c r="B43" s="428" t="s">
        <v>559</v>
      </c>
      <c r="C43" s="428"/>
      <c r="D43" s="427">
        <v>5486.8730880000003</v>
      </c>
      <c r="E43" s="424">
        <v>3928.92416</v>
      </c>
      <c r="F43" s="425">
        <v>1040.328248</v>
      </c>
      <c r="G43" s="426">
        <v>188.54291899999998</v>
      </c>
      <c r="H43" s="425">
        <v>44.209271000000001</v>
      </c>
      <c r="I43" s="425">
        <v>42.853481000000002</v>
      </c>
      <c r="J43" s="425">
        <v>622.30462399999999</v>
      </c>
      <c r="K43" s="425">
        <v>2854.4258560000003</v>
      </c>
      <c r="L43" s="424">
        <v>1230.171906</v>
      </c>
      <c r="M43" s="425">
        <v>1195.2768870000002</v>
      </c>
      <c r="N43" s="424">
        <v>313.60118299999999</v>
      </c>
      <c r="O43" s="425">
        <v>12.660209999999999</v>
      </c>
      <c r="P43" s="425">
        <v>51.041616000000005</v>
      </c>
      <c r="Q43" s="424">
        <v>10.48831</v>
      </c>
      <c r="R43" s="423" t="s">
        <v>584</v>
      </c>
    </row>
    <row r="44" spans="1:18" ht="15.9" customHeight="1">
      <c r="A44" s="429"/>
      <c r="B44" s="428" t="s">
        <v>583</v>
      </c>
      <c r="C44" s="428"/>
      <c r="D44" s="427">
        <v>1891.9197860000002</v>
      </c>
      <c r="E44" s="424">
        <v>1189.3816919999999</v>
      </c>
      <c r="F44" s="425">
        <v>290.78408399999995</v>
      </c>
      <c r="G44" s="426">
        <v>67.651088000000001</v>
      </c>
      <c r="H44" s="425">
        <v>9.3732549999999986</v>
      </c>
      <c r="I44" s="425">
        <v>12.068197</v>
      </c>
      <c r="J44" s="425">
        <v>177.99238399999999</v>
      </c>
      <c r="K44" s="425">
        <v>878.59020999999996</v>
      </c>
      <c r="L44" s="424">
        <v>640.80282399999999</v>
      </c>
      <c r="M44" s="425">
        <v>621.39106900000002</v>
      </c>
      <c r="N44" s="424">
        <v>57.77731</v>
      </c>
      <c r="O44" s="425">
        <v>6.0906319999999994</v>
      </c>
      <c r="P44" s="425">
        <v>22.399985000000001</v>
      </c>
      <c r="Q44" s="424">
        <v>7.0225059999999999</v>
      </c>
      <c r="R44" s="423" t="s">
        <v>582</v>
      </c>
    </row>
    <row r="45" spans="1:18" ht="15.9" customHeight="1">
      <c r="A45" s="429"/>
      <c r="B45" s="428" t="s">
        <v>581</v>
      </c>
      <c r="C45" s="428"/>
      <c r="D45" s="427">
        <v>3594.9529680000001</v>
      </c>
      <c r="E45" s="424">
        <v>2739.5425909999999</v>
      </c>
      <c r="F45" s="425">
        <v>749.54417100000001</v>
      </c>
      <c r="G45" s="426">
        <v>120.891834</v>
      </c>
      <c r="H45" s="425">
        <v>34.836016999999998</v>
      </c>
      <c r="I45" s="425">
        <v>30.785284999999998</v>
      </c>
      <c r="J45" s="425">
        <v>444.31224400000002</v>
      </c>
      <c r="K45" s="425">
        <v>1975.8357599999999</v>
      </c>
      <c r="L45" s="424">
        <v>589.36910799999998</v>
      </c>
      <c r="M45" s="425">
        <v>573.88584500000002</v>
      </c>
      <c r="N45" s="424">
        <v>255.82387699999998</v>
      </c>
      <c r="O45" s="425">
        <v>6.5695780000000008</v>
      </c>
      <c r="P45" s="425">
        <v>28.641629999999999</v>
      </c>
      <c r="Q45" s="424">
        <v>3.4658039999999999</v>
      </c>
      <c r="R45" s="423" t="s">
        <v>580</v>
      </c>
    </row>
    <row r="46" spans="1:18" ht="8.1" customHeight="1">
      <c r="A46" s="422"/>
      <c r="B46" s="421"/>
      <c r="C46" s="421"/>
      <c r="D46" s="420"/>
      <c r="E46" s="419"/>
      <c r="F46" s="418"/>
      <c r="G46" s="417"/>
      <c r="H46" s="418"/>
      <c r="I46" s="418"/>
      <c r="J46" s="418"/>
      <c r="K46" s="418"/>
      <c r="L46" s="419"/>
      <c r="M46" s="418"/>
      <c r="N46" s="419"/>
      <c r="O46" s="418"/>
      <c r="P46" s="418"/>
      <c r="Q46" s="417"/>
      <c r="R46" s="416"/>
    </row>
    <row r="48" spans="1:18">
      <c r="A48" s="346" t="s">
        <v>552</v>
      </c>
    </row>
    <row r="49" spans="1:4">
      <c r="A49" s="346" t="s">
        <v>579</v>
      </c>
    </row>
    <row r="50" spans="1:4">
      <c r="A50" s="346" t="s">
        <v>578</v>
      </c>
    </row>
    <row r="51" spans="1:4">
      <c r="A51" s="346" t="s">
        <v>577</v>
      </c>
    </row>
    <row r="52" spans="1:4">
      <c r="A52" s="346" t="s">
        <v>576</v>
      </c>
    </row>
    <row r="53" spans="1:4">
      <c r="A53" s="346" t="s">
        <v>551</v>
      </c>
    </row>
    <row r="54" spans="1:4">
      <c r="A54" s="346" t="s">
        <v>575</v>
      </c>
    </row>
    <row r="55" spans="1:4">
      <c r="A55" s="346" t="s">
        <v>574</v>
      </c>
      <c r="D55" s="415"/>
    </row>
    <row r="56" spans="1:4">
      <c r="A56" s="346" t="s">
        <v>573</v>
      </c>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9" orientation="portrait" r:id="rId1"/>
  <headerFooter>
    <oddFooter>&amp;R&amp;D &amp;T</oddFooter>
  </headerFooter>
  <rowBreaks count="1" manualBreakCount="1">
    <brk id="5" max="16383" man="1"/>
  </rowBreaks>
  <colBreaks count="1" manualBreakCount="1">
    <brk id="13" max="1048575" man="1"/>
  </colBreaks>
</worksheet>
</file>

<file path=xl/worksheets/sheet13.xml><?xml version="1.0" encoding="utf-8"?>
<worksheet xmlns="http://schemas.openxmlformats.org/spreadsheetml/2006/main" xmlns:r="http://schemas.openxmlformats.org/officeDocument/2006/relationships">
  <sheetPr>
    <pageSetUpPr fitToPage="1"/>
  </sheetPr>
  <dimension ref="A1:S58"/>
  <sheetViews>
    <sheetView showGridLines="0" defaultGridColor="0" colorId="55" workbookViewId="0">
      <selection activeCell="A6" sqref="A6:XFD6"/>
    </sheetView>
  </sheetViews>
  <sheetFormatPr defaultColWidth="11.7109375" defaultRowHeight="10.199999999999999"/>
  <cols>
    <col min="1" max="1" width="7" style="470" customWidth="1"/>
    <col min="2" max="2" width="13.28515625" style="468" customWidth="1"/>
    <col min="3" max="3" width="2.140625" style="468" customWidth="1"/>
    <col min="4" max="4" width="11.140625" style="469" customWidth="1"/>
    <col min="5" max="6" width="9.85546875" style="468" customWidth="1"/>
    <col min="7" max="10" width="8.5703125" style="468" customWidth="1"/>
    <col min="11" max="12" width="9.85546875" style="468" customWidth="1"/>
    <col min="13" max="13" width="11.42578125" style="468" customWidth="1"/>
    <col min="14" max="17" width="9.85546875" style="468" customWidth="1"/>
    <col min="18" max="18" width="14.140625" style="468" customWidth="1"/>
    <col min="19" max="16384" width="11.7109375" style="468"/>
  </cols>
  <sheetData>
    <row r="1" spans="1:19" s="479" customFormat="1" ht="12">
      <c r="A1" s="410">
        <v>12</v>
      </c>
      <c r="B1" s="409"/>
      <c r="C1" s="409"/>
      <c r="D1" s="412"/>
      <c r="E1" s="412"/>
      <c r="F1" s="412"/>
      <c r="G1" s="412"/>
      <c r="H1" s="412"/>
      <c r="I1" s="412"/>
      <c r="J1" s="412"/>
      <c r="K1" s="412"/>
      <c r="L1" s="412"/>
      <c r="M1" s="412"/>
      <c r="N1" s="412"/>
      <c r="O1" s="409"/>
      <c r="P1" s="409"/>
      <c r="R1" s="410"/>
    </row>
    <row r="2" spans="1:19">
      <c r="A2" s="408" t="s">
        <v>572</v>
      </c>
      <c r="B2" s="344"/>
      <c r="C2" s="344"/>
      <c r="D2" s="403"/>
      <c r="E2" s="403"/>
      <c r="F2" s="407"/>
      <c r="G2" s="406"/>
      <c r="H2" s="406"/>
      <c r="I2" s="405"/>
      <c r="J2" s="405"/>
      <c r="K2" s="405"/>
      <c r="L2" s="405"/>
      <c r="M2" s="405"/>
      <c r="N2" s="405"/>
      <c r="O2" s="341"/>
      <c r="P2" s="341"/>
      <c r="R2" s="464" t="s">
        <v>572</v>
      </c>
      <c r="S2" s="469"/>
    </row>
    <row r="3" spans="1:19">
      <c r="A3" s="404" t="s">
        <v>589</v>
      </c>
      <c r="B3" s="341"/>
      <c r="C3" s="341"/>
      <c r="D3" s="403"/>
      <c r="E3" s="402"/>
      <c r="F3" s="397"/>
      <c r="G3" s="401"/>
      <c r="H3" s="398"/>
      <c r="I3" s="397"/>
      <c r="J3" s="397"/>
      <c r="K3" s="397"/>
      <c r="L3" s="397"/>
      <c r="M3" s="397"/>
      <c r="N3" s="397"/>
      <c r="O3" s="341"/>
      <c r="P3" s="341"/>
      <c r="R3" s="478" t="s">
        <v>588</v>
      </c>
      <c r="S3" s="469"/>
    </row>
    <row r="4" spans="1:19">
      <c r="A4" s="477" t="s">
        <v>569</v>
      </c>
      <c r="B4" s="341"/>
      <c r="C4" s="341"/>
      <c r="D4" s="397"/>
      <c r="E4" s="397"/>
      <c r="F4" s="397"/>
      <c r="G4" s="398"/>
      <c r="H4" s="398"/>
      <c r="I4" s="397"/>
      <c r="J4" s="397"/>
      <c r="K4" s="397"/>
      <c r="L4" s="397"/>
      <c r="M4" s="397"/>
      <c r="N4" s="397"/>
      <c r="O4" s="341"/>
      <c r="P4" s="341"/>
      <c r="R4" s="476" t="s">
        <v>568</v>
      </c>
    </row>
    <row r="5" spans="1:19">
      <c r="A5" s="475"/>
      <c r="B5" s="351"/>
      <c r="C5" s="351"/>
      <c r="D5" s="474"/>
      <c r="E5" s="351"/>
      <c r="F5" s="351"/>
      <c r="G5" s="351"/>
      <c r="H5" s="351"/>
      <c r="I5" s="351"/>
      <c r="J5" s="351"/>
      <c r="K5" s="351"/>
      <c r="L5" s="351"/>
      <c r="M5" s="351"/>
      <c r="N5" s="351"/>
      <c r="O5" s="351"/>
      <c r="P5" s="351"/>
      <c r="Q5" s="351"/>
      <c r="R5" s="342"/>
    </row>
    <row r="6" spans="1:19" s="472" customFormat="1" ht="21.9" customHeight="1">
      <c r="A6" s="457"/>
      <c r="B6" s="456"/>
      <c r="C6" s="455"/>
      <c r="D6" s="621" t="s">
        <v>559</v>
      </c>
      <c r="E6" s="624" t="s">
        <v>567</v>
      </c>
      <c r="F6" s="625"/>
      <c r="G6" s="625"/>
      <c r="H6" s="625"/>
      <c r="I6" s="625"/>
      <c r="J6" s="625"/>
      <c r="K6" s="626"/>
      <c r="L6" s="624" t="s">
        <v>566</v>
      </c>
      <c r="M6" s="626"/>
      <c r="N6" s="645" t="s">
        <v>817</v>
      </c>
      <c r="O6" s="646"/>
      <c r="P6" s="647"/>
      <c r="Q6" s="648" t="s">
        <v>565</v>
      </c>
      <c r="R6" s="454"/>
    </row>
    <row r="7" spans="1:19" s="472" customFormat="1" ht="21.9" customHeight="1">
      <c r="A7" s="453"/>
      <c r="B7" s="452"/>
      <c r="C7" s="451"/>
      <c r="D7" s="622"/>
      <c r="E7" s="633" t="s">
        <v>559</v>
      </c>
      <c r="F7" s="635" t="s">
        <v>564</v>
      </c>
      <c r="G7" s="636"/>
      <c r="H7" s="636"/>
      <c r="I7" s="636"/>
      <c r="J7" s="637"/>
      <c r="K7" s="651" t="s">
        <v>563</v>
      </c>
      <c r="L7" s="653" t="s">
        <v>559</v>
      </c>
      <c r="M7" s="651" t="s">
        <v>562</v>
      </c>
      <c r="N7" s="653" t="s">
        <v>559</v>
      </c>
      <c r="O7" s="654" t="s">
        <v>561</v>
      </c>
      <c r="P7" s="656" t="s">
        <v>560</v>
      </c>
      <c r="Q7" s="649"/>
      <c r="R7" s="450"/>
    </row>
    <row r="8" spans="1:19" s="472" customFormat="1" ht="53.1" customHeight="1">
      <c r="A8" s="449"/>
      <c r="B8" s="448"/>
      <c r="C8" s="447"/>
      <c r="D8" s="623"/>
      <c r="E8" s="634"/>
      <c r="F8" s="446" t="s">
        <v>559</v>
      </c>
      <c r="G8" s="445" t="s">
        <v>558</v>
      </c>
      <c r="H8" s="444" t="s">
        <v>585</v>
      </c>
      <c r="I8" s="444" t="s">
        <v>556</v>
      </c>
      <c r="J8" s="473" t="s">
        <v>555</v>
      </c>
      <c r="K8" s="652"/>
      <c r="L8" s="652"/>
      <c r="M8" s="652"/>
      <c r="N8" s="652"/>
      <c r="O8" s="655"/>
      <c r="P8" s="657"/>
      <c r="Q8" s="650"/>
      <c r="R8" s="442"/>
    </row>
    <row r="9" spans="1:19">
      <c r="A9" s="440"/>
      <c r="B9" s="439"/>
      <c r="C9" s="428"/>
      <c r="D9" s="438"/>
      <c r="E9" s="436"/>
      <c r="F9" s="413"/>
      <c r="G9" s="437"/>
      <c r="H9" s="413"/>
      <c r="I9" s="413"/>
      <c r="J9" s="413"/>
      <c r="K9" s="413"/>
      <c r="L9" s="435"/>
      <c r="M9" s="413"/>
      <c r="N9" s="436"/>
      <c r="O9" s="413"/>
      <c r="P9" s="413"/>
      <c r="Q9" s="435"/>
      <c r="R9" s="434"/>
    </row>
    <row r="10" spans="1:19" ht="24" customHeight="1">
      <c r="A10" s="429">
        <v>2011</v>
      </c>
      <c r="B10" s="428" t="s">
        <v>559</v>
      </c>
      <c r="C10" s="428"/>
      <c r="D10" s="427">
        <v>18263.804971000001</v>
      </c>
      <c r="E10" s="424">
        <v>12935.509588999999</v>
      </c>
      <c r="F10" s="425">
        <v>4436.1630880000002</v>
      </c>
      <c r="G10" s="426">
        <v>2759.2802510000001</v>
      </c>
      <c r="H10" s="425">
        <v>770.72650999999996</v>
      </c>
      <c r="I10" s="425">
        <v>502.76527299999998</v>
      </c>
      <c r="J10" s="425">
        <v>1105.470241</v>
      </c>
      <c r="K10" s="425">
        <v>8321.5027699999991</v>
      </c>
      <c r="L10" s="424">
        <v>1792.4418000000001</v>
      </c>
      <c r="M10" s="425">
        <v>1551.9156710000002</v>
      </c>
      <c r="N10" s="424">
        <v>3147.9465390000005</v>
      </c>
      <c r="O10" s="425">
        <v>1528.4629040000002</v>
      </c>
      <c r="P10" s="425">
        <v>688.73220600000002</v>
      </c>
      <c r="Q10" s="424">
        <v>79.747618000000003</v>
      </c>
      <c r="R10" s="423" t="s">
        <v>584</v>
      </c>
    </row>
    <row r="11" spans="1:19" ht="15.9" customHeight="1">
      <c r="A11" s="429"/>
      <c r="B11" s="428" t="s">
        <v>583</v>
      </c>
      <c r="C11" s="428"/>
      <c r="D11" s="427">
        <v>4425.9245959999998</v>
      </c>
      <c r="E11" s="424">
        <v>3816.4007080000001</v>
      </c>
      <c r="F11" s="425">
        <v>1183.6879630000001</v>
      </c>
      <c r="G11" s="426">
        <v>699.47916299999997</v>
      </c>
      <c r="H11" s="425">
        <v>205.125936</v>
      </c>
      <c r="I11" s="425">
        <v>132.99577499999998</v>
      </c>
      <c r="J11" s="425">
        <v>330.40958699999999</v>
      </c>
      <c r="K11" s="425">
        <v>2573.2470709999998</v>
      </c>
      <c r="L11" s="424">
        <v>231.16428500000001</v>
      </c>
      <c r="M11" s="425">
        <v>225.526938</v>
      </c>
      <c r="N11" s="424">
        <v>156.8229</v>
      </c>
      <c r="O11" s="425">
        <v>63.941480000000006</v>
      </c>
      <c r="P11" s="425">
        <v>3.1433110000000002</v>
      </c>
      <c r="Q11" s="424">
        <v>74.815156000000002</v>
      </c>
      <c r="R11" s="423" t="s">
        <v>582</v>
      </c>
    </row>
    <row r="12" spans="1:19" ht="15.9" customHeight="1">
      <c r="A12" s="429"/>
      <c r="B12" s="428" t="s">
        <v>581</v>
      </c>
      <c r="C12" s="428"/>
      <c r="D12" s="427">
        <v>13837.880374</v>
      </c>
      <c r="E12" s="424">
        <v>9119.1088819999986</v>
      </c>
      <c r="F12" s="425">
        <v>3252.4751240000001</v>
      </c>
      <c r="G12" s="426">
        <v>2059.8010859999999</v>
      </c>
      <c r="H12" s="425">
        <v>565.60057200000006</v>
      </c>
      <c r="I12" s="425">
        <v>369.769498</v>
      </c>
      <c r="J12" s="425">
        <v>775.060655</v>
      </c>
      <c r="K12" s="425">
        <v>5748.2557000000006</v>
      </c>
      <c r="L12" s="424">
        <v>1561.2775160000001</v>
      </c>
      <c r="M12" s="425">
        <v>1326.388735</v>
      </c>
      <c r="N12" s="424">
        <v>2991.1236410000001</v>
      </c>
      <c r="O12" s="425">
        <v>1464.521424</v>
      </c>
      <c r="P12" s="425">
        <v>685.58889499999998</v>
      </c>
      <c r="Q12" s="424">
        <v>4.9324620000000001</v>
      </c>
      <c r="R12" s="423" t="s">
        <v>580</v>
      </c>
    </row>
    <row r="13" spans="1:19" ht="24" customHeight="1">
      <c r="A13" s="429">
        <v>2010</v>
      </c>
      <c r="B13" s="428" t="s">
        <v>559</v>
      </c>
      <c r="C13" s="428"/>
      <c r="D13" s="427">
        <v>13920.243832</v>
      </c>
      <c r="E13" s="424">
        <v>9891.8964919999999</v>
      </c>
      <c r="F13" s="425">
        <v>3264.5879759999998</v>
      </c>
      <c r="G13" s="426">
        <v>2105.0859030000001</v>
      </c>
      <c r="H13" s="425">
        <v>553.89324999999997</v>
      </c>
      <c r="I13" s="425">
        <v>436.596566</v>
      </c>
      <c r="J13" s="425">
        <v>678.90232400000002</v>
      </c>
      <c r="K13" s="425">
        <v>6511.6610939999991</v>
      </c>
      <c r="L13" s="424">
        <v>1275.2870600000001</v>
      </c>
      <c r="M13" s="425">
        <v>1097.9142609999999</v>
      </c>
      <c r="N13" s="424">
        <v>2274.5752769999999</v>
      </c>
      <c r="O13" s="425">
        <v>990.68489499999998</v>
      </c>
      <c r="P13" s="425">
        <v>499.45096999999998</v>
      </c>
      <c r="Q13" s="424">
        <v>73.164512999999999</v>
      </c>
      <c r="R13" s="423" t="s">
        <v>584</v>
      </c>
    </row>
    <row r="14" spans="1:19" ht="15.9" customHeight="1">
      <c r="A14" s="429"/>
      <c r="B14" s="428" t="s">
        <v>583</v>
      </c>
      <c r="C14" s="428"/>
      <c r="D14" s="427">
        <v>3764.8859500000003</v>
      </c>
      <c r="E14" s="424">
        <v>2988.489501</v>
      </c>
      <c r="F14" s="425">
        <v>1037.252913</v>
      </c>
      <c r="G14" s="426">
        <v>637.12167399999998</v>
      </c>
      <c r="H14" s="425">
        <v>226.65300200000001</v>
      </c>
      <c r="I14" s="425">
        <v>95.619736000000003</v>
      </c>
      <c r="J14" s="425">
        <v>231.657442</v>
      </c>
      <c r="K14" s="425">
        <v>1904.4683419999999</v>
      </c>
      <c r="L14" s="424">
        <v>205.560101</v>
      </c>
      <c r="M14" s="425">
        <v>195.45468</v>
      </c>
      <c r="N14" s="424">
        <v>178.12386100000003</v>
      </c>
      <c r="O14" s="425">
        <v>55.304338000000001</v>
      </c>
      <c r="P14" s="425">
        <v>3.6261429999999999</v>
      </c>
      <c r="Q14" s="424">
        <v>68.041158999999993</v>
      </c>
      <c r="R14" s="423" t="s">
        <v>582</v>
      </c>
    </row>
    <row r="15" spans="1:19" ht="15.9" customHeight="1">
      <c r="A15" s="429"/>
      <c r="B15" s="428" t="s">
        <v>581</v>
      </c>
      <c r="C15" s="428"/>
      <c r="D15" s="427">
        <v>10155.357881999998</v>
      </c>
      <c r="E15" s="424">
        <v>6903.4069879999997</v>
      </c>
      <c r="F15" s="425">
        <v>2227.3350599999999</v>
      </c>
      <c r="G15" s="426">
        <v>1467.9642269999999</v>
      </c>
      <c r="H15" s="425">
        <v>327.24024699999995</v>
      </c>
      <c r="I15" s="425">
        <v>340.97682900000001</v>
      </c>
      <c r="J15" s="425">
        <v>447.24488199999996</v>
      </c>
      <c r="K15" s="425">
        <v>4607.1927519999999</v>
      </c>
      <c r="L15" s="424">
        <v>1069.7269590000001</v>
      </c>
      <c r="M15" s="425">
        <v>902.45958099999996</v>
      </c>
      <c r="N15" s="424">
        <v>2096.4514140000001</v>
      </c>
      <c r="O15" s="425">
        <v>935.38055599999996</v>
      </c>
      <c r="P15" s="425">
        <v>495.82482599999997</v>
      </c>
      <c r="Q15" s="424">
        <v>5.123354</v>
      </c>
      <c r="R15" s="423" t="s">
        <v>580</v>
      </c>
    </row>
    <row r="16" spans="1:19" ht="24" customHeight="1">
      <c r="A16" s="429">
        <v>2009</v>
      </c>
      <c r="B16" s="428" t="s">
        <v>559</v>
      </c>
      <c r="C16" s="428"/>
      <c r="D16" s="427">
        <v>11550.460954</v>
      </c>
      <c r="E16" s="424">
        <v>8077.4369299999998</v>
      </c>
      <c r="F16" s="425">
        <v>2664.7437530000002</v>
      </c>
      <c r="G16" s="426">
        <v>1762.687465</v>
      </c>
      <c r="H16" s="425">
        <v>356.80249699999996</v>
      </c>
      <c r="I16" s="425">
        <v>482.96052700000001</v>
      </c>
      <c r="J16" s="425">
        <v>562.56776400000001</v>
      </c>
      <c r="K16" s="425">
        <v>5305.0969859999996</v>
      </c>
      <c r="L16" s="424">
        <v>1095.772383</v>
      </c>
      <c r="M16" s="425">
        <v>919.08934999999997</v>
      </c>
      <c r="N16" s="424">
        <v>2147.4362449999999</v>
      </c>
      <c r="O16" s="425">
        <v>699.56404099999997</v>
      </c>
      <c r="P16" s="425">
        <v>657.81131400000004</v>
      </c>
      <c r="Q16" s="424">
        <v>99.066267000000011</v>
      </c>
      <c r="R16" s="423" t="s">
        <v>584</v>
      </c>
    </row>
    <row r="17" spans="1:18" ht="15.9" customHeight="1">
      <c r="A17" s="429"/>
      <c r="B17" s="428" t="s">
        <v>583</v>
      </c>
      <c r="C17" s="428"/>
      <c r="D17" s="433" t="s">
        <v>483</v>
      </c>
      <c r="E17" s="430" t="s">
        <v>483</v>
      </c>
      <c r="F17" s="431" t="s">
        <v>483</v>
      </c>
      <c r="G17" s="432" t="s">
        <v>483</v>
      </c>
      <c r="H17" s="431" t="s">
        <v>483</v>
      </c>
      <c r="I17" s="431" t="s">
        <v>483</v>
      </c>
      <c r="J17" s="431" t="s">
        <v>483</v>
      </c>
      <c r="K17" s="431" t="s">
        <v>483</v>
      </c>
      <c r="L17" s="430" t="s">
        <v>483</v>
      </c>
      <c r="M17" s="431" t="s">
        <v>483</v>
      </c>
      <c r="N17" s="430" t="s">
        <v>483</v>
      </c>
      <c r="O17" s="431" t="s">
        <v>483</v>
      </c>
      <c r="P17" s="431" t="s">
        <v>483</v>
      </c>
      <c r="Q17" s="430" t="s">
        <v>483</v>
      </c>
      <c r="R17" s="423" t="s">
        <v>582</v>
      </c>
    </row>
    <row r="18" spans="1:18" ht="15.9" customHeight="1">
      <c r="A18" s="429"/>
      <c r="B18" s="428" t="s">
        <v>581</v>
      </c>
      <c r="C18" s="428"/>
      <c r="D18" s="427">
        <v>6918.2011550000007</v>
      </c>
      <c r="E18" s="424">
        <v>4358.4475350000002</v>
      </c>
      <c r="F18" s="425">
        <v>1384.3427730000001</v>
      </c>
      <c r="G18" s="426">
        <v>961.30153599999994</v>
      </c>
      <c r="H18" s="425">
        <v>216.907815</v>
      </c>
      <c r="I18" s="425">
        <v>237.963077</v>
      </c>
      <c r="J18" s="425">
        <v>276.714361</v>
      </c>
      <c r="K18" s="425">
        <v>2923.1613199999997</v>
      </c>
      <c r="L18" s="424">
        <v>778.54873299999997</v>
      </c>
      <c r="M18" s="425">
        <v>638.85497900000007</v>
      </c>
      <c r="N18" s="424">
        <v>1513.0265169999998</v>
      </c>
      <c r="O18" s="425">
        <v>487.10597100000001</v>
      </c>
      <c r="P18" s="425">
        <v>513.25415699999996</v>
      </c>
      <c r="Q18" s="424">
        <v>3.3076399999999997</v>
      </c>
      <c r="R18" s="423" t="s">
        <v>580</v>
      </c>
    </row>
    <row r="19" spans="1:18" ht="24" customHeight="1">
      <c r="A19" s="429">
        <v>2008</v>
      </c>
      <c r="B19" s="428" t="s">
        <v>559</v>
      </c>
      <c r="C19" s="428"/>
      <c r="D19" s="427">
        <v>15289.400229000001</v>
      </c>
      <c r="E19" s="424">
        <v>9868.8530339999998</v>
      </c>
      <c r="F19" s="425">
        <v>3862.4296409999997</v>
      </c>
      <c r="G19" s="426">
        <v>2790.9154570000001</v>
      </c>
      <c r="H19" s="425">
        <v>445.10573399999998</v>
      </c>
      <c r="I19" s="425">
        <v>1198.004398</v>
      </c>
      <c r="J19" s="425">
        <v>630.94822199999999</v>
      </c>
      <c r="K19" s="425">
        <v>5846.3716490000006</v>
      </c>
      <c r="L19" s="424">
        <v>1974.5458999999998</v>
      </c>
      <c r="M19" s="425">
        <v>1714.068199</v>
      </c>
      <c r="N19" s="424">
        <v>2587.9806610000001</v>
      </c>
      <c r="O19" s="425">
        <v>865.43801500000006</v>
      </c>
      <c r="P19" s="425">
        <v>822.69518500000004</v>
      </c>
      <c r="Q19" s="424">
        <v>12.352694</v>
      </c>
      <c r="R19" s="423" t="s">
        <v>584</v>
      </c>
    </row>
    <row r="20" spans="1:18" ht="15.9" customHeight="1">
      <c r="A20" s="429"/>
      <c r="B20" s="428" t="s">
        <v>583</v>
      </c>
      <c r="C20" s="428"/>
      <c r="D20" s="427">
        <v>4014.6078190000003</v>
      </c>
      <c r="E20" s="424">
        <v>2840.4290809999998</v>
      </c>
      <c r="F20" s="425">
        <v>1563.159498</v>
      </c>
      <c r="G20" s="426">
        <v>1164.641102</v>
      </c>
      <c r="H20" s="425">
        <v>121.50760200000001</v>
      </c>
      <c r="I20" s="425">
        <v>775.02750399999991</v>
      </c>
      <c r="J20" s="425">
        <v>201.84590599999999</v>
      </c>
      <c r="K20" s="425">
        <v>1238.1493640000001</v>
      </c>
      <c r="L20" s="424">
        <v>237.10352</v>
      </c>
      <c r="M20" s="425">
        <v>215.708856</v>
      </c>
      <c r="N20" s="424">
        <v>110.43377599999999</v>
      </c>
      <c r="O20" s="425">
        <v>63.660252999999997</v>
      </c>
      <c r="P20" s="425">
        <v>0.40422199999999997</v>
      </c>
      <c r="Q20" s="424">
        <v>7.822927</v>
      </c>
      <c r="R20" s="423" t="s">
        <v>582</v>
      </c>
    </row>
    <row r="21" spans="1:18" ht="15.9" customHeight="1">
      <c r="A21" s="429"/>
      <c r="B21" s="428" t="s">
        <v>581</v>
      </c>
      <c r="C21" s="428"/>
      <c r="D21" s="427">
        <v>11274.792406999999</v>
      </c>
      <c r="E21" s="424">
        <v>7028.4239519999992</v>
      </c>
      <c r="F21" s="425">
        <v>2299.2701430000002</v>
      </c>
      <c r="G21" s="426">
        <v>1626.274355</v>
      </c>
      <c r="H21" s="425">
        <v>323.59813099999997</v>
      </c>
      <c r="I21" s="425">
        <v>422.97689299999996</v>
      </c>
      <c r="J21" s="425">
        <v>429.10231699999997</v>
      </c>
      <c r="K21" s="425">
        <v>4608.2222840000004</v>
      </c>
      <c r="L21" s="424">
        <v>1737.442378</v>
      </c>
      <c r="M21" s="425">
        <v>1498.3593410000001</v>
      </c>
      <c r="N21" s="424">
        <v>2477.5468849999997</v>
      </c>
      <c r="O21" s="425">
        <v>801.77776199999994</v>
      </c>
      <c r="P21" s="425">
        <v>822.29096300000003</v>
      </c>
      <c r="Q21" s="424">
        <v>4.5297669999999997</v>
      </c>
      <c r="R21" s="423" t="s">
        <v>580</v>
      </c>
    </row>
    <row r="22" spans="1:18" ht="24" customHeight="1">
      <c r="A22" s="429">
        <v>2007</v>
      </c>
      <c r="B22" s="428" t="s">
        <v>559</v>
      </c>
      <c r="C22" s="428"/>
      <c r="D22" s="427">
        <v>12757.849001</v>
      </c>
      <c r="E22" s="424">
        <v>8310.5718820000002</v>
      </c>
      <c r="F22" s="425">
        <v>3292.4717099999998</v>
      </c>
      <c r="G22" s="426">
        <v>2386.8224360000004</v>
      </c>
      <c r="H22" s="425">
        <v>343.157241</v>
      </c>
      <c r="I22" s="425">
        <v>1129.407559</v>
      </c>
      <c r="J22" s="425">
        <v>509.95604300000002</v>
      </c>
      <c r="K22" s="425">
        <v>4902.8254379999998</v>
      </c>
      <c r="L22" s="424">
        <v>1591.574327</v>
      </c>
      <c r="M22" s="425">
        <v>1417.2377709999998</v>
      </c>
      <c r="N22" s="424">
        <v>2362.0782039999999</v>
      </c>
      <c r="O22" s="425">
        <v>758.44396900000004</v>
      </c>
      <c r="P22" s="425">
        <v>731.575334</v>
      </c>
      <c r="Q22" s="424">
        <v>9.9200280000000003</v>
      </c>
      <c r="R22" s="423" t="s">
        <v>584</v>
      </c>
    </row>
    <row r="23" spans="1:18" ht="15.9" customHeight="1">
      <c r="A23" s="429"/>
      <c r="B23" s="428" t="s">
        <v>583</v>
      </c>
      <c r="C23" s="428"/>
      <c r="D23" s="427">
        <v>3271.8522940000003</v>
      </c>
      <c r="E23" s="424">
        <v>2359.9293640000001</v>
      </c>
      <c r="F23" s="425">
        <v>1322.715087</v>
      </c>
      <c r="G23" s="426">
        <v>981.34408700000006</v>
      </c>
      <c r="H23" s="425">
        <v>62.753315999999998</v>
      </c>
      <c r="I23" s="425">
        <v>664.10209600000007</v>
      </c>
      <c r="J23" s="425">
        <v>172.95292499999999</v>
      </c>
      <c r="K23" s="425">
        <v>998.47780399999999</v>
      </c>
      <c r="L23" s="424">
        <v>366.43875000000003</v>
      </c>
      <c r="M23" s="425">
        <v>361.37694300000004</v>
      </c>
      <c r="N23" s="424">
        <v>87.492886999999996</v>
      </c>
      <c r="O23" s="425">
        <v>38.218131</v>
      </c>
      <c r="P23" s="425">
        <v>1.950739</v>
      </c>
      <c r="Q23" s="424">
        <v>5.6580069999999996</v>
      </c>
      <c r="R23" s="423" t="s">
        <v>582</v>
      </c>
    </row>
    <row r="24" spans="1:18" ht="15.9" customHeight="1">
      <c r="A24" s="429"/>
      <c r="B24" s="428" t="s">
        <v>581</v>
      </c>
      <c r="C24" s="428"/>
      <c r="D24" s="427">
        <v>9485.9967070000002</v>
      </c>
      <c r="E24" s="424">
        <v>5950.6425180000006</v>
      </c>
      <c r="F24" s="425">
        <v>1969.756623</v>
      </c>
      <c r="G24" s="426">
        <v>1405.478349</v>
      </c>
      <c r="H24" s="425">
        <v>280.40392500000002</v>
      </c>
      <c r="I24" s="425">
        <v>465.30546299999997</v>
      </c>
      <c r="J24" s="425">
        <v>337.00311800000003</v>
      </c>
      <c r="K24" s="425">
        <v>3904.3476340000002</v>
      </c>
      <c r="L24" s="424">
        <v>1225.135577</v>
      </c>
      <c r="M24" s="425">
        <v>1055.8608280000001</v>
      </c>
      <c r="N24" s="424">
        <v>2274.585317</v>
      </c>
      <c r="O24" s="425">
        <v>720.22583799999995</v>
      </c>
      <c r="P24" s="425">
        <v>729.624595</v>
      </c>
      <c r="Q24" s="424">
        <v>4.2620209999999998</v>
      </c>
      <c r="R24" s="423" t="s">
        <v>580</v>
      </c>
    </row>
    <row r="25" spans="1:18" ht="24" customHeight="1">
      <c r="A25" s="429">
        <v>2006</v>
      </c>
      <c r="B25" s="428" t="s">
        <v>559</v>
      </c>
      <c r="C25" s="428"/>
      <c r="D25" s="427">
        <v>11070.461479</v>
      </c>
      <c r="E25" s="424">
        <v>7081.8173770000003</v>
      </c>
      <c r="F25" s="425">
        <v>2606.0445610000002</v>
      </c>
      <c r="G25" s="426">
        <v>2139.9076290000003</v>
      </c>
      <c r="H25" s="425">
        <v>293.750697</v>
      </c>
      <c r="I25" s="425">
        <v>1050.866475</v>
      </c>
      <c r="J25" s="425">
        <v>213.77033300000002</v>
      </c>
      <c r="K25" s="425">
        <v>4385.9171249999999</v>
      </c>
      <c r="L25" s="424">
        <v>1666.8952099999999</v>
      </c>
      <c r="M25" s="425">
        <v>1519.628334</v>
      </c>
      <c r="N25" s="424">
        <v>1890.114372</v>
      </c>
      <c r="O25" s="425">
        <v>550.65160400000002</v>
      </c>
      <c r="P25" s="425">
        <v>586.99860799999999</v>
      </c>
      <c r="Q25" s="424">
        <v>16.627616000000003</v>
      </c>
      <c r="R25" s="423" t="s">
        <v>584</v>
      </c>
    </row>
    <row r="26" spans="1:18" ht="15.9" customHeight="1">
      <c r="A26" s="429"/>
      <c r="B26" s="428" t="s">
        <v>583</v>
      </c>
      <c r="C26" s="428"/>
      <c r="D26" s="427">
        <v>2404.6563550000001</v>
      </c>
      <c r="E26" s="424">
        <v>1702.7062050000002</v>
      </c>
      <c r="F26" s="425">
        <v>1077.152726</v>
      </c>
      <c r="G26" s="426">
        <v>913.99252200000001</v>
      </c>
      <c r="H26" s="425">
        <v>41.585968999999999</v>
      </c>
      <c r="I26" s="425">
        <v>602.43823499999996</v>
      </c>
      <c r="J26" s="425">
        <v>66.548152000000002</v>
      </c>
      <c r="K26" s="425">
        <v>595.36244299999998</v>
      </c>
      <c r="L26" s="424">
        <v>244.77820600000001</v>
      </c>
      <c r="M26" s="425">
        <v>239.69455400000001</v>
      </c>
      <c r="N26" s="424">
        <v>51.146999000000001</v>
      </c>
      <c r="O26" s="425">
        <v>23.443227</v>
      </c>
      <c r="P26" s="425">
        <v>1.0974459999999999</v>
      </c>
      <c r="Q26" s="424">
        <v>1.249879</v>
      </c>
      <c r="R26" s="423" t="s">
        <v>582</v>
      </c>
    </row>
    <row r="27" spans="1:18" ht="15.9" customHeight="1">
      <c r="A27" s="429"/>
      <c r="B27" s="428" t="s">
        <v>581</v>
      </c>
      <c r="C27" s="428"/>
      <c r="D27" s="427">
        <v>8665.8051240000004</v>
      </c>
      <c r="E27" s="424">
        <v>5379.1111719999999</v>
      </c>
      <c r="F27" s="425">
        <v>1528.8918349999999</v>
      </c>
      <c r="G27" s="426">
        <v>1225.915107</v>
      </c>
      <c r="H27" s="425">
        <v>252.164728</v>
      </c>
      <c r="I27" s="425">
        <v>448.42824000000002</v>
      </c>
      <c r="J27" s="425">
        <v>147.22218100000001</v>
      </c>
      <c r="K27" s="425">
        <v>3790.554682</v>
      </c>
      <c r="L27" s="424">
        <v>1422.117004</v>
      </c>
      <c r="M27" s="425">
        <v>1279.9337800000001</v>
      </c>
      <c r="N27" s="424">
        <v>1838.967373</v>
      </c>
      <c r="O27" s="425">
        <v>527.20837699999993</v>
      </c>
      <c r="P27" s="425">
        <v>585.901162</v>
      </c>
      <c r="Q27" s="424">
        <v>15.377737</v>
      </c>
      <c r="R27" s="423" t="s">
        <v>580</v>
      </c>
    </row>
    <row r="28" spans="1:18" ht="24" customHeight="1">
      <c r="A28" s="429">
        <v>2005</v>
      </c>
      <c r="B28" s="428" t="s">
        <v>559</v>
      </c>
      <c r="C28" s="428"/>
      <c r="D28" s="427">
        <v>9145.8879770000003</v>
      </c>
      <c r="E28" s="424">
        <v>6116.6347850000002</v>
      </c>
      <c r="F28" s="425">
        <v>2269.946614</v>
      </c>
      <c r="G28" s="426">
        <v>1734.254463</v>
      </c>
      <c r="H28" s="425">
        <v>297.78614399999998</v>
      </c>
      <c r="I28" s="425">
        <v>900.49155799999994</v>
      </c>
      <c r="J28" s="425">
        <v>396.36949900000002</v>
      </c>
      <c r="K28" s="425">
        <v>3767.1926739999999</v>
      </c>
      <c r="L28" s="424">
        <v>1348.667827</v>
      </c>
      <c r="M28" s="425">
        <v>1198.2353189999999</v>
      </c>
      <c r="N28" s="424">
        <v>1503.4674089999999</v>
      </c>
      <c r="O28" s="425">
        <v>350.22201000000001</v>
      </c>
      <c r="P28" s="425">
        <v>531.622207</v>
      </c>
      <c r="Q28" s="424">
        <v>3.836748</v>
      </c>
      <c r="R28" s="423" t="s">
        <v>584</v>
      </c>
    </row>
    <row r="29" spans="1:18" ht="15.9" customHeight="1">
      <c r="A29" s="429"/>
      <c r="B29" s="428" t="s">
        <v>583</v>
      </c>
      <c r="C29" s="428"/>
      <c r="D29" s="427">
        <v>1812.1077309999998</v>
      </c>
      <c r="E29" s="424">
        <v>1422.3479930000001</v>
      </c>
      <c r="F29" s="425">
        <v>951.00465800000006</v>
      </c>
      <c r="G29" s="426">
        <v>767.38879299999996</v>
      </c>
      <c r="H29" s="425">
        <v>77.229022999999998</v>
      </c>
      <c r="I29" s="425">
        <v>539.93594999999993</v>
      </c>
      <c r="J29" s="425">
        <v>135.97398699999999</v>
      </c>
      <c r="K29" s="425">
        <v>451.95429899999999</v>
      </c>
      <c r="L29" s="424">
        <v>181.07443599999999</v>
      </c>
      <c r="M29" s="425">
        <v>177.10748100000001</v>
      </c>
      <c r="N29" s="424">
        <v>36.039733999999996</v>
      </c>
      <c r="O29" s="425">
        <v>11.497567999999999</v>
      </c>
      <c r="P29" s="425">
        <v>0.53791499999999992</v>
      </c>
      <c r="Q29" s="424">
        <v>0.99143700000000001</v>
      </c>
      <c r="R29" s="423" t="s">
        <v>582</v>
      </c>
    </row>
    <row r="30" spans="1:18" ht="15.9" customHeight="1">
      <c r="A30" s="429"/>
      <c r="B30" s="428" t="s">
        <v>581</v>
      </c>
      <c r="C30" s="428"/>
      <c r="D30" s="427">
        <v>7333.7802470000006</v>
      </c>
      <c r="E30" s="424">
        <v>4694.2867939999996</v>
      </c>
      <c r="F30" s="425">
        <v>1318.941959</v>
      </c>
      <c r="G30" s="426">
        <v>966.86567500000001</v>
      </c>
      <c r="H30" s="425">
        <v>220.55712500000001</v>
      </c>
      <c r="I30" s="425">
        <v>360.55560800000001</v>
      </c>
      <c r="J30" s="425">
        <v>260.39551</v>
      </c>
      <c r="K30" s="425">
        <v>3315.238374</v>
      </c>
      <c r="L30" s="424">
        <v>1167.593386</v>
      </c>
      <c r="M30" s="425">
        <v>1021.127833</v>
      </c>
      <c r="N30" s="424">
        <v>1467.4276810000001</v>
      </c>
      <c r="O30" s="425">
        <v>338.72444100000001</v>
      </c>
      <c r="P30" s="425">
        <v>531.084293</v>
      </c>
      <c r="Q30" s="424">
        <v>2.84531</v>
      </c>
      <c r="R30" s="423" t="s">
        <v>580</v>
      </c>
    </row>
    <row r="31" spans="1:18" ht="24" customHeight="1">
      <c r="A31" s="429">
        <v>2004</v>
      </c>
      <c r="B31" s="428" t="s">
        <v>559</v>
      </c>
      <c r="C31" s="428"/>
      <c r="D31" s="427">
        <v>8003.1292389999999</v>
      </c>
      <c r="E31" s="424">
        <v>5738.3687170000003</v>
      </c>
      <c r="F31" s="425">
        <v>2060.704639</v>
      </c>
      <c r="G31" s="426">
        <v>1575.1827250000001</v>
      </c>
      <c r="H31" s="425">
        <v>295.56889100000001</v>
      </c>
      <c r="I31" s="425">
        <v>752.75289899999996</v>
      </c>
      <c r="J31" s="425">
        <v>334.18140799999998</v>
      </c>
      <c r="K31" s="425">
        <v>3596.379754</v>
      </c>
      <c r="L31" s="424">
        <v>986.61169900000004</v>
      </c>
      <c r="M31" s="425">
        <v>874.30292199999997</v>
      </c>
      <c r="N31" s="424">
        <v>1143.0963389999999</v>
      </c>
      <c r="O31" s="425">
        <v>270.00602700000002</v>
      </c>
      <c r="P31" s="425">
        <v>483.55196999999998</v>
      </c>
      <c r="Q31" s="424">
        <v>6.7246639999999998</v>
      </c>
      <c r="R31" s="423" t="s">
        <v>584</v>
      </c>
    </row>
    <row r="32" spans="1:18" ht="15.9" customHeight="1">
      <c r="A32" s="429"/>
      <c r="B32" s="428" t="s">
        <v>583</v>
      </c>
      <c r="C32" s="428"/>
      <c r="D32" s="427">
        <v>1664.6118970000002</v>
      </c>
      <c r="E32" s="424">
        <v>1353.909584</v>
      </c>
      <c r="F32" s="425">
        <v>812.191416</v>
      </c>
      <c r="G32" s="426">
        <v>637.40913899999998</v>
      </c>
      <c r="H32" s="425">
        <v>96.47602400000001</v>
      </c>
      <c r="I32" s="425">
        <v>401.15161899999998</v>
      </c>
      <c r="J32" s="425">
        <v>119.196376</v>
      </c>
      <c r="K32" s="425">
        <v>522.49683000000005</v>
      </c>
      <c r="L32" s="424">
        <v>165.788938</v>
      </c>
      <c r="M32" s="425">
        <v>162.070065</v>
      </c>
      <c r="N32" s="424">
        <v>23.147971999999999</v>
      </c>
      <c r="O32" s="425">
        <v>9.3543029999999998</v>
      </c>
      <c r="P32" s="425">
        <v>0.53439000000000003</v>
      </c>
      <c r="Q32" s="424">
        <v>5.0366400000000002</v>
      </c>
      <c r="R32" s="423" t="s">
        <v>582</v>
      </c>
    </row>
    <row r="33" spans="1:18" ht="15.9" customHeight="1">
      <c r="A33" s="429"/>
      <c r="B33" s="428" t="s">
        <v>581</v>
      </c>
      <c r="C33" s="428"/>
      <c r="D33" s="427">
        <v>6338.5173420000001</v>
      </c>
      <c r="E33" s="424">
        <v>4384.4591330000003</v>
      </c>
      <c r="F33" s="425">
        <v>1248.5132229999999</v>
      </c>
      <c r="G33" s="426">
        <v>937.77358600000002</v>
      </c>
      <c r="H33" s="425">
        <v>199.09286700000001</v>
      </c>
      <c r="I33" s="425">
        <v>351.60128000000003</v>
      </c>
      <c r="J33" s="425">
        <v>214.98503200000002</v>
      </c>
      <c r="K33" s="425">
        <v>3073.882924</v>
      </c>
      <c r="L33" s="424">
        <v>820.82276100000001</v>
      </c>
      <c r="M33" s="425">
        <v>712.23285699999997</v>
      </c>
      <c r="N33" s="424">
        <v>1119.948367</v>
      </c>
      <c r="O33" s="425">
        <v>260.651724</v>
      </c>
      <c r="P33" s="425">
        <v>483.01758000000001</v>
      </c>
      <c r="Q33" s="424">
        <v>1.688024</v>
      </c>
      <c r="R33" s="423" t="s">
        <v>580</v>
      </c>
    </row>
    <row r="34" spans="1:18" ht="24" customHeight="1">
      <c r="A34" s="429">
        <v>2003</v>
      </c>
      <c r="B34" s="428" t="s">
        <v>559</v>
      </c>
      <c r="C34" s="428"/>
      <c r="D34" s="427">
        <v>7388.1704179999997</v>
      </c>
      <c r="E34" s="424">
        <v>5441.9501209999999</v>
      </c>
      <c r="F34" s="425">
        <v>1689.375759</v>
      </c>
      <c r="G34" s="426">
        <v>1195.4362309999999</v>
      </c>
      <c r="H34" s="425">
        <v>227.726349</v>
      </c>
      <c r="I34" s="425">
        <v>509.597938</v>
      </c>
      <c r="J34" s="425">
        <v>345.18301199999996</v>
      </c>
      <c r="K34" s="425">
        <v>3679.5936970000002</v>
      </c>
      <c r="L34" s="424">
        <v>1091.9383359999999</v>
      </c>
      <c r="M34" s="425">
        <v>1004.409715</v>
      </c>
      <c r="N34" s="424">
        <v>788.061511</v>
      </c>
      <c r="O34" s="425">
        <v>159.08617900000002</v>
      </c>
      <c r="P34" s="425">
        <v>307.72736499999996</v>
      </c>
      <c r="Q34" s="424">
        <v>5.763973</v>
      </c>
      <c r="R34" s="423" t="s">
        <v>584</v>
      </c>
    </row>
    <row r="35" spans="1:18" ht="15.9" customHeight="1">
      <c r="A35" s="429"/>
      <c r="B35" s="428" t="s">
        <v>583</v>
      </c>
      <c r="C35" s="428"/>
      <c r="D35" s="427">
        <v>1322.196821</v>
      </c>
      <c r="E35" s="424">
        <v>1067.8275100000001</v>
      </c>
      <c r="F35" s="425">
        <v>588.863789</v>
      </c>
      <c r="G35" s="426">
        <v>414.69085699999999</v>
      </c>
      <c r="H35" s="425">
        <v>58.520794000000002</v>
      </c>
      <c r="I35" s="425">
        <v>241.499595</v>
      </c>
      <c r="J35" s="425">
        <v>120.61416899999999</v>
      </c>
      <c r="K35" s="425">
        <v>462.86290100000002</v>
      </c>
      <c r="L35" s="424">
        <v>187.89478700000001</v>
      </c>
      <c r="M35" s="425">
        <v>182.27458900000002</v>
      </c>
      <c r="N35" s="424">
        <v>18.803342000000001</v>
      </c>
      <c r="O35" s="425">
        <v>4.9871270000000001</v>
      </c>
      <c r="P35" s="425">
        <v>0.31089999999999995</v>
      </c>
      <c r="Q35" s="424">
        <v>4.968451</v>
      </c>
      <c r="R35" s="423" t="s">
        <v>582</v>
      </c>
    </row>
    <row r="36" spans="1:18" ht="15.9" customHeight="1">
      <c r="A36" s="429"/>
      <c r="B36" s="428" t="s">
        <v>581</v>
      </c>
      <c r="C36" s="428"/>
      <c r="D36" s="427">
        <v>6065.9735970000002</v>
      </c>
      <c r="E36" s="424">
        <v>4374.1226109999998</v>
      </c>
      <c r="F36" s="425">
        <v>1100.51197</v>
      </c>
      <c r="G36" s="426">
        <v>780.74537399999997</v>
      </c>
      <c r="H36" s="425">
        <v>169.205555</v>
      </c>
      <c r="I36" s="425">
        <v>268.098343</v>
      </c>
      <c r="J36" s="425">
        <v>224.56884299999999</v>
      </c>
      <c r="K36" s="425">
        <v>3216.7307960000003</v>
      </c>
      <c r="L36" s="424">
        <v>904.04354899999998</v>
      </c>
      <c r="M36" s="425">
        <v>822.13512600000001</v>
      </c>
      <c r="N36" s="424">
        <v>769.25816900000007</v>
      </c>
      <c r="O36" s="425">
        <v>154.099052</v>
      </c>
      <c r="P36" s="425">
        <v>307.41646500000002</v>
      </c>
      <c r="Q36" s="424">
        <v>0.79552200000000006</v>
      </c>
      <c r="R36" s="423" t="s">
        <v>580</v>
      </c>
    </row>
    <row r="37" spans="1:18" ht="24" customHeight="1">
      <c r="A37" s="429">
        <v>2002</v>
      </c>
      <c r="B37" s="428" t="s">
        <v>559</v>
      </c>
      <c r="C37" s="428"/>
      <c r="D37" s="427">
        <v>6894.2392319999999</v>
      </c>
      <c r="E37" s="424">
        <v>5274.795212</v>
      </c>
      <c r="F37" s="425">
        <v>1613.6915240000001</v>
      </c>
      <c r="G37" s="426">
        <v>1109.0980020000002</v>
      </c>
      <c r="H37" s="425">
        <v>180.34320600000001</v>
      </c>
      <c r="I37" s="425">
        <v>487.27172400000001</v>
      </c>
      <c r="J37" s="425">
        <v>332.03872799999999</v>
      </c>
      <c r="K37" s="425">
        <v>3590.1027840000002</v>
      </c>
      <c r="L37" s="424">
        <v>864.65391499999998</v>
      </c>
      <c r="M37" s="425">
        <v>778.82639399999994</v>
      </c>
      <c r="N37" s="424">
        <v>740.42892299999994</v>
      </c>
      <c r="O37" s="425">
        <v>121.122032</v>
      </c>
      <c r="P37" s="425">
        <v>296.20416</v>
      </c>
      <c r="Q37" s="424">
        <v>1.5958859999999999</v>
      </c>
      <c r="R37" s="423" t="s">
        <v>584</v>
      </c>
    </row>
    <row r="38" spans="1:18" ht="15.9" customHeight="1">
      <c r="A38" s="429"/>
      <c r="B38" s="428" t="s">
        <v>583</v>
      </c>
      <c r="C38" s="428"/>
      <c r="D38" s="427">
        <v>1174.3455260000001</v>
      </c>
      <c r="E38" s="424">
        <v>982.64523400000007</v>
      </c>
      <c r="F38" s="425">
        <v>586.23100600000009</v>
      </c>
      <c r="G38" s="426">
        <v>405.35287399999999</v>
      </c>
      <c r="H38" s="425">
        <v>25.953517000000002</v>
      </c>
      <c r="I38" s="425">
        <v>274.13812899999999</v>
      </c>
      <c r="J38" s="425">
        <v>108.22366700000001</v>
      </c>
      <c r="K38" s="425">
        <v>381.09065000000004</v>
      </c>
      <c r="L38" s="424">
        <v>166.85212899999999</v>
      </c>
      <c r="M38" s="425">
        <v>165.80682899999999</v>
      </c>
      <c r="N38" s="424">
        <v>12.044765999999999</v>
      </c>
      <c r="O38" s="425">
        <v>4.3202120000000006</v>
      </c>
      <c r="P38" s="425">
        <v>0.33630900000000002</v>
      </c>
      <c r="Q38" s="424">
        <v>0.33380900000000002</v>
      </c>
      <c r="R38" s="423" t="s">
        <v>582</v>
      </c>
    </row>
    <row r="39" spans="1:18" ht="15.9" customHeight="1">
      <c r="A39" s="429"/>
      <c r="B39" s="428" t="s">
        <v>581</v>
      </c>
      <c r="C39" s="428"/>
      <c r="D39" s="427">
        <v>5719.89354</v>
      </c>
      <c r="E39" s="424">
        <v>4292.1498179999999</v>
      </c>
      <c r="F39" s="425">
        <v>1027.4604879999999</v>
      </c>
      <c r="G39" s="426">
        <v>703.7450990000001</v>
      </c>
      <c r="H39" s="425">
        <v>154.38968599999998</v>
      </c>
      <c r="I39" s="425">
        <v>213.13358099999999</v>
      </c>
      <c r="J39" s="425">
        <v>223.81506099999999</v>
      </c>
      <c r="K39" s="425">
        <v>3209.012005</v>
      </c>
      <c r="L39" s="424">
        <v>697.801784</v>
      </c>
      <c r="M39" s="425">
        <v>613.01956499999994</v>
      </c>
      <c r="N39" s="424">
        <v>728.38414499999999</v>
      </c>
      <c r="O39" s="425">
        <v>116.801818</v>
      </c>
      <c r="P39" s="425">
        <v>295.86784</v>
      </c>
      <c r="Q39" s="424">
        <v>1.2620769999999999</v>
      </c>
      <c r="R39" s="423" t="s">
        <v>580</v>
      </c>
    </row>
    <row r="40" spans="1:18" ht="24" customHeight="1">
      <c r="A40" s="429">
        <v>2001</v>
      </c>
      <c r="B40" s="428" t="s">
        <v>559</v>
      </c>
      <c r="C40" s="428"/>
      <c r="D40" s="427">
        <v>6272.2493439999998</v>
      </c>
      <c r="E40" s="424">
        <v>4831.7773509999997</v>
      </c>
      <c r="F40" s="425">
        <v>1478.2611910000001</v>
      </c>
      <c r="G40" s="426">
        <v>1042.4041299999999</v>
      </c>
      <c r="H40" s="425">
        <v>166.58949200000001</v>
      </c>
      <c r="I40" s="425">
        <v>442.09099400000002</v>
      </c>
      <c r="J40" s="425">
        <v>306.420952</v>
      </c>
      <c r="K40" s="425">
        <v>3280.1605119999999</v>
      </c>
      <c r="L40" s="424">
        <v>748.35615500000006</v>
      </c>
      <c r="M40" s="425">
        <v>664.60470799999996</v>
      </c>
      <c r="N40" s="424">
        <v>686.82377499999996</v>
      </c>
      <c r="O40" s="425">
        <v>100.11667200000001</v>
      </c>
      <c r="P40" s="425">
        <v>229.967232</v>
      </c>
      <c r="Q40" s="424">
        <v>2.072641</v>
      </c>
      <c r="R40" s="423" t="s">
        <v>584</v>
      </c>
    </row>
    <row r="41" spans="1:18" ht="15.9" customHeight="1">
      <c r="A41" s="429"/>
      <c r="B41" s="428" t="s">
        <v>583</v>
      </c>
      <c r="C41" s="428"/>
      <c r="D41" s="427">
        <v>1094.4887229999999</v>
      </c>
      <c r="E41" s="424">
        <v>921.50957400000004</v>
      </c>
      <c r="F41" s="425">
        <v>559.12510600000007</v>
      </c>
      <c r="G41" s="426">
        <v>428.00241700000004</v>
      </c>
      <c r="H41" s="425">
        <v>43.435412999999997</v>
      </c>
      <c r="I41" s="425">
        <v>285.097531</v>
      </c>
      <c r="J41" s="425">
        <v>93.097744000000006</v>
      </c>
      <c r="K41" s="425">
        <v>344.270825</v>
      </c>
      <c r="L41" s="424">
        <v>143.446529</v>
      </c>
      <c r="M41" s="425">
        <v>142.69286099999999</v>
      </c>
      <c r="N41" s="424">
        <v>19.054227000000001</v>
      </c>
      <c r="O41" s="425">
        <v>4.8417960000000004</v>
      </c>
      <c r="P41" s="425">
        <v>0.49922000000000005</v>
      </c>
      <c r="Q41" s="424">
        <v>0.80938300000000007</v>
      </c>
      <c r="R41" s="423" t="s">
        <v>582</v>
      </c>
    </row>
    <row r="42" spans="1:18" ht="15.9" customHeight="1">
      <c r="A42" s="429"/>
      <c r="B42" s="428" t="s">
        <v>581</v>
      </c>
      <c r="C42" s="428"/>
      <c r="D42" s="427">
        <v>5177.7608200000004</v>
      </c>
      <c r="E42" s="424">
        <v>3910.2676699999997</v>
      </c>
      <c r="F42" s="425">
        <v>919.13608700000009</v>
      </c>
      <c r="G42" s="426">
        <v>614.40170799999999</v>
      </c>
      <c r="H42" s="425">
        <v>123.154083</v>
      </c>
      <c r="I42" s="425">
        <v>156.99345499999998</v>
      </c>
      <c r="J42" s="425">
        <v>213.32321200000001</v>
      </c>
      <c r="K42" s="425">
        <v>2935.8895789999997</v>
      </c>
      <c r="L42" s="424">
        <v>604.90960999999993</v>
      </c>
      <c r="M42" s="425">
        <v>521.911833</v>
      </c>
      <c r="N42" s="424">
        <v>667.76953600000002</v>
      </c>
      <c r="O42" s="425">
        <v>95.274878000000001</v>
      </c>
      <c r="P42" s="425">
        <v>229.46799799999999</v>
      </c>
      <c r="Q42" s="424">
        <v>1.263258</v>
      </c>
      <c r="R42" s="423" t="s">
        <v>580</v>
      </c>
    </row>
    <row r="43" spans="1:18" ht="24" customHeight="1">
      <c r="A43" s="429">
        <v>2000</v>
      </c>
      <c r="B43" s="428" t="s">
        <v>559</v>
      </c>
      <c r="C43" s="428"/>
      <c r="D43" s="427">
        <v>6028.8363520000003</v>
      </c>
      <c r="E43" s="424">
        <v>4688.8738869999997</v>
      </c>
      <c r="F43" s="425">
        <v>1520.898927</v>
      </c>
      <c r="G43" s="426">
        <v>1071.6642919999999</v>
      </c>
      <c r="H43" s="425">
        <v>140.320156</v>
      </c>
      <c r="I43" s="425">
        <v>490.83504800000003</v>
      </c>
      <c r="J43" s="425">
        <v>310.89617200000004</v>
      </c>
      <c r="K43" s="425">
        <v>3095.549696</v>
      </c>
      <c r="L43" s="424">
        <v>740.18213000000003</v>
      </c>
      <c r="M43" s="425">
        <v>662.91546699999992</v>
      </c>
      <c r="N43" s="424">
        <v>596.11333100000002</v>
      </c>
      <c r="O43" s="425">
        <v>78.369736000000003</v>
      </c>
      <c r="P43" s="425">
        <v>214.617312</v>
      </c>
      <c r="Q43" s="424">
        <v>1.4095009999999999</v>
      </c>
      <c r="R43" s="423" t="s">
        <v>584</v>
      </c>
    </row>
    <row r="44" spans="1:18" ht="15.9" customHeight="1">
      <c r="A44" s="429"/>
      <c r="B44" s="428" t="s">
        <v>583</v>
      </c>
      <c r="C44" s="428"/>
      <c r="D44" s="427">
        <v>1111.8558829999999</v>
      </c>
      <c r="E44" s="424">
        <v>952.70116900000005</v>
      </c>
      <c r="F44" s="425">
        <v>599.69990000000007</v>
      </c>
      <c r="G44" s="426">
        <v>459.475326</v>
      </c>
      <c r="H44" s="425">
        <v>23.518575000000002</v>
      </c>
      <c r="I44" s="425">
        <v>330.64329700000002</v>
      </c>
      <c r="J44" s="425">
        <v>86.181271999999993</v>
      </c>
      <c r="K44" s="425">
        <v>330.701571</v>
      </c>
      <c r="L44" s="424">
        <v>144.910111</v>
      </c>
      <c r="M44" s="425">
        <v>144.03188200000002</v>
      </c>
      <c r="N44" s="424">
        <v>9.7093530000000001</v>
      </c>
      <c r="O44" s="425">
        <v>3.956086</v>
      </c>
      <c r="P44" s="425">
        <v>0.50172000000000005</v>
      </c>
      <c r="Q44" s="424">
        <v>0.234624</v>
      </c>
      <c r="R44" s="423" t="s">
        <v>582</v>
      </c>
    </row>
    <row r="45" spans="1:18" ht="15.9" customHeight="1">
      <c r="A45" s="429"/>
      <c r="B45" s="428" t="s">
        <v>581</v>
      </c>
      <c r="C45" s="428"/>
      <c r="D45" s="427">
        <v>4916.98045</v>
      </c>
      <c r="E45" s="424">
        <v>3736.1727370000003</v>
      </c>
      <c r="F45" s="425">
        <v>921.19903399999998</v>
      </c>
      <c r="G45" s="426">
        <v>612.18896299999994</v>
      </c>
      <c r="H45" s="425">
        <v>116.80158400000001</v>
      </c>
      <c r="I45" s="425">
        <v>160.19175700000002</v>
      </c>
      <c r="J45" s="425">
        <v>224.71490499999999</v>
      </c>
      <c r="K45" s="425">
        <v>2764.8481390000002</v>
      </c>
      <c r="L45" s="424">
        <v>595.27202399999999</v>
      </c>
      <c r="M45" s="425">
        <v>518.88359000000003</v>
      </c>
      <c r="N45" s="424">
        <v>586.40397700000005</v>
      </c>
      <c r="O45" s="425">
        <v>74.413651999999999</v>
      </c>
      <c r="P45" s="425">
        <v>214.115587</v>
      </c>
      <c r="Q45" s="424">
        <v>1.1748769999999999</v>
      </c>
      <c r="R45" s="423" t="s">
        <v>580</v>
      </c>
    </row>
    <row r="46" spans="1:18">
      <c r="A46" s="422"/>
      <c r="B46" s="421"/>
      <c r="C46" s="421"/>
      <c r="D46" s="420"/>
      <c r="E46" s="419"/>
      <c r="F46" s="418"/>
      <c r="G46" s="417"/>
      <c r="H46" s="418"/>
      <c r="I46" s="418"/>
      <c r="J46" s="418"/>
      <c r="K46" s="418"/>
      <c r="L46" s="419"/>
      <c r="M46" s="418"/>
      <c r="N46" s="419"/>
      <c r="O46" s="418"/>
      <c r="P46" s="418"/>
      <c r="Q46" s="417"/>
      <c r="R46" s="416"/>
    </row>
    <row r="48" spans="1:18" s="413" customFormat="1">
      <c r="A48" s="346" t="s">
        <v>552</v>
      </c>
      <c r="D48" s="414"/>
    </row>
    <row r="49" spans="1:4" s="413" customFormat="1">
      <c r="A49" s="346" t="s">
        <v>579</v>
      </c>
      <c r="D49" s="414"/>
    </row>
    <row r="50" spans="1:4" s="413" customFormat="1">
      <c r="A50" s="346" t="s">
        <v>578</v>
      </c>
      <c r="D50" s="414"/>
    </row>
    <row r="51" spans="1:4" s="413" customFormat="1">
      <c r="A51" s="346" t="s">
        <v>577</v>
      </c>
      <c r="D51" s="414"/>
    </row>
    <row r="52" spans="1:4" s="413" customFormat="1">
      <c r="A52" s="346" t="s">
        <v>576</v>
      </c>
      <c r="D52" s="414"/>
    </row>
    <row r="53" spans="1:4" s="413" customFormat="1">
      <c r="A53" s="346" t="s">
        <v>551</v>
      </c>
      <c r="D53" s="414"/>
    </row>
    <row r="54" spans="1:4" s="413" customFormat="1">
      <c r="A54" s="346" t="s">
        <v>575</v>
      </c>
      <c r="D54" s="414"/>
    </row>
    <row r="55" spans="1:4" s="413" customFormat="1">
      <c r="A55" s="346" t="s">
        <v>574</v>
      </c>
      <c r="D55" s="414"/>
    </row>
    <row r="56" spans="1:4" s="413" customFormat="1">
      <c r="A56" s="346" t="s">
        <v>573</v>
      </c>
      <c r="D56" s="414"/>
    </row>
    <row r="57" spans="1:4" s="413" customFormat="1">
      <c r="A57" s="471"/>
      <c r="D57" s="414"/>
    </row>
    <row r="58" spans="1:4" s="413" customFormat="1">
      <c r="A58" s="471"/>
      <c r="D58" s="414"/>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6" orientation="portrait" r:id="rId1"/>
  <headerFooter>
    <oddFooter>&amp;R&amp;D &amp;T</oddFooter>
  </headerFooter>
  <rowBreaks count="1" manualBreakCount="1">
    <brk id="5" max="16383" man="1"/>
  </rowBreaks>
  <colBreaks count="1" manualBreakCount="1">
    <brk id="13" max="1048575" man="1"/>
  </colBreaks>
</worksheet>
</file>

<file path=xl/worksheets/sheet14.xml><?xml version="1.0" encoding="utf-8"?>
<worksheet xmlns="http://schemas.openxmlformats.org/spreadsheetml/2006/main" xmlns:r="http://schemas.openxmlformats.org/officeDocument/2006/relationships">
  <sheetPr transitionEvaluation="1">
    <tabColor indexed="22"/>
    <pageSetUpPr fitToPage="1"/>
  </sheetPr>
  <dimension ref="A1:Q47"/>
  <sheetViews>
    <sheetView showGridLines="0" workbookViewId="0"/>
  </sheetViews>
  <sheetFormatPr defaultColWidth="12.42578125" defaultRowHeight="10.199999999999999"/>
  <cols>
    <col min="1" max="1" width="29.28515625" style="562" customWidth="1"/>
    <col min="2" max="4" width="8.5703125" style="562" customWidth="1"/>
    <col min="5" max="5" width="8.5703125" style="563" customWidth="1"/>
    <col min="6" max="14" width="8.5703125" style="562" customWidth="1"/>
    <col min="15" max="15" width="2.42578125" style="562" customWidth="1"/>
    <col min="16" max="16" width="32.5703125" style="562" customWidth="1"/>
    <col min="17" max="17" width="5.140625" style="562" bestFit="1" customWidth="1"/>
    <col min="18" max="16384" width="12.42578125" style="562"/>
  </cols>
  <sheetData>
    <row r="1" spans="1:17" s="607" customFormat="1">
      <c r="A1" s="607">
        <v>13</v>
      </c>
      <c r="I1" s="202"/>
      <c r="J1" s="202"/>
      <c r="K1" s="202"/>
      <c r="L1" s="202"/>
      <c r="M1" s="202"/>
      <c r="N1" s="202"/>
      <c r="P1" s="608"/>
    </row>
    <row r="2" spans="1:17">
      <c r="A2" s="60" t="s">
        <v>62</v>
      </c>
      <c r="B2" s="61"/>
      <c r="C2" s="61"/>
      <c r="D2" s="61"/>
      <c r="E2" s="62"/>
      <c r="I2" s="140"/>
      <c r="J2" s="140"/>
      <c r="K2" s="140"/>
      <c r="L2" s="140"/>
      <c r="M2" s="140"/>
      <c r="N2" s="140"/>
      <c r="P2" s="173" t="s">
        <v>62</v>
      </c>
    </row>
    <row r="3" spans="1:17">
      <c r="A3" s="606" t="s">
        <v>251</v>
      </c>
      <c r="B3" s="61"/>
      <c r="C3" s="61"/>
      <c r="E3" s="62"/>
      <c r="I3" s="140"/>
      <c r="J3" s="140"/>
      <c r="K3" s="140"/>
      <c r="L3" s="140"/>
      <c r="M3" s="140"/>
      <c r="N3" s="140"/>
      <c r="P3" s="605" t="s">
        <v>252</v>
      </c>
    </row>
    <row r="4" spans="1:17">
      <c r="A4" s="175" t="s">
        <v>737</v>
      </c>
      <c r="B4" s="61"/>
      <c r="C4" s="61"/>
      <c r="E4" s="62"/>
      <c r="I4" s="136"/>
      <c r="J4" s="136"/>
      <c r="K4" s="136"/>
      <c r="L4" s="136"/>
      <c r="M4" s="136"/>
      <c r="N4" s="136"/>
      <c r="P4" s="175" t="s">
        <v>736</v>
      </c>
    </row>
    <row r="5" spans="1:17">
      <c r="A5" s="174"/>
      <c r="B5" s="98"/>
      <c r="C5" s="98"/>
      <c r="D5" s="576"/>
      <c r="E5" s="99"/>
      <c r="F5" s="576"/>
      <c r="G5" s="576"/>
      <c r="H5" s="62"/>
      <c r="I5" s="62"/>
      <c r="J5" s="62"/>
      <c r="K5" s="62"/>
      <c r="L5" s="62"/>
      <c r="M5" s="62"/>
      <c r="N5" s="62"/>
      <c r="O5" s="576"/>
      <c r="P5" s="576"/>
    </row>
    <row r="6" spans="1:17">
      <c r="A6" s="604"/>
      <c r="B6" s="502">
        <v>2000</v>
      </c>
      <c r="C6" s="502">
        <v>2001</v>
      </c>
      <c r="D6" s="502">
        <v>2002</v>
      </c>
      <c r="E6" s="501">
        <v>2003</v>
      </c>
      <c r="F6" s="604">
        <v>2004</v>
      </c>
      <c r="G6" s="604">
        <v>2005</v>
      </c>
      <c r="H6" s="500">
        <v>2006</v>
      </c>
      <c r="I6" s="500">
        <v>2007</v>
      </c>
      <c r="J6" s="500">
        <v>2008</v>
      </c>
      <c r="K6" s="500">
        <v>2009</v>
      </c>
      <c r="L6" s="500">
        <v>2010</v>
      </c>
      <c r="M6" s="499">
        <v>2011</v>
      </c>
      <c r="N6" s="499">
        <v>2012</v>
      </c>
      <c r="O6" s="604"/>
      <c r="P6" s="604"/>
    </row>
    <row r="7" spans="1:17">
      <c r="B7" s="603"/>
      <c r="C7" s="603"/>
      <c r="D7" s="602"/>
      <c r="E7" s="601"/>
      <c r="H7" s="62"/>
      <c r="I7" s="62"/>
      <c r="J7" s="62"/>
      <c r="K7" s="62"/>
      <c r="L7" s="62"/>
      <c r="M7" s="62"/>
      <c r="N7" s="62"/>
    </row>
    <row r="8" spans="1:17" s="599" customFormat="1" ht="21.9" customHeight="1">
      <c r="A8" s="596" t="s">
        <v>765</v>
      </c>
      <c r="B8" s="600">
        <v>5306.9370453269676</v>
      </c>
      <c r="C8" s="600">
        <v>5265.131721468184</v>
      </c>
      <c r="D8" s="600">
        <v>5310.1874030928557</v>
      </c>
      <c r="E8" s="600">
        <v>5575.1887733787244</v>
      </c>
      <c r="F8" s="600">
        <v>5765.6373951400001</v>
      </c>
      <c r="G8" s="600">
        <v>6762.8855326000003</v>
      </c>
      <c r="H8" s="600">
        <v>7190.8514595099996</v>
      </c>
      <c r="I8" s="600">
        <v>8444.3390697100003</v>
      </c>
      <c r="J8" s="600">
        <v>9105.2541605400002</v>
      </c>
      <c r="K8" s="600">
        <v>8237.9854400900003</v>
      </c>
      <c r="L8" s="600">
        <v>9188.6197073300009</v>
      </c>
      <c r="M8" s="600">
        <v>10714.1698867</v>
      </c>
      <c r="N8" s="600">
        <v>14472.51817856</v>
      </c>
      <c r="O8" s="595"/>
      <c r="P8" s="595" t="s">
        <v>766</v>
      </c>
      <c r="Q8" s="584"/>
    </row>
    <row r="9" spans="1:17" s="564" customFormat="1" ht="21.9" customHeight="1">
      <c r="A9" s="584" t="s">
        <v>767</v>
      </c>
      <c r="B9" s="590" t="s">
        <v>55</v>
      </c>
      <c r="C9" s="598" t="s">
        <v>55</v>
      </c>
      <c r="D9" s="598" t="s">
        <v>55</v>
      </c>
      <c r="E9" s="598" t="s">
        <v>55</v>
      </c>
      <c r="F9" s="598" t="s">
        <v>55</v>
      </c>
      <c r="G9" s="598" t="s">
        <v>55</v>
      </c>
      <c r="H9" s="598" t="s">
        <v>55</v>
      </c>
      <c r="I9" s="598" t="s">
        <v>55</v>
      </c>
      <c r="J9" s="598" t="s">
        <v>55</v>
      </c>
      <c r="K9" s="598" t="s">
        <v>55</v>
      </c>
      <c r="L9" s="598" t="s">
        <v>55</v>
      </c>
      <c r="M9" s="598" t="s">
        <v>55</v>
      </c>
      <c r="N9" s="598" t="s">
        <v>55</v>
      </c>
      <c r="O9" s="597"/>
      <c r="P9" s="581" t="s">
        <v>768</v>
      </c>
    </row>
    <row r="10" spans="1:17" s="564" customFormat="1" ht="21.9" customHeight="1">
      <c r="A10" s="584" t="s">
        <v>769</v>
      </c>
      <c r="B10" s="590" t="s">
        <v>55</v>
      </c>
      <c r="C10" s="590" t="s">
        <v>55</v>
      </c>
      <c r="D10" s="590" t="s">
        <v>55</v>
      </c>
      <c r="E10" s="590" t="s">
        <v>55</v>
      </c>
      <c r="F10" s="590" t="s">
        <v>55</v>
      </c>
      <c r="G10" s="590" t="s">
        <v>55</v>
      </c>
      <c r="H10" s="590" t="s">
        <v>55</v>
      </c>
      <c r="I10" s="590" t="s">
        <v>55</v>
      </c>
      <c r="J10" s="590" t="s">
        <v>55</v>
      </c>
      <c r="K10" s="590" t="s">
        <v>55</v>
      </c>
      <c r="L10" s="590" t="s">
        <v>55</v>
      </c>
      <c r="M10" s="590" t="s">
        <v>55</v>
      </c>
      <c r="N10" s="590" t="s">
        <v>55</v>
      </c>
      <c r="O10" s="582"/>
      <c r="P10" s="581" t="s">
        <v>770</v>
      </c>
      <c r="Q10" s="584"/>
    </row>
    <row r="11" spans="1:17" s="564" customFormat="1">
      <c r="A11" s="584" t="s">
        <v>771</v>
      </c>
      <c r="B11" s="582"/>
      <c r="C11" s="582"/>
      <c r="D11" s="582"/>
      <c r="E11" s="582"/>
      <c r="F11" s="582"/>
      <c r="G11" s="582"/>
      <c r="H11" s="593"/>
      <c r="I11" s="593"/>
      <c r="J11" s="593"/>
      <c r="K11" s="593"/>
      <c r="L11" s="593"/>
      <c r="M11" s="593"/>
      <c r="N11" s="593"/>
      <c r="O11" s="592"/>
      <c r="P11" s="581" t="s">
        <v>771</v>
      </c>
      <c r="Q11" s="584"/>
    </row>
    <row r="12" spans="1:17" s="564" customFormat="1">
      <c r="A12" s="596" t="s">
        <v>772</v>
      </c>
      <c r="B12" s="582"/>
      <c r="C12" s="582"/>
      <c r="D12" s="582"/>
      <c r="E12" s="582"/>
      <c r="F12" s="582"/>
      <c r="G12" s="582"/>
      <c r="H12" s="593"/>
      <c r="I12" s="593"/>
      <c r="J12" s="593"/>
      <c r="K12" s="593"/>
      <c r="L12" s="593"/>
      <c r="M12" s="593"/>
      <c r="N12" s="593"/>
      <c r="O12" s="592"/>
      <c r="P12" s="595" t="s">
        <v>773</v>
      </c>
      <c r="Q12" s="584"/>
    </row>
    <row r="13" spans="1:17" s="564" customFormat="1" ht="18" customHeight="1">
      <c r="A13" s="586" t="s">
        <v>774</v>
      </c>
      <c r="B13" s="582"/>
      <c r="C13" s="582"/>
      <c r="D13" s="594"/>
      <c r="E13" s="582"/>
      <c r="F13" s="582"/>
      <c r="G13" s="582"/>
      <c r="H13" s="593"/>
      <c r="I13" s="593"/>
      <c r="J13" s="593"/>
      <c r="K13" s="593"/>
      <c r="L13" s="593"/>
      <c r="M13" s="593"/>
      <c r="N13" s="593"/>
      <c r="O13" s="592"/>
      <c r="P13" s="585" t="s">
        <v>775</v>
      </c>
      <c r="Q13" s="591"/>
    </row>
    <row r="14" spans="1:17" s="564" customFormat="1">
      <c r="A14" s="583" t="s">
        <v>776</v>
      </c>
      <c r="B14" s="582" t="s">
        <v>55</v>
      </c>
      <c r="C14" s="582" t="s">
        <v>55</v>
      </c>
      <c r="D14" s="582" t="s">
        <v>55</v>
      </c>
      <c r="E14" s="582" t="s">
        <v>55</v>
      </c>
      <c r="F14" s="590">
        <v>3415.3428038500001</v>
      </c>
      <c r="G14" s="590">
        <v>3935.1494591399996</v>
      </c>
      <c r="H14" s="590">
        <v>4025.4215924099999</v>
      </c>
      <c r="I14" s="590">
        <v>4438.587982</v>
      </c>
      <c r="J14" s="590">
        <v>4550.7902843100001</v>
      </c>
      <c r="K14" s="590">
        <v>5219.3278617199994</v>
      </c>
      <c r="L14" s="590">
        <v>5914.8534053399999</v>
      </c>
      <c r="M14" s="590">
        <v>6440.0825562299997</v>
      </c>
      <c r="N14" s="590">
        <v>8945.4528204099988</v>
      </c>
      <c r="O14" s="590"/>
      <c r="P14" s="580" t="s">
        <v>777</v>
      </c>
      <c r="Q14" s="584"/>
    </row>
    <row r="15" spans="1:17" s="564" customFormat="1">
      <c r="A15" s="583" t="s">
        <v>778</v>
      </c>
      <c r="B15" s="582" t="s">
        <v>55</v>
      </c>
      <c r="C15" s="582" t="s">
        <v>55</v>
      </c>
      <c r="D15" s="582" t="s">
        <v>55</v>
      </c>
      <c r="E15" s="582" t="s">
        <v>55</v>
      </c>
      <c r="F15" s="590">
        <v>1912.0915692900001</v>
      </c>
      <c r="G15" s="590">
        <v>2095.0350024599998</v>
      </c>
      <c r="H15" s="590">
        <v>2359.9763100999999</v>
      </c>
      <c r="I15" s="590">
        <v>3223.70326871</v>
      </c>
      <c r="J15" s="590">
        <v>3655.5689192300001</v>
      </c>
      <c r="K15" s="590">
        <v>2307.7922263700002</v>
      </c>
      <c r="L15" s="590">
        <v>2396.6059809899998</v>
      </c>
      <c r="M15" s="590">
        <v>2810.1380840500001</v>
      </c>
      <c r="N15" s="590">
        <v>2838.9233687300002</v>
      </c>
      <c r="O15" s="590"/>
      <c r="P15" s="580" t="s">
        <v>779</v>
      </c>
      <c r="Q15" s="584"/>
    </row>
    <row r="16" spans="1:17" s="564" customFormat="1" ht="18" customHeight="1">
      <c r="A16" s="586" t="s">
        <v>780</v>
      </c>
      <c r="B16" s="582"/>
      <c r="C16" s="582"/>
      <c r="D16" s="582"/>
      <c r="E16" s="582"/>
      <c r="F16" s="582"/>
      <c r="G16" s="582"/>
      <c r="H16" s="582"/>
      <c r="I16" s="582"/>
      <c r="J16" s="582"/>
      <c r="K16" s="582"/>
      <c r="L16" s="582"/>
      <c r="M16" s="582"/>
      <c r="N16" s="582"/>
      <c r="O16" s="581"/>
      <c r="P16" s="585" t="s">
        <v>781</v>
      </c>
      <c r="Q16" s="587"/>
    </row>
    <row r="17" spans="1:17" s="564" customFormat="1" ht="18" customHeight="1">
      <c r="A17" s="583" t="s">
        <v>782</v>
      </c>
      <c r="B17" s="582" t="s">
        <v>55</v>
      </c>
      <c r="C17" s="582" t="s">
        <v>55</v>
      </c>
      <c r="D17" s="582" t="s">
        <v>55</v>
      </c>
      <c r="E17" s="582" t="s">
        <v>55</v>
      </c>
      <c r="F17" s="582" t="s">
        <v>55</v>
      </c>
      <c r="G17" s="582" t="s">
        <v>55</v>
      </c>
      <c r="H17" s="582" t="s">
        <v>55</v>
      </c>
      <c r="I17" s="582" t="s">
        <v>55</v>
      </c>
      <c r="J17" s="582" t="s">
        <v>55</v>
      </c>
      <c r="K17" s="582" t="s">
        <v>55</v>
      </c>
      <c r="L17" s="582" t="s">
        <v>55</v>
      </c>
      <c r="M17" s="582" t="s">
        <v>55</v>
      </c>
      <c r="N17" s="582" t="s">
        <v>55</v>
      </c>
      <c r="O17" s="581"/>
      <c r="P17" s="580" t="s">
        <v>783</v>
      </c>
      <c r="Q17" s="584"/>
    </row>
    <row r="18" spans="1:17" s="564" customFormat="1">
      <c r="A18" s="589" t="s">
        <v>784</v>
      </c>
      <c r="B18" s="582" t="s">
        <v>55</v>
      </c>
      <c r="C18" s="582" t="s">
        <v>55</v>
      </c>
      <c r="D18" s="582" t="s">
        <v>55</v>
      </c>
      <c r="E18" s="582" t="s">
        <v>55</v>
      </c>
      <c r="F18" s="582" t="s">
        <v>55</v>
      </c>
      <c r="G18" s="582" t="s">
        <v>55</v>
      </c>
      <c r="H18" s="582" t="s">
        <v>55</v>
      </c>
      <c r="I18" s="582" t="s">
        <v>55</v>
      </c>
      <c r="J18" s="582" t="s">
        <v>55</v>
      </c>
      <c r="K18" s="582" t="s">
        <v>55</v>
      </c>
      <c r="L18" s="582" t="s">
        <v>55</v>
      </c>
      <c r="M18" s="582" t="s">
        <v>55</v>
      </c>
      <c r="N18" s="582" t="s">
        <v>55</v>
      </c>
      <c r="O18" s="581"/>
      <c r="P18" s="588" t="s">
        <v>785</v>
      </c>
      <c r="Q18" s="584"/>
    </row>
    <row r="19" spans="1:17">
      <c r="A19" s="583" t="s">
        <v>786</v>
      </c>
      <c r="B19" s="582" t="s">
        <v>55</v>
      </c>
      <c r="C19" s="582" t="s">
        <v>55</v>
      </c>
      <c r="D19" s="582" t="s">
        <v>55</v>
      </c>
      <c r="E19" s="582" t="s">
        <v>55</v>
      </c>
      <c r="F19" s="582" t="s">
        <v>55</v>
      </c>
      <c r="G19" s="582" t="s">
        <v>55</v>
      </c>
      <c r="H19" s="582" t="s">
        <v>55</v>
      </c>
      <c r="I19" s="582" t="s">
        <v>55</v>
      </c>
      <c r="J19" s="582" t="s">
        <v>55</v>
      </c>
      <c r="K19" s="582" t="s">
        <v>55</v>
      </c>
      <c r="L19" s="582" t="s">
        <v>55</v>
      </c>
      <c r="M19" s="582" t="s">
        <v>55</v>
      </c>
      <c r="N19" s="582" t="s">
        <v>55</v>
      </c>
      <c r="O19" s="581"/>
      <c r="P19" s="580" t="s">
        <v>787</v>
      </c>
      <c r="Q19" s="584"/>
    </row>
    <row r="20" spans="1:17" hidden="1">
      <c r="A20" s="583" t="s">
        <v>788</v>
      </c>
      <c r="B20" s="582" t="s">
        <v>55</v>
      </c>
      <c r="C20" s="582" t="s">
        <v>55</v>
      </c>
      <c r="D20" s="582" t="s">
        <v>55</v>
      </c>
      <c r="E20" s="582" t="s">
        <v>55</v>
      </c>
      <c r="F20" s="582" t="s">
        <v>55</v>
      </c>
      <c r="G20" s="582" t="s">
        <v>55</v>
      </c>
      <c r="H20" s="582" t="s">
        <v>55</v>
      </c>
      <c r="I20" s="582" t="s">
        <v>55</v>
      </c>
      <c r="J20" s="582" t="s">
        <v>55</v>
      </c>
      <c r="K20" s="582" t="s">
        <v>55</v>
      </c>
      <c r="L20" s="582" t="s">
        <v>55</v>
      </c>
      <c r="M20" s="582" t="s">
        <v>55</v>
      </c>
      <c r="N20" s="582" t="s">
        <v>55</v>
      </c>
      <c r="O20" s="581"/>
      <c r="P20" s="580" t="s">
        <v>789</v>
      </c>
      <c r="Q20" s="587"/>
    </row>
    <row r="21" spans="1:17" ht="18" customHeight="1">
      <c r="A21" s="583" t="s">
        <v>790</v>
      </c>
      <c r="B21" s="582" t="s">
        <v>55</v>
      </c>
      <c r="C21" s="582" t="s">
        <v>55</v>
      </c>
      <c r="D21" s="582" t="s">
        <v>55</v>
      </c>
      <c r="E21" s="582" t="s">
        <v>55</v>
      </c>
      <c r="F21" s="582" t="s">
        <v>55</v>
      </c>
      <c r="G21" s="582" t="s">
        <v>55</v>
      </c>
      <c r="H21" s="582" t="s">
        <v>55</v>
      </c>
      <c r="I21" s="582" t="s">
        <v>55</v>
      </c>
      <c r="J21" s="582" t="s">
        <v>55</v>
      </c>
      <c r="K21" s="582" t="s">
        <v>55</v>
      </c>
      <c r="L21" s="582" t="s">
        <v>55</v>
      </c>
      <c r="M21" s="582" t="s">
        <v>55</v>
      </c>
      <c r="N21" s="582" t="s">
        <v>55</v>
      </c>
      <c r="O21" s="581"/>
      <c r="P21" s="580" t="s">
        <v>791</v>
      </c>
      <c r="Q21" s="584"/>
    </row>
    <row r="22" spans="1:17">
      <c r="A22" s="583" t="s">
        <v>792</v>
      </c>
      <c r="B22" s="582" t="s">
        <v>55</v>
      </c>
      <c r="C22" s="582" t="s">
        <v>55</v>
      </c>
      <c r="D22" s="582" t="s">
        <v>55</v>
      </c>
      <c r="E22" s="582" t="s">
        <v>55</v>
      </c>
      <c r="F22" s="582" t="s">
        <v>55</v>
      </c>
      <c r="G22" s="582" t="s">
        <v>55</v>
      </c>
      <c r="H22" s="582" t="s">
        <v>55</v>
      </c>
      <c r="I22" s="582" t="s">
        <v>55</v>
      </c>
      <c r="J22" s="582" t="s">
        <v>55</v>
      </c>
      <c r="K22" s="582" t="s">
        <v>55</v>
      </c>
      <c r="L22" s="582" t="s">
        <v>55</v>
      </c>
      <c r="M22" s="582" t="s">
        <v>55</v>
      </c>
      <c r="N22" s="582" t="s">
        <v>55</v>
      </c>
      <c r="O22" s="581"/>
      <c r="P22" s="580" t="s">
        <v>793</v>
      </c>
      <c r="Q22" s="584"/>
    </row>
    <row r="23" spans="1:17">
      <c r="A23" s="583" t="s">
        <v>794</v>
      </c>
      <c r="B23" s="582" t="s">
        <v>55</v>
      </c>
      <c r="C23" s="582" t="s">
        <v>55</v>
      </c>
      <c r="D23" s="582" t="s">
        <v>55</v>
      </c>
      <c r="E23" s="582" t="s">
        <v>55</v>
      </c>
      <c r="F23" s="582" t="s">
        <v>55</v>
      </c>
      <c r="G23" s="582" t="s">
        <v>55</v>
      </c>
      <c r="H23" s="582" t="s">
        <v>55</v>
      </c>
      <c r="I23" s="582" t="s">
        <v>55</v>
      </c>
      <c r="J23" s="582" t="s">
        <v>55</v>
      </c>
      <c r="K23" s="582" t="s">
        <v>55</v>
      </c>
      <c r="L23" s="582" t="s">
        <v>55</v>
      </c>
      <c r="M23" s="582" t="s">
        <v>55</v>
      </c>
      <c r="N23" s="582" t="s">
        <v>55</v>
      </c>
      <c r="O23" s="581"/>
      <c r="P23" s="580" t="s">
        <v>789</v>
      </c>
      <c r="Q23" s="584"/>
    </row>
    <row r="24" spans="1:17" ht="20.100000000000001" customHeight="1">
      <c r="A24" s="586" t="s">
        <v>795</v>
      </c>
      <c r="B24" s="582" t="s">
        <v>55</v>
      </c>
      <c r="C24" s="582" t="s">
        <v>55</v>
      </c>
      <c r="D24" s="582" t="s">
        <v>55</v>
      </c>
      <c r="E24" s="582" t="s">
        <v>55</v>
      </c>
      <c r="F24" s="582" t="s">
        <v>55</v>
      </c>
      <c r="G24" s="582" t="s">
        <v>55</v>
      </c>
      <c r="H24" s="582" t="s">
        <v>55</v>
      </c>
      <c r="I24" s="582" t="s">
        <v>55</v>
      </c>
      <c r="J24" s="582" t="s">
        <v>55</v>
      </c>
      <c r="K24" s="582" t="s">
        <v>55</v>
      </c>
      <c r="L24" s="582" t="s">
        <v>55</v>
      </c>
      <c r="M24" s="582" t="s">
        <v>55</v>
      </c>
      <c r="N24" s="582" t="s">
        <v>55</v>
      </c>
      <c r="O24" s="581"/>
      <c r="P24" s="585" t="s">
        <v>796</v>
      </c>
      <c r="Q24" s="584"/>
    </row>
    <row r="25" spans="1:17">
      <c r="A25" s="583" t="s">
        <v>797</v>
      </c>
      <c r="B25" s="582" t="s">
        <v>55</v>
      </c>
      <c r="C25" s="582" t="s">
        <v>55</v>
      </c>
      <c r="D25" s="582" t="s">
        <v>55</v>
      </c>
      <c r="E25" s="582" t="s">
        <v>55</v>
      </c>
      <c r="F25" s="582" t="s">
        <v>55</v>
      </c>
      <c r="G25" s="582" t="s">
        <v>55</v>
      </c>
      <c r="H25" s="582" t="s">
        <v>55</v>
      </c>
      <c r="I25" s="582" t="s">
        <v>55</v>
      </c>
      <c r="J25" s="582" t="s">
        <v>55</v>
      </c>
      <c r="K25" s="582" t="s">
        <v>55</v>
      </c>
      <c r="L25" s="582" t="s">
        <v>55</v>
      </c>
      <c r="M25" s="582" t="s">
        <v>55</v>
      </c>
      <c r="N25" s="582" t="s">
        <v>55</v>
      </c>
      <c r="O25" s="581"/>
      <c r="P25" s="580" t="s">
        <v>798</v>
      </c>
      <c r="Q25" s="564"/>
    </row>
    <row r="26" spans="1:17">
      <c r="A26" s="583" t="s">
        <v>799</v>
      </c>
      <c r="B26" s="582" t="s">
        <v>55</v>
      </c>
      <c r="C26" s="582" t="s">
        <v>55</v>
      </c>
      <c r="D26" s="582" t="s">
        <v>55</v>
      </c>
      <c r="E26" s="582" t="s">
        <v>55</v>
      </c>
      <c r="F26" s="582" t="s">
        <v>55</v>
      </c>
      <c r="G26" s="582" t="s">
        <v>55</v>
      </c>
      <c r="H26" s="582" t="s">
        <v>55</v>
      </c>
      <c r="I26" s="582" t="s">
        <v>55</v>
      </c>
      <c r="J26" s="582" t="s">
        <v>55</v>
      </c>
      <c r="K26" s="582" t="s">
        <v>55</v>
      </c>
      <c r="L26" s="582" t="s">
        <v>55</v>
      </c>
      <c r="M26" s="582" t="s">
        <v>55</v>
      </c>
      <c r="N26" s="582" t="s">
        <v>55</v>
      </c>
      <c r="O26" s="581"/>
      <c r="P26" s="580" t="s">
        <v>800</v>
      </c>
      <c r="Q26" s="564"/>
    </row>
    <row r="27" spans="1:17">
      <c r="A27" s="583" t="s">
        <v>303</v>
      </c>
      <c r="B27" s="582" t="s">
        <v>55</v>
      </c>
      <c r="C27" s="582" t="s">
        <v>55</v>
      </c>
      <c r="D27" s="582" t="s">
        <v>55</v>
      </c>
      <c r="E27" s="582" t="s">
        <v>55</v>
      </c>
      <c r="F27" s="582" t="s">
        <v>55</v>
      </c>
      <c r="G27" s="582" t="s">
        <v>55</v>
      </c>
      <c r="H27" s="582" t="s">
        <v>55</v>
      </c>
      <c r="I27" s="582" t="s">
        <v>55</v>
      </c>
      <c r="J27" s="582" t="s">
        <v>55</v>
      </c>
      <c r="K27" s="582" t="s">
        <v>55</v>
      </c>
      <c r="L27" s="582" t="s">
        <v>55</v>
      </c>
      <c r="M27" s="582" t="s">
        <v>55</v>
      </c>
      <c r="N27" s="582" t="s">
        <v>55</v>
      </c>
      <c r="O27" s="581"/>
      <c r="P27" s="580" t="s">
        <v>302</v>
      </c>
      <c r="Q27" s="564"/>
    </row>
    <row r="28" spans="1:17">
      <c r="A28" s="579"/>
      <c r="B28" s="578"/>
      <c r="C28" s="578"/>
      <c r="D28" s="578"/>
      <c r="E28" s="578"/>
      <c r="F28" s="578"/>
      <c r="G28" s="578"/>
      <c r="H28" s="578"/>
      <c r="I28" s="578"/>
      <c r="J28" s="578"/>
      <c r="K28" s="578"/>
      <c r="L28" s="578"/>
      <c r="M28" s="578"/>
      <c r="N28" s="578"/>
      <c r="O28" s="577"/>
      <c r="P28" s="576"/>
    </row>
    <row r="29" spans="1:17">
      <c r="A29" s="575"/>
      <c r="B29" s="564"/>
      <c r="C29" s="564"/>
      <c r="D29" s="564"/>
      <c r="E29" s="574"/>
      <c r="F29" s="564"/>
      <c r="G29" s="564"/>
      <c r="H29" s="564"/>
      <c r="I29" s="564"/>
      <c r="J29" s="564"/>
      <c r="K29" s="564"/>
      <c r="L29" s="564"/>
      <c r="M29" s="564"/>
      <c r="N29" s="564"/>
      <c r="O29" s="564"/>
    </row>
    <row r="30" spans="1:17">
      <c r="A30" s="141" t="s">
        <v>735</v>
      </c>
      <c r="B30" s="573"/>
      <c r="C30" s="573"/>
      <c r="D30" s="573"/>
      <c r="E30" s="573"/>
    </row>
    <row r="31" spans="1:17">
      <c r="A31" s="571" t="s">
        <v>734</v>
      </c>
    </row>
    <row r="32" spans="1:17">
      <c r="P32" s="141"/>
    </row>
    <row r="33" spans="1:5">
      <c r="A33" s="141" t="s">
        <v>15</v>
      </c>
      <c r="B33" s="573"/>
      <c r="C33" s="572"/>
      <c r="D33" s="573"/>
      <c r="E33" s="572"/>
    </row>
    <row r="34" spans="1:5">
      <c r="A34" s="571" t="s">
        <v>733</v>
      </c>
    </row>
    <row r="35" spans="1:5">
      <c r="A35" s="570"/>
      <c r="E35" s="562"/>
    </row>
    <row r="37" spans="1:5">
      <c r="A37" s="570"/>
      <c r="E37" s="562"/>
    </row>
    <row r="38" spans="1:5">
      <c r="A38" s="569"/>
      <c r="E38" s="562"/>
    </row>
    <row r="39" spans="1:5">
      <c r="A39" s="568"/>
      <c r="E39" s="562"/>
    </row>
    <row r="40" spans="1:5">
      <c r="A40" s="567"/>
      <c r="E40" s="562"/>
    </row>
    <row r="41" spans="1:5">
      <c r="A41" s="567"/>
      <c r="E41" s="562"/>
    </row>
    <row r="42" spans="1:5">
      <c r="A42" s="567"/>
      <c r="E42" s="562"/>
    </row>
    <row r="43" spans="1:5">
      <c r="A43" s="567"/>
      <c r="E43" s="562"/>
    </row>
    <row r="44" spans="1:5">
      <c r="A44" s="566"/>
      <c r="E44" s="562"/>
    </row>
    <row r="46" spans="1:5">
      <c r="A46" s="565"/>
      <c r="E46" s="562"/>
    </row>
    <row r="47" spans="1:5">
      <c r="A47" s="564"/>
      <c r="E47" s="562"/>
    </row>
  </sheetData>
  <pageMargins left="0.15748031496062992" right="0.15748031496062992" top="0.98425196850393704" bottom="0.98425196850393704" header="0.51181102362204722" footer="0.51181102362204722"/>
  <pageSetup scale="92" orientation="landscape" r:id="rId1"/>
  <headerFooter alignWithMargins="0">
    <oddFooter>&amp;R &amp;A  &amp;D  &amp;T  &amp;P/&amp;N</oddFooter>
  </headerFooter>
</worksheet>
</file>

<file path=xl/worksheets/sheet15.xml><?xml version="1.0" encoding="utf-8"?>
<worksheet xmlns="http://schemas.openxmlformats.org/spreadsheetml/2006/main" xmlns:r="http://schemas.openxmlformats.org/officeDocument/2006/relationships">
  <sheetPr transitionEvaluation="1" codeName="Sheet11">
    <pageSetUpPr fitToPage="1"/>
  </sheetPr>
  <dimension ref="A1:P65"/>
  <sheetViews>
    <sheetView showGridLines="0" topLeftCell="A29" workbookViewId="0">
      <selection activeCell="A39" sqref="A39"/>
    </sheetView>
  </sheetViews>
  <sheetFormatPr defaultColWidth="11.28515625" defaultRowHeight="12" customHeight="1"/>
  <cols>
    <col min="1" max="1" width="39.85546875" style="15" customWidth="1"/>
    <col min="2" max="12" width="10.28515625" style="67" customWidth="1"/>
    <col min="13" max="14" width="11.85546875" style="67" customWidth="1"/>
    <col min="15" max="15" width="2.28515625" style="67" customWidth="1"/>
    <col min="16" max="16" width="36" style="67" customWidth="1"/>
    <col min="17" max="17" width="2.85546875" style="15" customWidth="1"/>
    <col min="18" max="35" width="10.7109375" style="15" customWidth="1"/>
    <col min="36" max="16384" width="11.28515625" style="15"/>
  </cols>
  <sheetData>
    <row r="1" spans="1:16" s="130" customFormat="1" ht="12" customHeight="1">
      <c r="A1" s="164">
        <v>14</v>
      </c>
      <c r="E1" s="165"/>
      <c r="P1" s="164"/>
    </row>
    <row r="2" spans="1:16" ht="12" customHeight="1">
      <c r="A2" s="60" t="s">
        <v>62</v>
      </c>
      <c r="B2" s="61"/>
      <c r="C2" s="61"/>
      <c r="D2" s="61"/>
      <c r="E2" s="62"/>
      <c r="F2" s="15"/>
      <c r="G2" s="15"/>
      <c r="H2" s="15"/>
      <c r="I2" s="15"/>
      <c r="J2" s="15"/>
      <c r="K2" s="15"/>
      <c r="L2" s="15"/>
      <c r="M2" s="15"/>
      <c r="N2" s="15"/>
      <c r="O2" s="15"/>
      <c r="P2" s="60" t="s">
        <v>62</v>
      </c>
    </row>
    <row r="3" spans="1:16" ht="24.75" customHeight="1">
      <c r="A3" s="68" t="s">
        <v>91</v>
      </c>
      <c r="B3" s="61"/>
      <c r="C3" s="61"/>
      <c r="D3" s="15"/>
      <c r="E3" s="62"/>
      <c r="F3" s="15"/>
      <c r="G3" s="15"/>
      <c r="H3" s="15"/>
      <c r="I3" s="15"/>
      <c r="J3" s="15"/>
      <c r="K3" s="15"/>
      <c r="L3" s="15"/>
      <c r="M3" s="15"/>
      <c r="N3" s="15"/>
      <c r="O3" s="15"/>
      <c r="P3" s="223" t="s">
        <v>92</v>
      </c>
    </row>
    <row r="4" spans="1:16" ht="24.75" customHeight="1">
      <c r="A4" s="166" t="s">
        <v>4</v>
      </c>
      <c r="B4" s="61"/>
      <c r="C4" s="61"/>
      <c r="D4" s="15"/>
      <c r="E4" s="62"/>
      <c r="F4" s="15"/>
      <c r="G4" s="15"/>
      <c r="H4" s="15"/>
      <c r="I4" s="15"/>
      <c r="J4" s="15"/>
      <c r="K4" s="15"/>
      <c r="L4" s="15"/>
      <c r="M4" s="15"/>
      <c r="N4" s="15"/>
      <c r="O4" s="15"/>
      <c r="P4" s="166" t="s">
        <v>90</v>
      </c>
    </row>
    <row r="5" spans="1:16" ht="12" customHeight="1">
      <c r="A5" s="138"/>
      <c r="B5" s="98"/>
      <c r="C5" s="98"/>
      <c r="D5" s="100"/>
      <c r="E5" s="99"/>
      <c r="F5" s="100"/>
      <c r="G5" s="100"/>
      <c r="H5" s="100"/>
      <c r="I5" s="100"/>
      <c r="J5" s="100"/>
      <c r="K5" s="100"/>
      <c r="L5" s="100"/>
      <c r="M5" s="100"/>
      <c r="N5" s="100"/>
      <c r="O5" s="100"/>
      <c r="P5" s="100"/>
    </row>
    <row r="6" spans="1:16" ht="12" customHeight="1">
      <c r="A6" s="105"/>
      <c r="B6" s="103">
        <v>2000</v>
      </c>
      <c r="C6" s="103">
        <v>2001</v>
      </c>
      <c r="D6" s="103">
        <v>2002</v>
      </c>
      <c r="E6" s="102">
        <v>2003</v>
      </c>
      <c r="F6" s="105">
        <v>2004</v>
      </c>
      <c r="G6" s="105">
        <v>2005</v>
      </c>
      <c r="H6" s="105">
        <v>2006</v>
      </c>
      <c r="I6" s="105">
        <v>2007</v>
      </c>
      <c r="J6" s="105">
        <v>2008</v>
      </c>
      <c r="K6" s="105">
        <v>2009</v>
      </c>
      <c r="L6" s="105">
        <v>2010</v>
      </c>
      <c r="M6" s="105">
        <v>2011</v>
      </c>
      <c r="N6" s="105">
        <v>2012</v>
      </c>
      <c r="O6" s="105" t="s">
        <v>57</v>
      </c>
      <c r="P6" s="105"/>
    </row>
    <row r="7" spans="1:16" ht="24" customHeight="1">
      <c r="B7" s="64"/>
      <c r="C7" s="64"/>
      <c r="D7" s="64"/>
      <c r="E7" s="62"/>
      <c r="F7" s="23"/>
      <c r="G7" s="23"/>
      <c r="H7" s="23"/>
      <c r="I7" s="23"/>
      <c r="J7" s="23"/>
      <c r="K7" s="23"/>
      <c r="L7" s="23"/>
      <c r="M7" s="23"/>
      <c r="N7" s="23"/>
      <c r="O7" s="23"/>
      <c r="P7" s="15"/>
    </row>
    <row r="8" spans="1:16" s="130" customFormat="1" ht="12" customHeight="1">
      <c r="A8" s="126" t="s">
        <v>73</v>
      </c>
      <c r="B8" s="127">
        <v>1762184.1057996803</v>
      </c>
      <c r="C8" s="127">
        <v>1969278.7078680203</v>
      </c>
      <c r="D8" s="127">
        <v>2379830.7555670599</v>
      </c>
      <c r="E8" s="127">
        <v>2812332.7405841299</v>
      </c>
      <c r="F8" s="128">
        <v>3737611.6374134808</v>
      </c>
      <c r="G8" s="128">
        <v>4568028.3029054692</v>
      </c>
      <c r="H8" s="128">
        <v>5608044.0204767995</v>
      </c>
      <c r="I8" s="128">
        <v>6620790.2273169104</v>
      </c>
      <c r="J8" s="128">
        <v>8149575.648005872</v>
      </c>
      <c r="K8" s="128">
        <v>9293395.2047363799</v>
      </c>
      <c r="L8" s="128">
        <v>9803145.0842759386</v>
      </c>
      <c r="M8" s="128">
        <v>10460474.816319602</v>
      </c>
      <c r="N8" s="128">
        <f>N10+N12+N18-N20-N21</f>
        <v>11779300.282024641</v>
      </c>
      <c r="O8" s="129"/>
      <c r="P8" s="126" t="s">
        <v>47</v>
      </c>
    </row>
    <row r="9" spans="1:16" ht="12" customHeight="1">
      <c r="A9" s="14"/>
      <c r="B9" s="18"/>
      <c r="C9" s="18"/>
      <c r="D9" s="18"/>
      <c r="E9" s="18"/>
      <c r="F9" s="22"/>
      <c r="G9" s="22"/>
      <c r="H9" s="22"/>
      <c r="I9" s="22"/>
      <c r="J9" s="22"/>
      <c r="K9" s="15"/>
      <c r="L9" s="15"/>
      <c r="M9" s="15"/>
      <c r="N9" s="15"/>
      <c r="O9" s="16"/>
      <c r="P9" s="14"/>
    </row>
    <row r="10" spans="1:16" ht="12" customHeight="1">
      <c r="A10" s="17" t="s">
        <v>83</v>
      </c>
      <c r="B10" s="20">
        <v>407800.89469799999</v>
      </c>
      <c r="C10" s="20">
        <v>390271.08537091</v>
      </c>
      <c r="D10" s="20">
        <v>491052.15739235003</v>
      </c>
      <c r="E10" s="20">
        <v>625342.09747053997</v>
      </c>
      <c r="F10" s="20">
        <v>835708.01316221</v>
      </c>
      <c r="G10" s="20">
        <v>1445241.9576169499</v>
      </c>
      <c r="H10" s="20">
        <v>1882086.89772275</v>
      </c>
      <c r="I10" s="20">
        <v>1912484.37994742</v>
      </c>
      <c r="J10" s="20">
        <v>1983377.1473028599</v>
      </c>
      <c r="K10" s="20">
        <v>2652280.5992358699</v>
      </c>
      <c r="L10" s="20">
        <v>2665092.2144578001</v>
      </c>
      <c r="M10" s="20">
        <v>2391037.07684574</v>
      </c>
      <c r="N10" s="20">
        <v>3170300.7106616101</v>
      </c>
      <c r="O10" s="16"/>
      <c r="P10" s="17" t="s">
        <v>0</v>
      </c>
    </row>
    <row r="11" spans="1:16" ht="12" customHeight="1">
      <c r="A11" s="211"/>
      <c r="B11" s="18"/>
      <c r="C11" s="18"/>
      <c r="D11" s="18"/>
      <c r="E11" s="18"/>
      <c r="F11" s="22"/>
      <c r="G11" s="22"/>
      <c r="H11" s="22"/>
      <c r="I11" s="22"/>
      <c r="J11" s="22"/>
      <c r="K11" s="22"/>
      <c r="L11" s="22"/>
      <c r="M11" s="22"/>
      <c r="N11" s="22"/>
      <c r="O11" s="16"/>
      <c r="P11" s="211"/>
    </row>
    <row r="12" spans="1:16" ht="12" customHeight="1">
      <c r="A12" s="17" t="s">
        <v>84</v>
      </c>
      <c r="B12" s="22">
        <v>1572187.9612638999</v>
      </c>
      <c r="C12" s="22">
        <v>1687806.49710831</v>
      </c>
      <c r="D12" s="22">
        <v>2154812.2416998399</v>
      </c>
      <c r="E12" s="22">
        <v>2638401.3427399602</v>
      </c>
      <c r="F12" s="22">
        <v>3339779.5273993402</v>
      </c>
      <c r="G12" s="22">
        <v>4042097.0621307399</v>
      </c>
      <c r="H12" s="22">
        <v>4883016.2514075097</v>
      </c>
      <c r="I12" s="22">
        <v>6331436.8053359697</v>
      </c>
      <c r="J12" s="22">
        <v>8252987.8543182705</v>
      </c>
      <c r="K12" s="22">
        <v>8854249.4531655498</v>
      </c>
      <c r="L12" s="22">
        <v>9261628.2886173092</v>
      </c>
      <c r="M12" s="22">
        <v>10670064.0266743</v>
      </c>
      <c r="N12" s="22">
        <v>11700334.963787001</v>
      </c>
      <c r="O12" s="16"/>
      <c r="P12" s="212" t="s">
        <v>11</v>
      </c>
    </row>
    <row r="13" spans="1:16" ht="12" customHeight="1">
      <c r="A13" s="17" t="s">
        <v>187</v>
      </c>
      <c r="B13" s="20">
        <v>383763.58010566997</v>
      </c>
      <c r="C13" s="20">
        <v>214687.72544163998</v>
      </c>
      <c r="D13" s="20">
        <v>354080.70142231003</v>
      </c>
      <c r="E13" s="20">
        <v>479352.72907373001</v>
      </c>
      <c r="F13" s="22">
        <v>774347.35206802003</v>
      </c>
      <c r="G13" s="22">
        <v>694387.78190035</v>
      </c>
      <c r="H13" s="22">
        <v>576857.37150314997</v>
      </c>
      <c r="I13" s="22">
        <v>360503.51017516997</v>
      </c>
      <c r="J13" s="22">
        <v>395951.95154451998</v>
      </c>
      <c r="K13" s="22">
        <v>649844.77988431999</v>
      </c>
      <c r="L13" s="22">
        <v>691556.8693737</v>
      </c>
      <c r="M13" s="22">
        <v>929050.40373769996</v>
      </c>
      <c r="N13" s="22">
        <f>N14+N15</f>
        <v>563005.23350135994</v>
      </c>
      <c r="O13" s="16"/>
      <c r="P13" s="17" t="s">
        <v>188</v>
      </c>
    </row>
    <row r="14" spans="1:16" ht="12" customHeight="1">
      <c r="A14" s="213" t="s">
        <v>189</v>
      </c>
      <c r="B14" s="19">
        <v>364202.45238901</v>
      </c>
      <c r="C14" s="19">
        <v>198001.50592828999</v>
      </c>
      <c r="D14" s="19">
        <v>328358.51013492001</v>
      </c>
      <c r="E14" s="19">
        <v>440820.40653107001</v>
      </c>
      <c r="F14" s="22">
        <v>734897.93654870999</v>
      </c>
      <c r="G14" s="22">
        <v>636591.65493515006</v>
      </c>
      <c r="H14" s="22">
        <v>516864.30533306999</v>
      </c>
      <c r="I14" s="22">
        <v>303937.37147627998</v>
      </c>
      <c r="J14" s="22">
        <v>332382.09271663998</v>
      </c>
      <c r="K14" s="22">
        <v>588481.65439737996</v>
      </c>
      <c r="L14" s="22">
        <v>610176.55830308003</v>
      </c>
      <c r="M14" s="22">
        <v>836486.26443026995</v>
      </c>
      <c r="N14" s="22">
        <v>453620.76465879998</v>
      </c>
      <c r="O14" s="16"/>
      <c r="P14" s="214" t="s">
        <v>190</v>
      </c>
    </row>
    <row r="15" spans="1:16" ht="12" customHeight="1">
      <c r="A15" s="213" t="s">
        <v>191</v>
      </c>
      <c r="B15" s="20">
        <v>19561.127716660001</v>
      </c>
      <c r="C15" s="20">
        <v>16686.219513349999</v>
      </c>
      <c r="D15" s="20">
        <v>25722.19128739</v>
      </c>
      <c r="E15" s="20">
        <v>38532.322542659997</v>
      </c>
      <c r="F15" s="22">
        <v>39449.415519310001</v>
      </c>
      <c r="G15" s="22">
        <v>57796.126965199997</v>
      </c>
      <c r="H15" s="22">
        <v>59993.066170079997</v>
      </c>
      <c r="I15" s="22">
        <v>56566.138698889998</v>
      </c>
      <c r="J15" s="22">
        <v>63569.858827880002</v>
      </c>
      <c r="K15" s="22">
        <v>61363.12548694</v>
      </c>
      <c r="L15" s="22">
        <v>81380.311070619995</v>
      </c>
      <c r="M15" s="22">
        <v>92564.139307429999</v>
      </c>
      <c r="N15" s="22">
        <v>109384.46884256</v>
      </c>
      <c r="O15" s="16"/>
      <c r="P15" s="213" t="s">
        <v>192</v>
      </c>
    </row>
    <row r="16" spans="1:16" ht="12" customHeight="1">
      <c r="A16" s="17" t="s">
        <v>193</v>
      </c>
      <c r="B16" s="19">
        <v>1188424.3811582299</v>
      </c>
      <c r="C16" s="19">
        <v>1473118.77166667</v>
      </c>
      <c r="D16" s="19">
        <v>1800731.54027753</v>
      </c>
      <c r="E16" s="19">
        <v>2159048.6136662299</v>
      </c>
      <c r="F16" s="22">
        <v>2565432.1753313201</v>
      </c>
      <c r="G16" s="22">
        <v>3347709.2802303899</v>
      </c>
      <c r="H16" s="22">
        <v>4306158.8799043596</v>
      </c>
      <c r="I16" s="22">
        <v>5970933.2951608002</v>
      </c>
      <c r="J16" s="22">
        <v>7857035.90277375</v>
      </c>
      <c r="K16" s="22">
        <v>8204404.67328123</v>
      </c>
      <c r="L16" s="22">
        <f>8569671.41924361+400</f>
        <v>8570071.4192436095</v>
      </c>
      <c r="M16" s="22">
        <v>9741013.6229366194</v>
      </c>
      <c r="N16" s="22">
        <v>11137329.7302856</v>
      </c>
      <c r="O16" s="16"/>
      <c r="P16" s="17" t="s">
        <v>194</v>
      </c>
    </row>
    <row r="17" spans="1:16" ht="12" customHeight="1">
      <c r="A17" s="21"/>
      <c r="B17" s="18"/>
      <c r="C17" s="18"/>
      <c r="D17" s="18"/>
      <c r="E17" s="22"/>
      <c r="F17" s="22"/>
      <c r="G17" s="22"/>
      <c r="H17" s="22"/>
      <c r="I17" s="22"/>
      <c r="J17" s="22"/>
      <c r="K17" s="22"/>
      <c r="L17" s="22"/>
      <c r="M17" s="22"/>
      <c r="N17" s="22"/>
      <c r="O17" s="16"/>
      <c r="P17" s="213"/>
    </row>
    <row r="18" spans="1:16" ht="12" customHeight="1">
      <c r="A18" s="215" t="s">
        <v>195</v>
      </c>
      <c r="B18" s="19">
        <v>427962.11118533002</v>
      </c>
      <c r="C18" s="19">
        <v>532209.58536401007</v>
      </c>
      <c r="D18" s="19">
        <v>485660.22341434</v>
      </c>
      <c r="E18" s="19">
        <v>535098.07923088002</v>
      </c>
      <c r="F18" s="19">
        <v>346390.16271692002</v>
      </c>
      <c r="G18" s="19">
        <v>146950.99538362998</v>
      </c>
      <c r="H18" s="19">
        <v>83498.751424079994</v>
      </c>
      <c r="I18" s="19">
        <v>-91960.499118560008</v>
      </c>
      <c r="J18" s="19">
        <v>-486691.58203658002</v>
      </c>
      <c r="K18" s="19">
        <v>-621964.28499350999</v>
      </c>
      <c r="L18" s="19">
        <v>-546780.12267030007</v>
      </c>
      <c r="M18" s="19">
        <v>-655890.88065938</v>
      </c>
      <c r="N18" s="19">
        <v>-758945.95120449993</v>
      </c>
      <c r="O18" s="24"/>
      <c r="P18" s="216" t="s">
        <v>93</v>
      </c>
    </row>
    <row r="19" spans="1:16" s="23" customFormat="1" ht="12" customHeight="1">
      <c r="A19" s="17" t="s">
        <v>85</v>
      </c>
      <c r="B19" s="18"/>
      <c r="C19" s="18"/>
      <c r="D19" s="18"/>
      <c r="E19" s="58"/>
      <c r="F19" s="57"/>
      <c r="G19" s="57"/>
      <c r="H19" s="57"/>
      <c r="I19" s="57"/>
      <c r="J19" s="57"/>
      <c r="K19" s="57"/>
      <c r="L19" s="57"/>
      <c r="M19" s="57"/>
      <c r="N19" s="57"/>
      <c r="O19" s="24"/>
      <c r="P19" s="21" t="s">
        <v>7</v>
      </c>
    </row>
    <row r="20" spans="1:16" s="23" customFormat="1" ht="12" customHeight="1">
      <c r="A20" s="21" t="s">
        <v>196</v>
      </c>
      <c r="B20" s="19">
        <v>291745.25913907</v>
      </c>
      <c r="C20" s="19">
        <v>304515.47768722998</v>
      </c>
      <c r="D20" s="19">
        <v>379272.16867022996</v>
      </c>
      <c r="E20" s="19">
        <v>618631.08125956997</v>
      </c>
      <c r="F20" s="57">
        <v>489553.90215839999</v>
      </c>
      <c r="G20" s="57">
        <v>716909.8863248399</v>
      </c>
      <c r="H20" s="57">
        <v>897734.23500116996</v>
      </c>
      <c r="I20" s="57">
        <v>1208843.1294138101</v>
      </c>
      <c r="J20" s="57">
        <v>1115435.22597356</v>
      </c>
      <c r="K20" s="57">
        <v>927616.81310717994</v>
      </c>
      <c r="L20" s="57">
        <v>967287.04841663991</v>
      </c>
      <c r="M20" s="57">
        <v>1167513.1343785699</v>
      </c>
      <c r="N20" s="57">
        <v>1310105.63476812</v>
      </c>
      <c r="O20" s="24"/>
      <c r="P20" s="21" t="s">
        <v>197</v>
      </c>
    </row>
    <row r="21" spans="1:16" s="23" customFormat="1" ht="12" customHeight="1">
      <c r="A21" s="216" t="s">
        <v>198</v>
      </c>
      <c r="B21" s="18">
        <v>354021.60220848001</v>
      </c>
      <c r="C21" s="18">
        <v>336492.98228797998</v>
      </c>
      <c r="D21" s="18">
        <v>372421.69826923998</v>
      </c>
      <c r="E21" s="18">
        <v>367877.69759767997</v>
      </c>
      <c r="F21" s="57">
        <v>294712.16370659001</v>
      </c>
      <c r="G21" s="57">
        <v>349351.82590101002</v>
      </c>
      <c r="H21" s="57">
        <v>342823.64507636998</v>
      </c>
      <c r="I21" s="57">
        <v>322327.32943411003</v>
      </c>
      <c r="J21" s="57">
        <v>484662.54560552997</v>
      </c>
      <c r="K21" s="57">
        <v>663553.74956192996</v>
      </c>
      <c r="L21" s="57">
        <v>609508.24771130004</v>
      </c>
      <c r="M21" s="57">
        <v>777222.27216394001</v>
      </c>
      <c r="N21" s="57">
        <v>1022283.80645135</v>
      </c>
      <c r="O21" s="24"/>
      <c r="P21" s="21" t="s">
        <v>199</v>
      </c>
    </row>
    <row r="22" spans="1:16" s="23" customFormat="1" ht="12" customHeight="1">
      <c r="A22" s="21"/>
      <c r="B22" s="20"/>
      <c r="C22" s="20"/>
      <c r="D22" s="20"/>
      <c r="E22" s="20"/>
      <c r="F22" s="20"/>
      <c r="G22" s="20"/>
      <c r="H22" s="20"/>
      <c r="I22" s="20"/>
      <c r="J22" s="20"/>
      <c r="K22" s="20"/>
      <c r="L22" s="20"/>
      <c r="M22" s="20"/>
      <c r="N22" s="20"/>
      <c r="O22" s="24"/>
      <c r="P22" s="25"/>
    </row>
    <row r="23" spans="1:16" s="23" customFormat="1" ht="12" customHeight="1">
      <c r="A23" s="131" t="s">
        <v>74</v>
      </c>
      <c r="B23" s="132">
        <v>1762184.10579998</v>
      </c>
      <c r="C23" s="132">
        <v>1969278.70786953</v>
      </c>
      <c r="D23" s="132">
        <v>2379830.75556636</v>
      </c>
      <c r="E23" s="132">
        <v>2812332.7405827399</v>
      </c>
      <c r="F23" s="133">
        <v>3737611.6374062402</v>
      </c>
      <c r="G23" s="133">
        <v>4568028.3029066697</v>
      </c>
      <c r="H23" s="129">
        <v>5608044.02047922</v>
      </c>
      <c r="I23" s="129">
        <v>6620790.2273170799</v>
      </c>
      <c r="J23" s="129">
        <v>8149575.6480058702</v>
      </c>
      <c r="K23" s="129">
        <v>9293395.2047363799</v>
      </c>
      <c r="L23" s="129">
        <v>9803145.0842759404</v>
      </c>
      <c r="M23" s="129">
        <v>10460474.8163196</v>
      </c>
      <c r="N23" s="129">
        <v>11779300.282024199</v>
      </c>
      <c r="O23" s="134"/>
      <c r="P23" s="131" t="s">
        <v>48</v>
      </c>
    </row>
    <row r="24" spans="1:16" s="135" customFormat="1" ht="12" customHeight="1">
      <c r="A24" s="21"/>
      <c r="B24" s="20"/>
      <c r="C24" s="20"/>
      <c r="D24" s="20"/>
      <c r="E24" s="20"/>
      <c r="F24" s="57"/>
      <c r="G24" s="57"/>
      <c r="H24" s="57"/>
      <c r="I24" s="57"/>
      <c r="J24" s="57"/>
      <c r="K24" s="57"/>
      <c r="L24" s="57"/>
      <c r="M24" s="57"/>
      <c r="N24" s="57"/>
      <c r="O24" s="24"/>
      <c r="P24" s="23"/>
    </row>
    <row r="25" spans="1:16" s="23" customFormat="1" ht="12" customHeight="1">
      <c r="A25" s="21" t="s">
        <v>86</v>
      </c>
      <c r="B25" s="57">
        <v>437661.16845135001</v>
      </c>
      <c r="C25" s="57">
        <v>482093.35707509</v>
      </c>
      <c r="D25" s="57">
        <v>589142.51721097005</v>
      </c>
      <c r="E25" s="57">
        <v>694529.70964224997</v>
      </c>
      <c r="F25" s="57">
        <v>697102.03549595003</v>
      </c>
      <c r="G25" s="57">
        <v>863658.11648794997</v>
      </c>
      <c r="H25" s="57">
        <v>1191794.23409845</v>
      </c>
      <c r="I25" s="57">
        <v>1459114.29441195</v>
      </c>
      <c r="J25" s="57">
        <v>1481772.0454523901</v>
      </c>
      <c r="K25" s="57">
        <v>1478082.08518243</v>
      </c>
      <c r="L25" s="57">
        <v>1787243.01842391</v>
      </c>
      <c r="M25" s="57">
        <v>1890087.02830643</v>
      </c>
      <c r="N25" s="57">
        <v>2132689.5678589102</v>
      </c>
      <c r="O25" s="24"/>
      <c r="P25" s="21" t="s">
        <v>1</v>
      </c>
    </row>
    <row r="26" spans="1:16" s="23" customFormat="1" ht="12" customHeight="1">
      <c r="A26" s="21" t="s">
        <v>200</v>
      </c>
      <c r="B26" s="19">
        <v>141338.11892235</v>
      </c>
      <c r="C26" s="19">
        <v>156469.11933004999</v>
      </c>
      <c r="D26" s="19">
        <v>169705.996636</v>
      </c>
      <c r="E26" s="19">
        <v>185989.35758025001</v>
      </c>
      <c r="F26" s="57">
        <v>205567.01091695001</v>
      </c>
      <c r="G26" s="57">
        <v>247064.70882495001</v>
      </c>
      <c r="H26" s="57">
        <v>305092.97211944999</v>
      </c>
      <c r="I26" s="57">
        <v>391107.96763294999</v>
      </c>
      <c r="J26" s="57">
        <v>400143.07540094998</v>
      </c>
      <c r="K26" s="57">
        <v>431482.20771540003</v>
      </c>
      <c r="L26" s="57">
        <v>473739.49026960001</v>
      </c>
      <c r="M26" s="57">
        <v>545716.68455983</v>
      </c>
      <c r="N26" s="57">
        <v>590861.41383804998</v>
      </c>
      <c r="O26" s="24"/>
      <c r="P26" s="217" t="s">
        <v>201</v>
      </c>
    </row>
    <row r="27" spans="1:16" s="23" customFormat="1" ht="12" customHeight="1">
      <c r="A27" s="21" t="s">
        <v>202</v>
      </c>
      <c r="B27" s="20">
        <v>296323.04952900001</v>
      </c>
      <c r="C27" s="20">
        <v>325624.23774503998</v>
      </c>
      <c r="D27" s="20">
        <v>419436.52057497</v>
      </c>
      <c r="E27" s="20">
        <v>508540.35206200002</v>
      </c>
      <c r="F27" s="57">
        <v>491535.02458696999</v>
      </c>
      <c r="G27" s="57">
        <v>616593.40766300005</v>
      </c>
      <c r="H27" s="57">
        <v>886701.26197899994</v>
      </c>
      <c r="I27" s="57">
        <v>1068006.326779</v>
      </c>
      <c r="J27" s="57">
        <v>1081628.9700514399</v>
      </c>
      <c r="K27" s="57">
        <v>1046599.87746703</v>
      </c>
      <c r="L27" s="57">
        <v>1313503.5281543101</v>
      </c>
      <c r="M27" s="57">
        <v>1344370.3437466</v>
      </c>
      <c r="N27" s="57">
        <v>1541828.1540208601</v>
      </c>
      <c r="O27" s="24"/>
      <c r="P27" s="21" t="s">
        <v>203</v>
      </c>
    </row>
    <row r="28" spans="1:16" s="23" customFormat="1" ht="12" customHeight="1">
      <c r="A28" s="21" t="s">
        <v>87</v>
      </c>
      <c r="B28" s="19">
        <v>1097129.0853989201</v>
      </c>
      <c r="C28" s="19">
        <v>1158644.353352</v>
      </c>
      <c r="D28" s="19">
        <v>1380600.8999836401</v>
      </c>
      <c r="E28" s="19">
        <v>1642059.9870067399</v>
      </c>
      <c r="F28" s="22">
        <v>1931820.7198930602</v>
      </c>
      <c r="G28" s="22">
        <v>2429098.5854519</v>
      </c>
      <c r="H28" s="57">
        <v>3138758.1558453501</v>
      </c>
      <c r="I28" s="57">
        <v>4086591.0170908598</v>
      </c>
      <c r="J28" s="57">
        <v>4609291.36132666</v>
      </c>
      <c r="K28" s="57">
        <v>5123029.7297053803</v>
      </c>
      <c r="L28" s="57">
        <v>5750692.1603730097</v>
      </c>
      <c r="M28" s="57">
        <v>6430664.1153230406</v>
      </c>
      <c r="N28" s="57">
        <f>N25+N29</f>
        <v>7597918.5548801105</v>
      </c>
      <c r="O28" s="16"/>
      <c r="P28" s="218" t="s">
        <v>12</v>
      </c>
    </row>
    <row r="29" spans="1:16" ht="12" customHeight="1">
      <c r="A29" s="219" t="s">
        <v>204</v>
      </c>
      <c r="B29" s="24">
        <v>659467.91694757005</v>
      </c>
      <c r="C29" s="24">
        <v>676550.99627690995</v>
      </c>
      <c r="D29" s="24">
        <v>791458.38277267001</v>
      </c>
      <c r="E29" s="24">
        <v>947530.27736448997</v>
      </c>
      <c r="F29" s="24">
        <v>1234718.68439711</v>
      </c>
      <c r="G29" s="24">
        <v>1565440.4689639499</v>
      </c>
      <c r="H29" s="24">
        <v>1946963.9217469001</v>
      </c>
      <c r="I29" s="57">
        <v>2627476.72267891</v>
      </c>
      <c r="J29" s="57">
        <v>3127519.3158742702</v>
      </c>
      <c r="K29" s="57">
        <v>3644947.6445229501</v>
      </c>
      <c r="L29" s="57">
        <v>3963449.1419491</v>
      </c>
      <c r="M29" s="57">
        <v>4540577.0870166104</v>
      </c>
      <c r="N29" s="57">
        <v>5465228.9870212004</v>
      </c>
      <c r="O29" s="24"/>
      <c r="P29" s="21" t="s">
        <v>205</v>
      </c>
    </row>
    <row r="30" spans="1:16" s="23" customFormat="1" ht="12" customHeight="1">
      <c r="A30" s="219" t="s">
        <v>88</v>
      </c>
      <c r="B30" s="16">
        <v>1762184.10579998</v>
      </c>
      <c r="C30" s="16">
        <v>1969278.70786953</v>
      </c>
      <c r="D30" s="16">
        <v>2379830.75556636</v>
      </c>
      <c r="E30" s="16">
        <v>2812332.7405827399</v>
      </c>
      <c r="F30" s="16">
        <v>3737611.6374062402</v>
      </c>
      <c r="G30" s="16">
        <v>4568028.3029066697</v>
      </c>
      <c r="H30" s="16">
        <v>5608044.02047922</v>
      </c>
      <c r="I30" s="16">
        <v>6620790.2273170799</v>
      </c>
      <c r="J30" s="16">
        <v>8149575.6480058702</v>
      </c>
      <c r="K30" s="16">
        <v>9293395.2047363799</v>
      </c>
      <c r="L30" s="16">
        <v>9803145.0842759404</v>
      </c>
      <c r="M30" s="16">
        <v>10460474.8163196</v>
      </c>
      <c r="N30" s="16">
        <f>N31+N28</f>
        <v>11779300.282024201</v>
      </c>
      <c r="O30" s="16"/>
      <c r="P30" s="21" t="s">
        <v>2</v>
      </c>
    </row>
    <row r="31" spans="1:16" s="23" customFormat="1" ht="12" customHeight="1">
      <c r="A31" s="219" t="s">
        <v>206</v>
      </c>
      <c r="B31" s="16">
        <v>665055.02040106</v>
      </c>
      <c r="C31" s="16">
        <v>810634.35451752995</v>
      </c>
      <c r="D31" s="16">
        <v>999229.85558272002</v>
      </c>
      <c r="E31" s="22">
        <v>1170272.753576</v>
      </c>
      <c r="F31" s="16">
        <v>1805790.9175131801</v>
      </c>
      <c r="G31" s="16">
        <v>2138929.7174547701</v>
      </c>
      <c r="H31" s="16">
        <v>2469285.8646338698</v>
      </c>
      <c r="I31" s="16">
        <v>2534199.2102262201</v>
      </c>
      <c r="J31" s="16">
        <v>3540284.2866792101</v>
      </c>
      <c r="K31" s="16">
        <v>4170365.4750310001</v>
      </c>
      <c r="L31" s="16">
        <v>4052452.9239029302</v>
      </c>
      <c r="M31" s="16">
        <v>4029810.70099652</v>
      </c>
      <c r="N31" s="16">
        <v>4181381.72714409</v>
      </c>
      <c r="O31" s="16"/>
      <c r="P31" s="21" t="s">
        <v>207</v>
      </c>
    </row>
    <row r="32" spans="1:16" ht="12" customHeight="1">
      <c r="A32" s="138"/>
      <c r="B32" s="70"/>
      <c r="C32" s="70"/>
      <c r="D32" s="70"/>
      <c r="E32" s="71"/>
      <c r="F32" s="70"/>
      <c r="G32" s="70"/>
      <c r="H32" s="70"/>
      <c r="I32" s="70"/>
      <c r="J32" s="70"/>
      <c r="K32" s="70"/>
      <c r="L32" s="70"/>
      <c r="M32" s="70"/>
      <c r="N32" s="70"/>
      <c r="O32" s="70"/>
      <c r="P32" s="100"/>
    </row>
    <row r="33" spans="1:16" ht="12" customHeight="1">
      <c r="A33" s="72"/>
      <c r="B33" s="15"/>
      <c r="C33" s="15"/>
      <c r="D33" s="15"/>
      <c r="F33" s="15"/>
      <c r="G33" s="15"/>
      <c r="H33" s="15"/>
      <c r="I33" s="15"/>
      <c r="J33" s="15"/>
      <c r="K33" s="15"/>
      <c r="L33" s="15"/>
      <c r="M33" s="15"/>
      <c r="N33" s="15"/>
      <c r="O33" s="15"/>
      <c r="P33" s="15"/>
    </row>
    <row r="34" spans="1:16" ht="12" customHeight="1">
      <c r="A34" s="15" t="s">
        <v>76</v>
      </c>
      <c r="B34" s="16"/>
      <c r="C34" s="16"/>
      <c r="D34" s="16"/>
      <c r="E34" s="16"/>
      <c r="F34" s="16"/>
      <c r="G34" s="16"/>
      <c r="H34" s="16"/>
      <c r="I34" s="16"/>
      <c r="J34" s="16"/>
      <c r="K34" s="16"/>
      <c r="L34" s="16"/>
      <c r="M34" s="16"/>
      <c r="N34" s="16"/>
      <c r="O34" s="15"/>
      <c r="P34" s="15"/>
    </row>
    <row r="35" spans="1:16" ht="12" customHeight="1">
      <c r="A35" s="15" t="s">
        <v>94</v>
      </c>
      <c r="B35" s="16"/>
      <c r="C35" s="16"/>
      <c r="D35" s="16"/>
      <c r="E35" s="16"/>
      <c r="F35" s="16"/>
      <c r="G35" s="16"/>
      <c r="H35" s="16"/>
      <c r="I35" s="16"/>
      <c r="J35" s="16"/>
      <c r="K35" s="16"/>
      <c r="L35" s="16"/>
      <c r="M35" s="16"/>
      <c r="N35" s="16"/>
      <c r="O35" s="16"/>
      <c r="P35" s="15"/>
    </row>
    <row r="36" spans="1:16" ht="12" customHeight="1">
      <c r="A36" s="15" t="s">
        <v>81</v>
      </c>
      <c r="B36" s="16"/>
      <c r="C36" s="16"/>
      <c r="D36" s="16"/>
      <c r="E36" s="16"/>
      <c r="F36" s="16"/>
      <c r="G36" s="16"/>
      <c r="H36" s="16"/>
      <c r="I36" s="16"/>
      <c r="J36" s="16"/>
      <c r="K36" s="16"/>
      <c r="L36" s="16"/>
      <c r="M36" s="16"/>
      <c r="N36" s="16"/>
      <c r="O36" s="16"/>
      <c r="P36" s="15"/>
    </row>
    <row r="37" spans="1:16" ht="12" customHeight="1">
      <c r="A37" s="15" t="s">
        <v>95</v>
      </c>
      <c r="B37" s="16"/>
      <c r="C37" s="16"/>
      <c r="D37" s="16"/>
      <c r="E37" s="16"/>
      <c r="F37" s="16"/>
      <c r="G37" s="16"/>
      <c r="H37" s="16"/>
      <c r="I37" s="16"/>
      <c r="J37" s="16"/>
      <c r="K37" s="16"/>
      <c r="L37" s="16"/>
      <c r="M37" s="16"/>
      <c r="N37" s="16"/>
      <c r="O37" s="16"/>
      <c r="P37" s="15"/>
    </row>
    <row r="38" spans="1:16" ht="12" customHeight="1">
      <c r="B38" s="16"/>
      <c r="C38" s="16"/>
      <c r="D38" s="16"/>
      <c r="E38" s="16"/>
      <c r="F38" s="16"/>
      <c r="G38" s="16"/>
      <c r="H38" s="16"/>
      <c r="I38" s="16"/>
      <c r="J38" s="16"/>
      <c r="K38" s="16"/>
      <c r="L38" s="16"/>
      <c r="M38" s="16"/>
      <c r="N38" s="16"/>
      <c r="O38" s="15"/>
      <c r="P38" s="15"/>
    </row>
    <row r="39" spans="1:16" ht="12" customHeight="1">
      <c r="A39" s="141" t="s">
        <v>3</v>
      </c>
      <c r="B39" s="16"/>
      <c r="C39" s="16"/>
      <c r="D39" s="16"/>
      <c r="E39" s="16"/>
      <c r="F39" s="16"/>
      <c r="G39" s="16"/>
      <c r="H39" s="16"/>
      <c r="I39" s="16"/>
      <c r="J39" s="16"/>
      <c r="K39" s="16"/>
      <c r="L39" s="16"/>
      <c r="M39" s="16"/>
      <c r="N39" s="16"/>
      <c r="O39" s="15"/>
      <c r="P39" s="15"/>
    </row>
    <row r="40" spans="1:16" ht="12" customHeight="1">
      <c r="A40" s="17" t="s">
        <v>96</v>
      </c>
      <c r="B40" s="16"/>
      <c r="C40" s="16"/>
      <c r="D40" s="16"/>
      <c r="E40" s="16"/>
      <c r="F40" s="16"/>
      <c r="G40" s="16"/>
      <c r="H40" s="16"/>
      <c r="I40" s="16"/>
      <c r="J40" s="16"/>
      <c r="K40" s="16"/>
      <c r="L40" s="16"/>
      <c r="M40" s="16"/>
      <c r="N40" s="16"/>
      <c r="O40" s="15"/>
      <c r="P40" s="15"/>
    </row>
    <row r="41" spans="1:16" ht="12" customHeight="1">
      <c r="A41" s="72" t="s">
        <v>49</v>
      </c>
      <c r="B41" s="16"/>
      <c r="C41" s="16"/>
      <c r="D41" s="16"/>
      <c r="E41" s="16"/>
      <c r="F41" s="16"/>
      <c r="G41" s="16"/>
      <c r="H41" s="16"/>
      <c r="I41" s="16"/>
      <c r="J41" s="16"/>
      <c r="K41" s="16"/>
      <c r="L41" s="16"/>
      <c r="M41" s="16"/>
      <c r="N41" s="16"/>
      <c r="O41" s="15"/>
      <c r="P41" s="15"/>
    </row>
    <row r="42" spans="1:16" ht="12" customHeight="1">
      <c r="A42" s="23" t="s">
        <v>97</v>
      </c>
      <c r="B42" s="57"/>
      <c r="C42" s="57"/>
      <c r="D42" s="57"/>
      <c r="E42" s="57"/>
      <c r="F42" s="57"/>
      <c r="G42" s="57"/>
      <c r="H42" s="57"/>
      <c r="I42" s="57"/>
      <c r="J42" s="57"/>
      <c r="K42" s="57"/>
      <c r="L42" s="57"/>
      <c r="M42" s="57"/>
      <c r="N42" s="57"/>
      <c r="O42" s="23"/>
      <c r="P42" s="23"/>
    </row>
    <row r="43" spans="1:16" ht="12" customHeight="1">
      <c r="A43" s="141"/>
      <c r="M43" s="57"/>
      <c r="N43" s="57"/>
      <c r="O43" s="57"/>
      <c r="P43" s="57"/>
    </row>
    <row r="44" spans="1:16" ht="12" customHeight="1">
      <c r="A44" s="17"/>
      <c r="M44" s="57"/>
      <c r="N44" s="57"/>
      <c r="O44" s="57"/>
      <c r="P44" s="57"/>
    </row>
    <row r="45" spans="1:16" ht="12" customHeight="1">
      <c r="A45" s="72"/>
      <c r="M45" s="57"/>
      <c r="N45" s="57"/>
      <c r="O45" s="57"/>
      <c r="P45" s="57"/>
    </row>
    <row r="46" spans="1:16" ht="12" customHeight="1">
      <c r="M46" s="57"/>
      <c r="N46" s="57"/>
      <c r="O46" s="57"/>
      <c r="P46" s="57"/>
    </row>
    <row r="47" spans="1:16" s="23" customFormat="1" ht="12" customHeight="1">
      <c r="B47" s="220"/>
      <c r="C47" s="220"/>
      <c r="D47" s="220"/>
      <c r="E47" s="220"/>
      <c r="F47" s="220"/>
      <c r="G47" s="220"/>
      <c r="H47" s="220"/>
      <c r="I47" s="220"/>
      <c r="J47" s="163"/>
      <c r="K47" s="220"/>
      <c r="L47" s="163"/>
      <c r="M47" s="57"/>
      <c r="N47" s="57"/>
      <c r="O47" s="57"/>
      <c r="P47" s="57"/>
    </row>
    <row r="48" spans="1:16" ht="12" customHeight="1">
      <c r="B48" s="19"/>
      <c r="C48" s="19"/>
      <c r="D48" s="19"/>
      <c r="E48" s="19"/>
      <c r="F48" s="19"/>
      <c r="G48" s="19"/>
      <c r="H48" s="19"/>
      <c r="I48" s="19"/>
      <c r="J48" s="19"/>
      <c r="K48" s="19"/>
      <c r="M48" s="57"/>
      <c r="N48" s="57"/>
      <c r="O48" s="57"/>
      <c r="P48" s="57"/>
    </row>
    <row r="49" spans="2:16" ht="12" customHeight="1">
      <c r="B49" s="19"/>
      <c r="C49" s="19"/>
      <c r="D49" s="19"/>
      <c r="E49" s="19"/>
      <c r="F49" s="19"/>
      <c r="G49" s="19"/>
      <c r="H49" s="19"/>
      <c r="I49" s="19"/>
      <c r="J49" s="19"/>
      <c r="K49" s="19"/>
      <c r="M49" s="57"/>
      <c r="N49" s="57"/>
      <c r="O49" s="57"/>
      <c r="P49" s="57"/>
    </row>
    <row r="50" spans="2:16" ht="12" customHeight="1">
      <c r="B50" s="19"/>
      <c r="C50" s="19"/>
      <c r="D50" s="19"/>
      <c r="E50" s="19"/>
      <c r="F50" s="19"/>
      <c r="G50" s="19"/>
      <c r="H50" s="19"/>
      <c r="I50" s="19"/>
      <c r="J50" s="19"/>
      <c r="K50" s="19"/>
      <c r="M50" s="57"/>
      <c r="N50" s="57"/>
      <c r="O50" s="57"/>
      <c r="P50" s="57"/>
    </row>
    <row r="51" spans="2:16" ht="12" customHeight="1">
      <c r="B51" s="19"/>
      <c r="C51" s="19"/>
      <c r="D51" s="19"/>
      <c r="E51" s="19"/>
      <c r="F51" s="19"/>
      <c r="G51" s="19"/>
      <c r="H51" s="19"/>
      <c r="I51" s="19"/>
      <c r="J51" s="19"/>
      <c r="K51" s="19"/>
      <c r="M51" s="57"/>
      <c r="N51" s="57"/>
      <c r="O51" s="57"/>
      <c r="P51" s="57"/>
    </row>
    <row r="52" spans="2:16" ht="12" customHeight="1">
      <c r="B52" s="19"/>
      <c r="C52" s="19"/>
      <c r="D52" s="19"/>
      <c r="E52" s="19"/>
      <c r="F52" s="19"/>
      <c r="G52" s="19"/>
      <c r="H52" s="19"/>
      <c r="I52" s="19"/>
      <c r="J52" s="19"/>
      <c r="K52" s="19"/>
      <c r="M52" s="57"/>
      <c r="N52" s="57"/>
      <c r="O52" s="57"/>
      <c r="P52" s="57"/>
    </row>
    <row r="53" spans="2:16" ht="12" customHeight="1">
      <c r="M53" s="57"/>
      <c r="N53" s="57"/>
      <c r="O53" s="57"/>
      <c r="P53" s="57"/>
    </row>
    <row r="54" spans="2:16" ht="12" customHeight="1">
      <c r="M54" s="57"/>
      <c r="N54" s="57"/>
      <c r="O54" s="57"/>
      <c r="P54" s="57"/>
    </row>
    <row r="55" spans="2:16" ht="12" customHeight="1">
      <c r="M55" s="57"/>
      <c r="N55" s="57"/>
      <c r="O55" s="57"/>
      <c r="P55" s="57"/>
    </row>
    <row r="56" spans="2:16" ht="12" customHeight="1">
      <c r="M56" s="57"/>
      <c r="N56" s="57"/>
      <c r="O56" s="57"/>
      <c r="P56" s="57"/>
    </row>
    <row r="57" spans="2:16" ht="12" customHeight="1">
      <c r="M57" s="57"/>
      <c r="N57" s="57"/>
      <c r="O57" s="57"/>
      <c r="P57" s="57"/>
    </row>
    <row r="58" spans="2:16" ht="12" customHeight="1">
      <c r="M58" s="57"/>
      <c r="N58" s="57"/>
      <c r="O58" s="57"/>
      <c r="P58" s="57"/>
    </row>
    <row r="59" spans="2:16" ht="12" customHeight="1">
      <c r="M59" s="57"/>
      <c r="N59" s="57"/>
      <c r="O59" s="57"/>
      <c r="P59" s="57"/>
    </row>
    <row r="60" spans="2:16" ht="12" customHeight="1">
      <c r="M60" s="57"/>
      <c r="N60" s="57"/>
      <c r="O60" s="57"/>
      <c r="P60" s="57"/>
    </row>
    <row r="61" spans="2:16" ht="12" customHeight="1">
      <c r="M61" s="57"/>
      <c r="N61" s="57"/>
      <c r="O61" s="57"/>
      <c r="P61" s="57"/>
    </row>
    <row r="62" spans="2:16" ht="12" customHeight="1">
      <c r="M62" s="57"/>
      <c r="N62" s="57"/>
      <c r="O62" s="57"/>
      <c r="P62" s="57"/>
    </row>
    <row r="63" spans="2:16" ht="12" customHeight="1">
      <c r="M63" s="57"/>
      <c r="N63" s="57"/>
      <c r="O63" s="57"/>
      <c r="P63" s="57"/>
    </row>
    <row r="64" spans="2:16" ht="12" customHeight="1">
      <c r="M64" s="57"/>
      <c r="N64" s="57"/>
      <c r="O64" s="57"/>
      <c r="P64" s="57"/>
    </row>
    <row r="65" spans="13:16" ht="12" customHeight="1">
      <c r="M65" s="57"/>
      <c r="N65" s="57"/>
      <c r="O65" s="57"/>
      <c r="P65" s="57"/>
    </row>
  </sheetData>
  <phoneticPr fontId="0" type="noConversion"/>
  <printOptions horizontalCentered="1"/>
  <pageMargins left="0.3" right="0" top="0.5" bottom="0" header="0" footer="0"/>
  <pageSetup scale="63" orientation="landscape" r:id="rId1"/>
  <headerFooter alignWithMargins="0">
    <oddHeader>&amp;R&amp;F  &amp;A  &amp;D  &amp;T</oddHeader>
  </headerFooter>
</worksheet>
</file>

<file path=xl/worksheets/sheet16.xml><?xml version="1.0" encoding="utf-8"?>
<worksheet xmlns="http://schemas.openxmlformats.org/spreadsheetml/2006/main" xmlns:r="http://schemas.openxmlformats.org/officeDocument/2006/relationships">
  <sheetPr>
    <pageSetUpPr fitToPage="1"/>
  </sheetPr>
  <dimension ref="A1:O39"/>
  <sheetViews>
    <sheetView showGridLines="0" topLeftCell="A30" workbookViewId="0">
      <selection activeCell="G42" sqref="G42"/>
    </sheetView>
  </sheetViews>
  <sheetFormatPr defaultColWidth="11.28515625" defaultRowHeight="12" customHeight="1"/>
  <cols>
    <col min="1" max="1" width="30.85546875" style="15" customWidth="1"/>
    <col min="2" max="2" width="9.140625" style="15" bestFit="1" customWidth="1"/>
    <col min="3" max="3" width="10.85546875" style="15" customWidth="1"/>
    <col min="4" max="4" width="10.85546875" style="67" customWidth="1"/>
    <col min="5" max="9" width="10.85546875" style="15" customWidth="1"/>
    <col min="10" max="13" width="11.85546875" style="15" customWidth="1"/>
    <col min="14" max="14" width="2.7109375" style="15" customWidth="1"/>
    <col min="15" max="15" width="37" style="15" customWidth="1"/>
    <col min="16" max="22" width="10.7109375" style="15" customWidth="1"/>
    <col min="23" max="23" width="2.28515625" style="15" customWidth="1"/>
    <col min="24" max="39" width="10.7109375" style="15" customWidth="1"/>
    <col min="40" max="16384" width="11.28515625" style="15"/>
  </cols>
  <sheetData>
    <row r="1" spans="1:15" s="130" customFormat="1" ht="12" customHeight="1">
      <c r="A1" s="164">
        <v>15</v>
      </c>
      <c r="D1" s="165"/>
      <c r="O1" s="164"/>
    </row>
    <row r="2" spans="1:15" ht="12" customHeight="1">
      <c r="A2" s="60" t="s">
        <v>62</v>
      </c>
      <c r="B2" s="61"/>
      <c r="C2" s="61"/>
      <c r="D2" s="62"/>
      <c r="O2" s="167" t="s">
        <v>62</v>
      </c>
    </row>
    <row r="3" spans="1:15" ht="25.5" customHeight="1">
      <c r="A3" s="68" t="s">
        <v>89</v>
      </c>
      <c r="B3" s="61"/>
      <c r="D3" s="62"/>
      <c r="O3" s="223" t="s">
        <v>229</v>
      </c>
    </row>
    <row r="4" spans="1:15" ht="12" customHeight="1">
      <c r="A4" s="23" t="s">
        <v>5</v>
      </c>
      <c r="B4" s="61"/>
      <c r="D4" s="62"/>
      <c r="O4" s="166" t="s">
        <v>90</v>
      </c>
    </row>
    <row r="5" spans="1:15" ht="12" customHeight="1">
      <c r="A5" s="100"/>
      <c r="B5" s="98"/>
      <c r="C5" s="100"/>
      <c r="D5" s="99"/>
      <c r="E5" s="100"/>
      <c r="F5" s="100"/>
      <c r="G5" s="62"/>
      <c r="H5" s="62"/>
      <c r="I5" s="99"/>
      <c r="J5" s="99"/>
      <c r="K5" s="100"/>
      <c r="L5" s="100"/>
      <c r="M5" s="100"/>
      <c r="N5" s="100"/>
      <c r="O5" s="100"/>
    </row>
    <row r="6" spans="1:15" ht="12" customHeight="1">
      <c r="A6" s="105"/>
      <c r="B6" s="103">
        <v>2001</v>
      </c>
      <c r="C6" s="103">
        <v>2002</v>
      </c>
      <c r="D6" s="102">
        <v>2003</v>
      </c>
      <c r="E6" s="105">
        <v>2004</v>
      </c>
      <c r="F6" s="105">
        <v>2005</v>
      </c>
      <c r="G6" s="144">
        <v>2006</v>
      </c>
      <c r="H6" s="144">
        <v>2007</v>
      </c>
      <c r="I6" s="147">
        <v>2008</v>
      </c>
      <c r="J6" s="147">
        <v>2009</v>
      </c>
      <c r="K6" s="147">
        <v>2010</v>
      </c>
      <c r="L6" s="146">
        <v>2011</v>
      </c>
      <c r="M6" s="146">
        <v>2012</v>
      </c>
      <c r="N6" s="105" t="s">
        <v>57</v>
      </c>
      <c r="O6" s="105"/>
    </row>
    <row r="7" spans="1:15" ht="24" customHeight="1">
      <c r="A7" s="150"/>
      <c r="B7" s="69"/>
      <c r="C7" s="69"/>
      <c r="D7" s="69"/>
      <c r="G7" s="62"/>
      <c r="H7" s="62"/>
      <c r="I7" s="62"/>
      <c r="J7" s="62"/>
      <c r="K7" s="62"/>
      <c r="L7" s="62"/>
      <c r="M7" s="62"/>
    </row>
    <row r="8" spans="1:15" s="130" customFormat="1" ht="12" customHeight="1">
      <c r="A8" s="148" t="s">
        <v>73</v>
      </c>
      <c r="B8" s="149">
        <v>2287916.5044060475</v>
      </c>
      <c r="C8" s="149">
        <v>2757313.9156720294</v>
      </c>
      <c r="D8" s="149">
        <v>3456573.1766657187</v>
      </c>
      <c r="E8" s="149">
        <v>4260404.8245729525</v>
      </c>
      <c r="F8" s="149">
        <v>5354963.0990881715</v>
      </c>
      <c r="G8" s="149">
        <v>6609104.9105334254</v>
      </c>
      <c r="H8" s="149">
        <v>7863274.3947723992</v>
      </c>
      <c r="I8" s="149">
        <v>9261966.4575537927</v>
      </c>
      <c r="J8" s="149">
        <v>10421670.632109154</v>
      </c>
      <c r="K8" s="149">
        <v>10927024.763603192</v>
      </c>
      <c r="L8" s="149">
        <v>11826222.771678103</v>
      </c>
      <c r="M8" s="149">
        <v>13113145.084535882</v>
      </c>
      <c r="N8" s="129"/>
      <c r="O8" s="168" t="s">
        <v>47</v>
      </c>
    </row>
    <row r="9" spans="1:15" ht="12" customHeight="1">
      <c r="A9" s="150"/>
      <c r="B9" s="22"/>
      <c r="C9" s="22"/>
      <c r="D9" s="22"/>
      <c r="E9" s="22"/>
      <c r="F9" s="22"/>
      <c r="G9" s="22"/>
      <c r="H9" s="22"/>
      <c r="I9" s="22"/>
      <c r="J9" s="22"/>
      <c r="K9" s="22"/>
      <c r="L9" s="22"/>
      <c r="M9" s="22"/>
      <c r="N9" s="16"/>
      <c r="O9" s="151"/>
    </row>
    <row r="10" spans="1:15" ht="12" customHeight="1">
      <c r="A10" s="159" t="s">
        <v>8</v>
      </c>
      <c r="B10" s="22">
        <v>111136.50250030577</v>
      </c>
      <c r="C10" s="22">
        <v>181369.30537724227</v>
      </c>
      <c r="D10" s="22">
        <v>340257.83227153891</v>
      </c>
      <c r="E10" s="22">
        <v>624247.929974898</v>
      </c>
      <c r="F10" s="22">
        <v>1224310.7156785522</v>
      </c>
      <c r="G10" s="22">
        <v>1670252.9472377452</v>
      </c>
      <c r="H10" s="22">
        <v>1805504.4043618622</v>
      </c>
      <c r="I10" s="22">
        <v>1758615.9658290858</v>
      </c>
      <c r="J10" s="22">
        <v>2256051.4101698427</v>
      </c>
      <c r="K10" s="22">
        <v>2275411.7831607927</v>
      </c>
      <c r="L10" s="22">
        <v>1866102.6606426029</v>
      </c>
      <c r="M10" s="22">
        <v>2473144.0403654017</v>
      </c>
      <c r="N10" s="16"/>
      <c r="O10" s="169" t="s">
        <v>9</v>
      </c>
    </row>
    <row r="11" spans="1:15" ht="12" customHeight="1">
      <c r="A11" s="150"/>
      <c r="B11" s="22"/>
      <c r="C11" s="22"/>
      <c r="D11" s="22"/>
      <c r="E11" s="22"/>
      <c r="F11" s="22"/>
      <c r="G11" s="22"/>
      <c r="H11" s="22"/>
      <c r="I11" s="22"/>
      <c r="J11" s="22"/>
      <c r="K11" s="22"/>
      <c r="L11" s="22"/>
      <c r="M11" s="22"/>
      <c r="N11" s="16"/>
      <c r="O11" s="151"/>
    </row>
    <row r="12" spans="1:15" ht="12" customHeight="1">
      <c r="A12" s="150" t="s">
        <v>10</v>
      </c>
      <c r="B12" s="22">
        <v>2176780.0019057416</v>
      </c>
      <c r="C12" s="22">
        <v>2575944.6102947872</v>
      </c>
      <c r="D12" s="22">
        <v>3116315.34439418</v>
      </c>
      <c r="E12" s="22">
        <v>3636156.8945980547</v>
      </c>
      <c r="F12" s="22">
        <v>4130652.3834096193</v>
      </c>
      <c r="G12" s="22">
        <v>4938851.9632956805</v>
      </c>
      <c r="H12" s="22">
        <v>6057769.9904105365</v>
      </c>
      <c r="I12" s="22">
        <v>7503350.4917247072</v>
      </c>
      <c r="J12" s="22">
        <v>8165619.2219393114</v>
      </c>
      <c r="K12" s="22">
        <v>8651612.9804423992</v>
      </c>
      <c r="L12" s="22">
        <v>9960120.1110354997</v>
      </c>
      <c r="M12" s="22">
        <v>10640001.04417048</v>
      </c>
      <c r="N12" s="16"/>
      <c r="O12" s="151" t="s">
        <v>11</v>
      </c>
    </row>
    <row r="13" spans="1:15" ht="12" customHeight="1">
      <c r="A13" s="150" t="s">
        <v>187</v>
      </c>
      <c r="B13" s="22">
        <f t="shared" ref="B13:L13" si="0">B14+B15</f>
        <v>216807.04426046606</v>
      </c>
      <c r="C13" s="22">
        <f t="shared" si="0"/>
        <v>358023.02746884152</v>
      </c>
      <c r="D13" s="22">
        <f t="shared" si="0"/>
        <v>483678.40304854792</v>
      </c>
      <c r="E13" s="22">
        <f t="shared" si="0"/>
        <v>788708.45081583422</v>
      </c>
      <c r="F13" s="22">
        <f t="shared" si="0"/>
        <v>702418.3128640604</v>
      </c>
      <c r="G13" s="22">
        <f t="shared" si="0"/>
        <v>583816.06017440697</v>
      </c>
      <c r="H13" s="22">
        <f t="shared" si="0"/>
        <v>365094.2391551864</v>
      </c>
      <c r="I13" s="22">
        <f t="shared" si="0"/>
        <v>401444.02931789629</v>
      </c>
      <c r="J13" s="22">
        <f t="shared" si="0"/>
        <v>659256.00958499301</v>
      </c>
      <c r="K13" s="22">
        <f t="shared" si="0"/>
        <v>702885.61685080617</v>
      </c>
      <c r="L13" s="22">
        <f t="shared" si="0"/>
        <v>942788.68182637729</v>
      </c>
      <c r="M13" s="22">
        <f>M14+M15</f>
        <v>580758.86817317421</v>
      </c>
      <c r="N13" s="16"/>
      <c r="O13" s="151" t="s">
        <v>188</v>
      </c>
    </row>
    <row r="14" spans="1:15" ht="12" customHeight="1">
      <c r="A14" s="153" t="s">
        <v>189</v>
      </c>
      <c r="B14" s="22">
        <v>201131.48018291523</v>
      </c>
      <c r="C14" s="152">
        <v>333022.18829682365</v>
      </c>
      <c r="D14" s="22">
        <v>446983.21474893857</v>
      </c>
      <c r="E14" s="22">
        <v>747305.83324807778</v>
      </c>
      <c r="F14" s="22">
        <v>645598.4884457048</v>
      </c>
      <c r="G14" s="22">
        <v>524201.98117884266</v>
      </c>
      <c r="H14" s="22">
        <v>307763.53431440966</v>
      </c>
      <c r="I14" s="22">
        <v>335901.61553462379</v>
      </c>
      <c r="J14" s="22">
        <v>594510.79682865727</v>
      </c>
      <c r="K14" s="22">
        <v>617741.23477087077</v>
      </c>
      <c r="L14" s="22">
        <v>844474.10862403479</v>
      </c>
      <c r="M14" s="22">
        <v>465504.11321259569</v>
      </c>
      <c r="N14" s="16"/>
      <c r="O14" s="214" t="s">
        <v>208</v>
      </c>
    </row>
    <row r="15" spans="1:15" ht="12" customHeight="1">
      <c r="A15" s="150" t="s">
        <v>191</v>
      </c>
      <c r="B15" s="22">
        <v>15675.564077550833</v>
      </c>
      <c r="C15" s="152">
        <v>25000.839172017877</v>
      </c>
      <c r="D15" s="22">
        <v>36695.188299609341</v>
      </c>
      <c r="E15" s="22">
        <v>41402.617567756461</v>
      </c>
      <c r="F15" s="22">
        <v>56819.824418355609</v>
      </c>
      <c r="G15" s="22">
        <v>59614.078995564356</v>
      </c>
      <c r="H15" s="22">
        <v>57330.704840776758</v>
      </c>
      <c r="I15" s="22">
        <v>65542.413783272481</v>
      </c>
      <c r="J15" s="22">
        <v>64745.212756335764</v>
      </c>
      <c r="K15" s="22">
        <v>85144.3820799354</v>
      </c>
      <c r="L15" s="22">
        <v>98314.573202342479</v>
      </c>
      <c r="M15" s="22">
        <v>115254.75496057855</v>
      </c>
      <c r="N15" s="16"/>
      <c r="O15" s="213" t="s">
        <v>192</v>
      </c>
    </row>
    <row r="16" spans="1:15" ht="12" customHeight="1">
      <c r="A16" s="150" t="s">
        <v>193</v>
      </c>
      <c r="B16" s="22">
        <v>1496056.319058253</v>
      </c>
      <c r="C16" s="152">
        <v>1824513.2967705517</v>
      </c>
      <c r="D16" s="22">
        <v>2187512.0766097177</v>
      </c>
      <c r="E16" s="22">
        <v>2607424.332955807</v>
      </c>
      <c r="F16" s="22">
        <v>3396497.1225563558</v>
      </c>
      <c r="G16" s="22">
        <v>4359664.7009642888</v>
      </c>
      <c r="H16" s="22">
        <v>6025679.6878397549</v>
      </c>
      <c r="I16" s="22">
        <v>7925155.6765602306</v>
      </c>
      <c r="J16" s="22">
        <v>8280694.7585030459</v>
      </c>
      <c r="K16" s="22">
        <v>8644719.7162984107</v>
      </c>
      <c r="L16" s="22">
        <v>9831843.5653922651</v>
      </c>
      <c r="M16" s="22">
        <v>11235904.653388761</v>
      </c>
      <c r="N16" s="16"/>
      <c r="O16" s="151" t="s">
        <v>194</v>
      </c>
    </row>
    <row r="17" spans="1:15" ht="12" customHeight="1">
      <c r="A17" s="221" t="s">
        <v>209</v>
      </c>
      <c r="B17" s="152">
        <v>463916.63858702284</v>
      </c>
      <c r="C17" s="152">
        <v>393408.28605539422</v>
      </c>
      <c r="D17" s="152">
        <v>445124.86473591428</v>
      </c>
      <c r="E17" s="22">
        <v>240024.11082641338</v>
      </c>
      <c r="F17" s="22">
        <v>31736.947989203036</v>
      </c>
      <c r="G17" s="22">
        <v>-4628.7978430154035</v>
      </c>
      <c r="H17" s="22">
        <v>-333003.93658440502</v>
      </c>
      <c r="I17" s="22">
        <v>-823249.21415341948</v>
      </c>
      <c r="J17" s="22">
        <v>-774331.546148728</v>
      </c>
      <c r="K17" s="22">
        <v>-695992.35270681814</v>
      </c>
      <c r="L17" s="22">
        <v>-814512.13618314359</v>
      </c>
      <c r="M17" s="22">
        <v>-1176662.4773914556</v>
      </c>
      <c r="N17" s="16"/>
      <c r="O17" s="151" t="s">
        <v>210</v>
      </c>
    </row>
    <row r="18" spans="1:15" s="23" customFormat="1" ht="12" customHeight="1">
      <c r="A18" s="153"/>
      <c r="B18" s="57"/>
      <c r="C18" s="57"/>
      <c r="D18" s="57"/>
      <c r="E18" s="57"/>
      <c r="F18" s="57"/>
      <c r="G18" s="57"/>
      <c r="H18" s="57"/>
      <c r="I18" s="57"/>
      <c r="J18" s="57"/>
      <c r="K18" s="57"/>
      <c r="L18" s="57"/>
      <c r="M18" s="57"/>
      <c r="N18" s="24"/>
      <c r="O18" s="154"/>
    </row>
    <row r="19" spans="1:15" s="135" customFormat="1" ht="12" customHeight="1">
      <c r="A19" s="155" t="s">
        <v>74</v>
      </c>
      <c r="B19" s="133">
        <v>2287916.5044060475</v>
      </c>
      <c r="C19" s="133">
        <v>2757313.9156720294</v>
      </c>
      <c r="D19" s="133">
        <v>3456573.1766657187</v>
      </c>
      <c r="E19" s="133">
        <v>4260404.8245729525</v>
      </c>
      <c r="F19" s="133">
        <v>5354963.0990881715</v>
      </c>
      <c r="G19" s="133">
        <v>6609104.9105334254</v>
      </c>
      <c r="H19" s="133">
        <v>7863274.3947723992</v>
      </c>
      <c r="I19" s="133">
        <v>9261966.4575537927</v>
      </c>
      <c r="J19" s="133">
        <v>10421670.632109154</v>
      </c>
      <c r="K19" s="133">
        <v>10927024.763603192</v>
      </c>
      <c r="L19" s="133">
        <v>11826222.771678103</v>
      </c>
      <c r="M19" s="133">
        <v>13113145.084535882</v>
      </c>
      <c r="N19" s="134"/>
      <c r="O19" s="168" t="s">
        <v>48</v>
      </c>
    </row>
    <row r="20" spans="1:15" ht="12" customHeight="1">
      <c r="A20" s="153"/>
      <c r="B20" s="22"/>
      <c r="C20" s="22"/>
      <c r="D20" s="57"/>
      <c r="E20" s="22"/>
      <c r="F20" s="22"/>
      <c r="G20" s="22"/>
      <c r="H20" s="22"/>
      <c r="I20" s="22"/>
      <c r="J20" s="22"/>
      <c r="K20" s="22"/>
      <c r="L20" s="22"/>
      <c r="M20" s="22"/>
      <c r="N20" s="16"/>
      <c r="O20" s="154"/>
    </row>
    <row r="21" spans="1:15" s="23" customFormat="1" ht="12" customHeight="1">
      <c r="A21" s="160" t="s">
        <v>86</v>
      </c>
      <c r="B21" s="57">
        <v>687130.80768484995</v>
      </c>
      <c r="C21" s="57">
        <v>813202.23240923986</v>
      </c>
      <c r="D21" s="57">
        <v>943165.95903230004</v>
      </c>
      <c r="E21" s="57">
        <v>994314.81040048006</v>
      </c>
      <c r="F21" s="57">
        <v>1242515.59179105</v>
      </c>
      <c r="G21" s="57">
        <v>1697748.3310594796</v>
      </c>
      <c r="H21" s="57">
        <v>2244057.7557069804</v>
      </c>
      <c r="I21" s="57">
        <v>2338170.5677881502</v>
      </c>
      <c r="J21" s="57">
        <v>2349085.5911388202</v>
      </c>
      <c r="K21" s="57">
        <v>2783058.7577186697</v>
      </c>
      <c r="L21" s="57">
        <v>3185770.7174611301</v>
      </c>
      <c r="M21" s="57">
        <v>3586120.4013505802</v>
      </c>
      <c r="N21" s="24"/>
      <c r="O21" s="154" t="s">
        <v>1</v>
      </c>
    </row>
    <row r="22" spans="1:15" ht="12" customHeight="1">
      <c r="A22" s="153" t="s">
        <v>200</v>
      </c>
      <c r="B22" s="22">
        <v>156469.11933004996</v>
      </c>
      <c r="C22" s="22">
        <v>169705.996636</v>
      </c>
      <c r="D22" s="57">
        <v>185989.35758025001</v>
      </c>
      <c r="E22" s="22">
        <v>205567.01090895</v>
      </c>
      <c r="F22" s="22">
        <v>247064.70882495004</v>
      </c>
      <c r="G22" s="22">
        <v>305092.97211944999</v>
      </c>
      <c r="H22" s="22">
        <v>391107.96763294999</v>
      </c>
      <c r="I22" s="22">
        <v>400143.07540094992</v>
      </c>
      <c r="J22" s="22">
        <v>431482.20771540003</v>
      </c>
      <c r="K22" s="22">
        <v>473739.49026959995</v>
      </c>
      <c r="L22" s="22">
        <v>545716.68455983012</v>
      </c>
      <c r="M22" s="22">
        <v>590861.41383804998</v>
      </c>
      <c r="N22" s="16"/>
      <c r="O22" s="217" t="s">
        <v>201</v>
      </c>
    </row>
    <row r="23" spans="1:15" ht="12" customHeight="1">
      <c r="A23" s="161" t="s">
        <v>211</v>
      </c>
      <c r="B23" s="22">
        <v>530661.68835479999</v>
      </c>
      <c r="C23" s="22">
        <v>643496.23577323987</v>
      </c>
      <c r="D23" s="22">
        <v>757176.60145205003</v>
      </c>
      <c r="E23" s="22">
        <v>788747.79949153005</v>
      </c>
      <c r="F23" s="22">
        <v>995450.88296610001</v>
      </c>
      <c r="G23" s="22">
        <v>1392655.3589400295</v>
      </c>
      <c r="H23" s="22">
        <v>1852949.7880740303</v>
      </c>
      <c r="I23" s="22">
        <v>1938027.4923872</v>
      </c>
      <c r="J23" s="22">
        <v>1917603.3834234201</v>
      </c>
      <c r="K23" s="22">
        <v>2309319.2674490698</v>
      </c>
      <c r="L23" s="22">
        <v>2640054.0329013001</v>
      </c>
      <c r="M23" s="22">
        <v>2995258.9875125303</v>
      </c>
      <c r="N23" s="16"/>
      <c r="O23" s="154" t="s">
        <v>212</v>
      </c>
    </row>
    <row r="24" spans="1:15" ht="12" customHeight="1">
      <c r="A24" s="161" t="s">
        <v>87</v>
      </c>
      <c r="B24" s="22">
        <v>1279709.3306951807</v>
      </c>
      <c r="C24" s="22">
        <v>1530807.0028983452</v>
      </c>
      <c r="D24" s="22">
        <v>1859939.0720632782</v>
      </c>
      <c r="E24" s="22">
        <v>2163946.1261640079</v>
      </c>
      <c r="F24" s="22">
        <v>2885010.1827089121</v>
      </c>
      <c r="G24" s="22">
        <v>3745814.9917731285</v>
      </c>
      <c r="H24" s="22">
        <v>4956637.4239103515</v>
      </c>
      <c r="I24" s="22">
        <v>5414626.3865331374</v>
      </c>
      <c r="J24" s="22">
        <v>5622079.1763549894</v>
      </c>
      <c r="K24" s="22">
        <v>6154048.4660885055</v>
      </c>
      <c r="L24" s="22">
        <v>6653358.4776432021</v>
      </c>
      <c r="M24" s="22">
        <v>7721960.9347511139</v>
      </c>
      <c r="N24" s="16"/>
      <c r="O24" s="154" t="s">
        <v>12</v>
      </c>
    </row>
    <row r="25" spans="1:15" s="23" customFormat="1" ht="12" customHeight="1">
      <c r="A25" s="222" t="s">
        <v>213</v>
      </c>
      <c r="B25" s="57">
        <v>592578.52301033074</v>
      </c>
      <c r="C25" s="57">
        <v>717604.77048910549</v>
      </c>
      <c r="D25" s="57">
        <v>916773.11303097825</v>
      </c>
      <c r="E25" s="57">
        <v>1169631.3157635275</v>
      </c>
      <c r="F25" s="57">
        <v>1642494.590917862</v>
      </c>
      <c r="G25" s="57">
        <v>2048066.6607136491</v>
      </c>
      <c r="H25" s="57">
        <v>2712579.6682033716</v>
      </c>
      <c r="I25" s="57">
        <v>3076455.8187449872</v>
      </c>
      <c r="J25" s="57">
        <v>3272993.5852161697</v>
      </c>
      <c r="K25" s="57">
        <v>3370989.7083698357</v>
      </c>
      <c r="L25" s="57">
        <v>3467587.7601820719</v>
      </c>
      <c r="M25" s="57">
        <v>4135840.5334005342</v>
      </c>
      <c r="N25" s="24"/>
      <c r="O25" s="170" t="s">
        <v>214</v>
      </c>
    </row>
    <row r="26" spans="1:15" ht="12" customHeight="1">
      <c r="A26" s="150" t="s">
        <v>88</v>
      </c>
      <c r="B26" s="22">
        <v>2144031.9113115482</v>
      </c>
      <c r="C26" s="22">
        <v>2592197.549529104</v>
      </c>
      <c r="D26" s="22">
        <v>3235191.0041177082</v>
      </c>
      <c r="E26" s="22">
        <v>3969159.7411582498</v>
      </c>
      <c r="F26" s="22">
        <v>5068330.3489710921</v>
      </c>
      <c r="G26" s="22">
        <v>6222082.1585733294</v>
      </c>
      <c r="H26" s="22">
        <v>7495512.6787559027</v>
      </c>
      <c r="I26" s="22">
        <v>8799849.4445103947</v>
      </c>
      <c r="J26" s="22">
        <v>9506764.3985704109</v>
      </c>
      <c r="K26" s="22">
        <v>9582343.7941461541</v>
      </c>
      <c r="L26" s="22">
        <v>10284710.48272465</v>
      </c>
      <c r="M26" s="22">
        <v>11215211.029498616</v>
      </c>
      <c r="O26" s="170" t="s">
        <v>2</v>
      </c>
    </row>
    <row r="27" spans="1:15" ht="12" customHeight="1">
      <c r="A27" s="72" t="s">
        <v>215</v>
      </c>
      <c r="B27" s="22">
        <v>864322.58061636775</v>
      </c>
      <c r="C27" s="22">
        <v>1061390.5466307588</v>
      </c>
      <c r="D27" s="22">
        <v>1375251.93205443</v>
      </c>
      <c r="E27" s="22">
        <v>1805213.6149942421</v>
      </c>
      <c r="F27" s="22">
        <v>2183320.1662621796</v>
      </c>
      <c r="G27" s="22">
        <v>2476267.1668002009</v>
      </c>
      <c r="H27" s="22">
        <v>2538875.2548455507</v>
      </c>
      <c r="I27" s="22">
        <v>3385223.0579772582</v>
      </c>
      <c r="J27" s="22">
        <v>3884685.2222154215</v>
      </c>
      <c r="K27" s="22">
        <v>3428295.3280576495</v>
      </c>
      <c r="L27" s="22">
        <v>3631352.0050814478</v>
      </c>
      <c r="M27" s="22">
        <v>3493250.0947475014</v>
      </c>
      <c r="O27" s="16" t="s">
        <v>216</v>
      </c>
    </row>
    <row r="28" spans="1:15" ht="12" customHeight="1">
      <c r="A28" s="100"/>
      <c r="B28" s="70"/>
      <c r="C28" s="70"/>
      <c r="D28" s="70"/>
      <c r="E28" s="100"/>
      <c r="F28" s="100"/>
      <c r="G28" s="100"/>
      <c r="H28" s="100"/>
      <c r="I28" s="100"/>
      <c r="J28" s="100"/>
      <c r="K28" s="100"/>
      <c r="L28" s="100"/>
      <c r="M28" s="100"/>
      <c r="N28" s="100"/>
      <c r="O28" s="100"/>
    </row>
    <row r="29" spans="1:15" ht="12" customHeight="1">
      <c r="B29" s="16"/>
      <c r="C29" s="16"/>
      <c r="D29" s="16"/>
    </row>
    <row r="30" spans="1:15" ht="12" customHeight="1">
      <c r="A30" s="15" t="s">
        <v>76</v>
      </c>
      <c r="B30" s="16"/>
      <c r="C30" s="16"/>
      <c r="D30" s="16"/>
      <c r="E30" s="16"/>
      <c r="F30" s="16"/>
      <c r="G30" s="16"/>
      <c r="H30" s="16"/>
      <c r="I30" s="16"/>
      <c r="J30" s="16"/>
      <c r="K30" s="16"/>
      <c r="L30" s="16"/>
      <c r="M30" s="16"/>
    </row>
    <row r="31" spans="1:15" ht="12" customHeight="1">
      <c r="A31" s="15" t="s">
        <v>13</v>
      </c>
      <c r="B31" s="16"/>
      <c r="C31" s="16"/>
      <c r="D31" s="16"/>
      <c r="E31" s="16"/>
      <c r="F31" s="16"/>
      <c r="G31" s="16"/>
      <c r="H31" s="16"/>
      <c r="I31" s="16"/>
      <c r="J31" s="16"/>
      <c r="K31" s="16"/>
      <c r="L31" s="16"/>
      <c r="M31" s="16"/>
    </row>
    <row r="32" spans="1:15" ht="12" customHeight="1">
      <c r="A32" s="15" t="s">
        <v>81</v>
      </c>
      <c r="B32" s="16"/>
      <c r="C32" s="16"/>
      <c r="D32" s="16"/>
      <c r="E32" s="16"/>
      <c r="F32" s="16"/>
      <c r="G32" s="16"/>
      <c r="H32" s="16"/>
      <c r="I32" s="16"/>
      <c r="J32" s="16"/>
      <c r="K32" s="16"/>
      <c r="L32" s="16"/>
      <c r="M32" s="16"/>
    </row>
    <row r="33" spans="1:13" ht="12" customHeight="1">
      <c r="B33" s="16"/>
      <c r="C33" s="16"/>
      <c r="D33" s="16"/>
      <c r="E33" s="16"/>
      <c r="F33" s="16"/>
      <c r="G33" s="16"/>
      <c r="H33" s="16"/>
      <c r="I33" s="16"/>
      <c r="J33" s="16"/>
      <c r="K33" s="16"/>
      <c r="L33" s="16"/>
      <c r="M33" s="16"/>
    </row>
    <row r="34" spans="1:13" ht="12" customHeight="1">
      <c r="A34" s="141" t="s">
        <v>3</v>
      </c>
      <c r="B34" s="16"/>
      <c r="C34" s="16"/>
      <c r="D34" s="16"/>
      <c r="E34" s="16"/>
      <c r="F34" s="16"/>
      <c r="G34" s="16"/>
      <c r="H34" s="16"/>
      <c r="I34" s="16"/>
      <c r="J34" s="16"/>
      <c r="K34" s="16"/>
      <c r="L34" s="16"/>
      <c r="M34" s="16"/>
    </row>
    <row r="35" spans="1:13" ht="12" customHeight="1">
      <c r="A35" s="171" t="s">
        <v>14</v>
      </c>
      <c r="B35" s="16"/>
      <c r="C35" s="16"/>
      <c r="D35" s="16"/>
      <c r="E35" s="16"/>
      <c r="F35" s="16"/>
      <c r="G35" s="16"/>
      <c r="H35" s="16"/>
      <c r="I35" s="16"/>
      <c r="J35" s="16"/>
      <c r="K35" s="16"/>
      <c r="L35" s="16"/>
      <c r="M35" s="16"/>
    </row>
    <row r="36" spans="1:13" ht="12" customHeight="1">
      <c r="A36" s="172" t="s">
        <v>49</v>
      </c>
    </row>
    <row r="39" spans="1:13" ht="12" customHeight="1">
      <c r="B39" s="156"/>
    </row>
  </sheetData>
  <phoneticPr fontId="0" type="noConversion"/>
  <pageMargins left="0.17" right="0.17" top="1" bottom="1" header="0.5" footer="0.5"/>
  <pageSetup scale="79" orientation="landscape" r:id="rId1"/>
  <headerFooter alignWithMargins="0"/>
</worksheet>
</file>

<file path=xl/worksheets/sheet17.xml><?xml version="1.0" encoding="utf-8"?>
<worksheet xmlns="http://schemas.openxmlformats.org/spreadsheetml/2006/main" xmlns:r="http://schemas.openxmlformats.org/officeDocument/2006/relationships">
  <sheetPr>
    <tabColor indexed="22"/>
    <pageSetUpPr fitToPage="1"/>
  </sheetPr>
  <dimension ref="A1:P38"/>
  <sheetViews>
    <sheetView showGridLines="0" workbookViewId="0"/>
  </sheetViews>
  <sheetFormatPr defaultColWidth="11.7109375" defaultRowHeight="12" customHeight="1"/>
  <cols>
    <col min="1" max="1" width="42.5703125" style="327" customWidth="1"/>
    <col min="2" max="12" width="12" style="327" customWidth="1"/>
    <col min="13" max="14" width="10.85546875" style="327" customWidth="1"/>
    <col min="15" max="15" width="2.140625" style="327" customWidth="1"/>
    <col min="16" max="16" width="31.7109375" style="267" customWidth="1"/>
    <col min="17" max="16384" width="11.7109375" style="327"/>
  </cols>
  <sheetData>
    <row r="1" spans="1:16" s="340" customFormat="1" ht="12" customHeight="1">
      <c r="A1" s="300">
        <v>16</v>
      </c>
      <c r="B1" s="298"/>
      <c r="C1" s="298"/>
      <c r="D1" s="298"/>
      <c r="E1" s="299"/>
      <c r="F1" s="299"/>
      <c r="G1" s="299"/>
      <c r="H1" s="299"/>
      <c r="I1" s="299"/>
      <c r="J1" s="299"/>
      <c r="K1" s="299"/>
      <c r="L1" s="299"/>
      <c r="M1" s="299"/>
      <c r="N1" s="299"/>
      <c r="O1" s="298"/>
      <c r="P1" s="297"/>
    </row>
    <row r="2" spans="1:16" ht="12" customHeight="1">
      <c r="A2" s="295" t="s">
        <v>62</v>
      </c>
      <c r="B2" s="294"/>
      <c r="C2" s="294"/>
      <c r="D2" s="294"/>
      <c r="E2" s="293"/>
      <c r="F2" s="293"/>
      <c r="G2" s="293"/>
      <c r="H2" s="293"/>
      <c r="I2" s="293"/>
      <c r="J2" s="293"/>
      <c r="K2" s="293"/>
      <c r="L2" s="293"/>
      <c r="M2" s="293"/>
      <c r="N2" s="293"/>
      <c r="O2" s="292"/>
      <c r="P2" s="173" t="str">
        <f>+A2</f>
        <v>COSTA RICA</v>
      </c>
    </row>
    <row r="3" spans="1:16" ht="23.25" customHeight="1">
      <c r="A3" s="291" t="s">
        <v>550</v>
      </c>
      <c r="B3" s="294"/>
      <c r="C3" s="294"/>
      <c r="D3" s="292"/>
      <c r="E3" s="293"/>
      <c r="F3" s="293"/>
      <c r="G3" s="293"/>
      <c r="H3" s="293"/>
      <c r="I3" s="293"/>
      <c r="J3" s="293"/>
      <c r="K3" s="293"/>
      <c r="L3" s="293"/>
      <c r="M3" s="293"/>
      <c r="N3" s="293"/>
      <c r="O3" s="292"/>
      <c r="P3" s="339" t="s">
        <v>549</v>
      </c>
    </row>
    <row r="4" spans="1:16" ht="12" customHeight="1">
      <c r="A4" s="289" t="s">
        <v>466</v>
      </c>
      <c r="B4" s="338"/>
      <c r="C4" s="338"/>
      <c r="D4" s="338"/>
      <c r="E4" s="338"/>
      <c r="F4" s="338"/>
      <c r="G4" s="338"/>
      <c r="H4" s="338"/>
      <c r="I4" s="338"/>
      <c r="J4" s="338"/>
      <c r="K4" s="338"/>
      <c r="L4" s="338"/>
      <c r="M4" s="338"/>
      <c r="N4" s="338"/>
      <c r="O4" s="290"/>
      <c r="P4" s="289" t="s">
        <v>548</v>
      </c>
    </row>
    <row r="5" spans="1:16" ht="12" customHeight="1">
      <c r="A5" s="174"/>
      <c r="B5" s="337"/>
      <c r="C5" s="337"/>
      <c r="D5" s="337"/>
      <c r="E5" s="337"/>
      <c r="F5" s="337"/>
      <c r="G5" s="337"/>
      <c r="H5" s="337"/>
      <c r="I5" s="337"/>
      <c r="J5" s="337"/>
      <c r="K5" s="337"/>
      <c r="L5" s="337"/>
      <c r="M5" s="337"/>
      <c r="N5" s="337"/>
      <c r="O5" s="23"/>
      <c r="P5" s="174"/>
    </row>
    <row r="6" spans="1:16" ht="12" customHeight="1">
      <c r="A6" s="287"/>
      <c r="B6" s="103">
        <v>2000</v>
      </c>
      <c r="C6" s="103">
        <v>2001</v>
      </c>
      <c r="D6" s="103">
        <v>2002</v>
      </c>
      <c r="E6" s="146">
        <v>2003</v>
      </c>
      <c r="F6" s="146">
        <v>2004</v>
      </c>
      <c r="G6" s="146">
        <v>2005</v>
      </c>
      <c r="H6" s="146">
        <v>2006</v>
      </c>
      <c r="I6" s="146">
        <v>2007</v>
      </c>
      <c r="J6" s="146">
        <v>2008</v>
      </c>
      <c r="K6" s="146">
        <v>2009</v>
      </c>
      <c r="L6" s="146">
        <v>2010</v>
      </c>
      <c r="M6" s="146">
        <v>2011</v>
      </c>
      <c r="N6" s="146">
        <v>2012</v>
      </c>
      <c r="O6" s="288"/>
      <c r="P6" s="287"/>
    </row>
    <row r="7" spans="1:16" ht="12" customHeight="1">
      <c r="A7" s="283"/>
      <c r="B7" s="286"/>
      <c r="C7" s="285"/>
      <c r="D7" s="284"/>
      <c r="E7" s="22"/>
      <c r="F7" s="22"/>
      <c r="G7" s="22"/>
      <c r="H7" s="22"/>
      <c r="I7" s="22"/>
      <c r="J7" s="22"/>
      <c r="K7" s="22"/>
      <c r="L7" s="22"/>
      <c r="M7" s="22"/>
      <c r="N7" s="22"/>
      <c r="O7" s="15"/>
      <c r="P7" s="283"/>
    </row>
    <row r="8" spans="1:16" s="279" customFormat="1" ht="24" customHeight="1">
      <c r="A8" s="334" t="s">
        <v>547</v>
      </c>
      <c r="B8" s="282">
        <v>610137.79</v>
      </c>
      <c r="C8" s="282">
        <v>725563.4</v>
      </c>
      <c r="D8" s="282">
        <v>808802</v>
      </c>
      <c r="E8" s="282">
        <v>973273.18099999987</v>
      </c>
      <c r="F8" s="282">
        <v>1107684.7</v>
      </c>
      <c r="G8" s="282">
        <v>1321384.5622042301</v>
      </c>
      <c r="H8" s="282">
        <v>1638352.6</v>
      </c>
      <c r="I8" s="282">
        <v>2104701.8099999996</v>
      </c>
      <c r="J8" s="282">
        <v>2490030.6</v>
      </c>
      <c r="K8" s="282">
        <v>2363265.6</v>
      </c>
      <c r="L8" s="282">
        <v>2730099.8</v>
      </c>
      <c r="M8" s="282">
        <v>3020704</v>
      </c>
      <c r="N8" s="282">
        <v>3271868.2</v>
      </c>
      <c r="P8" s="279" t="s">
        <v>546</v>
      </c>
    </row>
    <row r="9" spans="1:16" ht="12" customHeight="1">
      <c r="A9" s="331" t="s">
        <v>545</v>
      </c>
      <c r="B9" s="277">
        <v>608537.79</v>
      </c>
      <c r="C9" s="277">
        <v>722091.9</v>
      </c>
      <c r="D9" s="277">
        <v>808750.7</v>
      </c>
      <c r="E9" s="277">
        <v>952444.18099999987</v>
      </c>
      <c r="F9" s="277">
        <v>1107639.6000000001</v>
      </c>
      <c r="G9" s="277">
        <v>1321308.68870297</v>
      </c>
      <c r="H9" s="277">
        <v>1637788.1</v>
      </c>
      <c r="I9" s="277">
        <v>2104451.9099999997</v>
      </c>
      <c r="J9" s="277">
        <v>2489551.2000000002</v>
      </c>
      <c r="K9" s="277">
        <v>2359138.1</v>
      </c>
      <c r="L9" s="277">
        <v>2728810.4</v>
      </c>
      <c r="M9" s="277">
        <v>3020408.7</v>
      </c>
      <c r="N9" s="277">
        <v>3267890.2</v>
      </c>
      <c r="O9" s="267"/>
      <c r="P9" s="267" t="s">
        <v>544</v>
      </c>
    </row>
    <row r="10" spans="1:16" ht="12" customHeight="1">
      <c r="A10" s="331" t="s">
        <v>543</v>
      </c>
      <c r="B10" s="277">
        <v>603747.79</v>
      </c>
      <c r="C10" s="277">
        <v>712944.1</v>
      </c>
      <c r="D10" s="277">
        <v>801424.9</v>
      </c>
      <c r="E10" s="277">
        <v>931942.98099999991</v>
      </c>
      <c r="F10" s="277">
        <v>1085949.5</v>
      </c>
      <c r="G10" s="277">
        <v>1296787.42201368</v>
      </c>
      <c r="H10" s="277">
        <v>1611053.7</v>
      </c>
      <c r="I10" s="277">
        <v>2066888.7</v>
      </c>
      <c r="J10" s="277">
        <v>2452310</v>
      </c>
      <c r="K10" s="277">
        <v>2316646.1999999997</v>
      </c>
      <c r="L10" s="277">
        <v>2541849.2999999998</v>
      </c>
      <c r="M10" s="277">
        <v>2833869.2</v>
      </c>
      <c r="N10" s="277">
        <v>3081443.7</v>
      </c>
      <c r="O10" s="267"/>
      <c r="P10" s="267" t="s">
        <v>542</v>
      </c>
    </row>
    <row r="11" spans="1:16" ht="12" customHeight="1">
      <c r="A11" s="331" t="s">
        <v>541</v>
      </c>
      <c r="B11" s="277">
        <v>4790</v>
      </c>
      <c r="C11" s="277">
        <v>9147.7999999999993</v>
      </c>
      <c r="D11" s="277">
        <v>7325.7999999999993</v>
      </c>
      <c r="E11" s="277">
        <v>20501.2</v>
      </c>
      <c r="F11" s="277">
        <v>21690.1</v>
      </c>
      <c r="G11" s="277">
        <v>24521.266689290002</v>
      </c>
      <c r="H11" s="277">
        <v>26734.400000000001</v>
      </c>
      <c r="I11" s="277">
        <v>37563.21</v>
      </c>
      <c r="J11" s="277">
        <v>37241.199999999997</v>
      </c>
      <c r="K11" s="277">
        <v>42491.899999999994</v>
      </c>
      <c r="L11" s="277">
        <v>186961.1</v>
      </c>
      <c r="M11" s="277">
        <v>186539.5</v>
      </c>
      <c r="N11" s="277">
        <v>186446.5</v>
      </c>
      <c r="O11" s="267"/>
      <c r="P11" s="267" t="s">
        <v>540</v>
      </c>
    </row>
    <row r="12" spans="1:16" ht="12" customHeight="1">
      <c r="A12" s="331" t="s">
        <v>539</v>
      </c>
      <c r="B12" s="277">
        <v>1600</v>
      </c>
      <c r="C12" s="277">
        <v>3471.5</v>
      </c>
      <c r="D12" s="277">
        <v>51.3</v>
      </c>
      <c r="E12" s="277">
        <v>20829</v>
      </c>
      <c r="F12" s="277">
        <v>45.1</v>
      </c>
      <c r="G12" s="277">
        <v>75.873501259999998</v>
      </c>
      <c r="H12" s="277">
        <v>564.5</v>
      </c>
      <c r="I12" s="277">
        <v>249.9</v>
      </c>
      <c r="J12" s="277">
        <v>479.4</v>
      </c>
      <c r="K12" s="277">
        <v>4127.5</v>
      </c>
      <c r="L12" s="277">
        <v>1289.4000000000001</v>
      </c>
      <c r="M12" s="277">
        <v>295.3</v>
      </c>
      <c r="N12" s="277">
        <v>3978</v>
      </c>
      <c r="O12" s="267"/>
      <c r="P12" s="267" t="s">
        <v>538</v>
      </c>
    </row>
    <row r="13" spans="1:16" ht="12" hidden="1" customHeight="1">
      <c r="A13" s="331" t="s">
        <v>537</v>
      </c>
      <c r="B13" s="277" t="s">
        <v>483</v>
      </c>
      <c r="C13" s="277" t="s">
        <v>483</v>
      </c>
      <c r="D13" s="277" t="s">
        <v>483</v>
      </c>
      <c r="E13" s="277" t="s">
        <v>483</v>
      </c>
      <c r="F13" s="277" t="s">
        <v>483</v>
      </c>
      <c r="G13" s="277" t="s">
        <v>483</v>
      </c>
      <c r="H13" s="277" t="s">
        <v>483</v>
      </c>
      <c r="I13" s="277" t="s">
        <v>483</v>
      </c>
      <c r="J13" s="277" t="s">
        <v>483</v>
      </c>
      <c r="K13" s="277" t="s">
        <v>483</v>
      </c>
      <c r="L13" s="277" t="s">
        <v>483</v>
      </c>
      <c r="M13" s="277" t="s">
        <v>483</v>
      </c>
      <c r="N13" s="277" t="s">
        <v>483</v>
      </c>
      <c r="O13" s="267"/>
      <c r="P13" s="267" t="s">
        <v>536</v>
      </c>
    </row>
    <row r="14" spans="1:16" s="279" customFormat="1" ht="24" customHeight="1">
      <c r="A14" s="334" t="s">
        <v>535</v>
      </c>
      <c r="B14" s="282">
        <v>756705.8</v>
      </c>
      <c r="C14" s="282">
        <v>882271.87</v>
      </c>
      <c r="D14" s="282">
        <v>1068113.5</v>
      </c>
      <c r="E14" s="282">
        <v>1173060.6848732068</v>
      </c>
      <c r="F14" s="282">
        <v>1329851.8999999999</v>
      </c>
      <c r="G14" s="282">
        <v>1521590.0439369199</v>
      </c>
      <c r="H14" s="282">
        <v>1759410.4000000001</v>
      </c>
      <c r="I14" s="282">
        <v>2027132.5999999999</v>
      </c>
      <c r="J14" s="282">
        <v>2460431.9200000004</v>
      </c>
      <c r="K14" s="282">
        <v>2936305.8</v>
      </c>
      <c r="L14" s="282">
        <v>3724382.5</v>
      </c>
      <c r="M14" s="282">
        <v>3869593.1</v>
      </c>
      <c r="N14" s="282">
        <v>4274966.2</v>
      </c>
      <c r="P14" s="279" t="s">
        <v>534</v>
      </c>
    </row>
    <row r="15" spans="1:16" ht="12" customHeight="1">
      <c r="A15" s="331" t="s">
        <v>533</v>
      </c>
      <c r="B15" s="277">
        <v>685954.8</v>
      </c>
      <c r="C15" s="277">
        <v>809054.77</v>
      </c>
      <c r="D15" s="277">
        <v>977982.8</v>
      </c>
      <c r="E15" s="277">
        <v>1098588.1566909268</v>
      </c>
      <c r="F15" s="277">
        <v>1239747.3</v>
      </c>
      <c r="G15" s="277">
        <v>1420474.7321397399</v>
      </c>
      <c r="H15" s="277">
        <v>1652560.3</v>
      </c>
      <c r="I15" s="277">
        <v>1850496.0999999999</v>
      </c>
      <c r="J15" s="277">
        <v>2119803.6</v>
      </c>
      <c r="K15" s="277">
        <v>2634804.7000000002</v>
      </c>
      <c r="L15" s="277">
        <v>3275676.9</v>
      </c>
      <c r="M15" s="277">
        <v>3565957.2</v>
      </c>
      <c r="N15" s="277">
        <v>3943655.9</v>
      </c>
      <c r="O15" s="267"/>
      <c r="P15" s="267" t="s">
        <v>532</v>
      </c>
    </row>
    <row r="16" spans="1:16" ht="12" customHeight="1">
      <c r="A16" s="331" t="s">
        <v>531</v>
      </c>
      <c r="B16" s="277">
        <v>225873.1</v>
      </c>
      <c r="C16" s="277">
        <v>267036.90000000002</v>
      </c>
      <c r="D16" s="277">
        <v>314748.7</v>
      </c>
      <c r="E16" s="277">
        <v>362441</v>
      </c>
      <c r="F16" s="277">
        <v>409155.1</v>
      </c>
      <c r="G16" s="277">
        <v>463685.9690561</v>
      </c>
      <c r="H16" s="277">
        <v>635163.60000000009</v>
      </c>
      <c r="I16" s="277">
        <v>713476.89999999991</v>
      </c>
      <c r="J16" s="277">
        <v>856512.1</v>
      </c>
      <c r="K16" s="277">
        <v>1114785.6000000001</v>
      </c>
      <c r="L16" s="277">
        <v>1349158.3</v>
      </c>
      <c r="M16" s="277">
        <v>1513400.5</v>
      </c>
      <c r="N16" s="277">
        <v>1647046.6</v>
      </c>
      <c r="O16" s="267"/>
      <c r="P16" s="267" t="s">
        <v>530</v>
      </c>
    </row>
    <row r="17" spans="1:16" ht="12" customHeight="1">
      <c r="A17" s="331" t="s">
        <v>529</v>
      </c>
      <c r="B17" s="277">
        <v>22837.4</v>
      </c>
      <c r="C17" s="277">
        <v>26625.1</v>
      </c>
      <c r="D17" s="277">
        <v>36146</v>
      </c>
      <c r="E17" s="277">
        <v>31302.7</v>
      </c>
      <c r="F17" s="277">
        <v>40899.300000000003</v>
      </c>
      <c r="G17" s="277">
        <v>43617.5708935</v>
      </c>
      <c r="H17" s="277">
        <v>56310.1</v>
      </c>
      <c r="I17" s="277">
        <v>72614.899999999994</v>
      </c>
      <c r="J17" s="277">
        <v>87627.7</v>
      </c>
      <c r="K17" s="277">
        <v>106359.2</v>
      </c>
      <c r="L17" s="277">
        <v>120675.7</v>
      </c>
      <c r="M17" s="277">
        <v>135628</v>
      </c>
      <c r="N17" s="277">
        <v>142939.29999999999</v>
      </c>
      <c r="O17" s="267"/>
      <c r="P17" s="267" t="s">
        <v>528</v>
      </c>
    </row>
    <row r="18" spans="1:16" ht="12" customHeight="1">
      <c r="A18" s="331" t="s">
        <v>527</v>
      </c>
      <c r="B18" s="277">
        <v>175652.8</v>
      </c>
      <c r="C18" s="277">
        <v>213865.8</v>
      </c>
      <c r="D18" s="277">
        <v>259416.6</v>
      </c>
      <c r="E18" s="277">
        <v>297267.20000000001</v>
      </c>
      <c r="F18" s="277">
        <v>333060.5</v>
      </c>
      <c r="G18" s="277">
        <v>393797.19211741001</v>
      </c>
      <c r="H18" s="277">
        <v>436702.1</v>
      </c>
      <c r="I18" s="277">
        <v>419642.3</v>
      </c>
      <c r="J18" s="277">
        <v>340085.80000000005</v>
      </c>
      <c r="K18" s="277">
        <v>360106.7</v>
      </c>
      <c r="L18" s="277">
        <v>401541.2</v>
      </c>
      <c r="M18" s="277">
        <v>449378</v>
      </c>
      <c r="N18" s="277">
        <v>471770.9</v>
      </c>
      <c r="O18" s="267"/>
      <c r="P18" s="267" t="s">
        <v>526</v>
      </c>
    </row>
    <row r="19" spans="1:16" ht="12" customHeight="1">
      <c r="A19" s="331" t="s">
        <v>525</v>
      </c>
      <c r="B19" s="277">
        <v>261591.5</v>
      </c>
      <c r="C19" s="277">
        <v>301526.97000000003</v>
      </c>
      <c r="D19" s="277">
        <v>367671.5</v>
      </c>
      <c r="E19" s="277">
        <v>407577.25669092662</v>
      </c>
      <c r="F19" s="277">
        <v>456632.39999999997</v>
      </c>
      <c r="G19" s="277">
        <v>519374.00007273001</v>
      </c>
      <c r="H19" s="277">
        <v>524384.5</v>
      </c>
      <c r="I19" s="277">
        <v>644762</v>
      </c>
      <c r="J19" s="277">
        <v>835578.00000000012</v>
      </c>
      <c r="K19" s="277">
        <v>1053553.2</v>
      </c>
      <c r="L19" s="277">
        <v>1404301.7</v>
      </c>
      <c r="M19" s="277">
        <v>1467550.7</v>
      </c>
      <c r="N19" s="277">
        <v>1681899.1</v>
      </c>
      <c r="O19" s="267"/>
      <c r="P19" s="267" t="s">
        <v>524</v>
      </c>
    </row>
    <row r="20" spans="1:16" ht="12" customHeight="1">
      <c r="A20" s="331" t="s">
        <v>523</v>
      </c>
      <c r="B20" s="277" t="s">
        <v>483</v>
      </c>
      <c r="C20" s="277" t="s">
        <v>483</v>
      </c>
      <c r="D20" s="277" t="s">
        <v>483</v>
      </c>
      <c r="E20" s="277" t="s">
        <v>483</v>
      </c>
      <c r="F20" s="277" t="s">
        <v>483</v>
      </c>
      <c r="G20" s="277" t="s">
        <v>483</v>
      </c>
      <c r="H20" s="277" t="s">
        <v>483</v>
      </c>
      <c r="I20" s="277" t="s">
        <v>483</v>
      </c>
      <c r="J20" s="277" t="s">
        <v>483</v>
      </c>
      <c r="K20" s="277" t="s">
        <v>483</v>
      </c>
      <c r="L20" s="277" t="s">
        <v>483</v>
      </c>
      <c r="M20" s="277" t="s">
        <v>483</v>
      </c>
      <c r="N20" s="277" t="s">
        <v>483</v>
      </c>
      <c r="O20" s="267"/>
      <c r="P20" s="267" t="s">
        <v>515</v>
      </c>
    </row>
    <row r="21" spans="1:16" ht="12" customHeight="1">
      <c r="A21" s="331" t="s">
        <v>522</v>
      </c>
      <c r="B21" s="277">
        <v>75351</v>
      </c>
      <c r="C21" s="277">
        <v>73217.100000000006</v>
      </c>
      <c r="D21" s="277">
        <v>90130.5</v>
      </c>
      <c r="E21" s="277">
        <v>74472.528182279988</v>
      </c>
      <c r="F21" s="277">
        <v>90104.6</v>
      </c>
      <c r="G21" s="277">
        <v>101115.31179717999</v>
      </c>
      <c r="H21" s="277">
        <v>106850.1</v>
      </c>
      <c r="I21" s="277">
        <v>176636.5</v>
      </c>
      <c r="J21" s="277">
        <v>340628.32</v>
      </c>
      <c r="K21" s="277">
        <v>301501.09999999998</v>
      </c>
      <c r="L21" s="277">
        <v>448705.6</v>
      </c>
      <c r="M21" s="277">
        <v>303635.90000000002</v>
      </c>
      <c r="N21" s="277">
        <v>331310.3</v>
      </c>
      <c r="O21" s="267"/>
      <c r="P21" s="267" t="s">
        <v>521</v>
      </c>
    </row>
    <row r="22" spans="1:16" ht="12" customHeight="1">
      <c r="A22" s="331" t="s">
        <v>520</v>
      </c>
      <c r="B22" s="277">
        <v>18320.900000000001</v>
      </c>
      <c r="C22" s="277">
        <v>16100.5</v>
      </c>
      <c r="D22" s="277">
        <v>21729.200000000001</v>
      </c>
      <c r="E22" s="277">
        <v>15482.348364389998</v>
      </c>
      <c r="F22" s="277">
        <v>15146.2</v>
      </c>
      <c r="G22" s="277">
        <v>21187.57285755</v>
      </c>
      <c r="H22" s="277">
        <v>25297.9</v>
      </c>
      <c r="I22" s="277">
        <v>40174.199999999997</v>
      </c>
      <c r="J22" s="277">
        <v>61451.4</v>
      </c>
      <c r="K22" s="277">
        <v>82119.600000000006</v>
      </c>
      <c r="L22" s="277">
        <v>64385.7</v>
      </c>
      <c r="M22" s="277">
        <v>72056.3</v>
      </c>
      <c r="N22" s="277">
        <v>51501</v>
      </c>
      <c r="O22" s="267"/>
      <c r="P22" s="267" t="s">
        <v>519</v>
      </c>
    </row>
    <row r="23" spans="1:16" ht="12" customHeight="1">
      <c r="A23" s="331" t="s">
        <v>518</v>
      </c>
      <c r="B23" s="336">
        <v>51937.2</v>
      </c>
      <c r="C23" s="336">
        <v>57116.6</v>
      </c>
      <c r="D23" s="336">
        <v>68335.8</v>
      </c>
      <c r="E23" s="336">
        <v>56504.911111109992</v>
      </c>
      <c r="F23" s="336">
        <v>72247.100000000006</v>
      </c>
      <c r="G23" s="336">
        <v>78996.816941430006</v>
      </c>
      <c r="H23" s="336">
        <v>81552.200000000012</v>
      </c>
      <c r="I23" s="336">
        <v>136462.29999999999</v>
      </c>
      <c r="J23" s="336">
        <v>214272.22</v>
      </c>
      <c r="K23" s="336">
        <v>219381.5</v>
      </c>
      <c r="L23" s="336">
        <v>384319.9</v>
      </c>
      <c r="M23" s="336">
        <v>231579.6</v>
      </c>
      <c r="N23" s="336">
        <v>279809.3</v>
      </c>
      <c r="O23" s="335"/>
      <c r="P23" s="267" t="s">
        <v>517</v>
      </c>
    </row>
    <row r="24" spans="1:16" ht="12" customHeight="1">
      <c r="A24" s="331" t="s">
        <v>516</v>
      </c>
      <c r="B24" s="336">
        <v>5092.8999999999996</v>
      </c>
      <c r="C24" s="336" t="s">
        <v>483</v>
      </c>
      <c r="D24" s="336">
        <v>65.5</v>
      </c>
      <c r="E24" s="336">
        <v>2485.2687067799998</v>
      </c>
      <c r="F24" s="336">
        <v>2711.3</v>
      </c>
      <c r="G24" s="336">
        <v>930.92199819999996</v>
      </c>
      <c r="H24" s="336" t="s">
        <v>483</v>
      </c>
      <c r="I24" s="336" t="s">
        <v>483</v>
      </c>
      <c r="J24" s="336">
        <v>64904.7</v>
      </c>
      <c r="K24" s="336" t="s">
        <v>483</v>
      </c>
      <c r="L24" s="336" t="s">
        <v>483</v>
      </c>
      <c r="M24" s="336" t="s">
        <v>483</v>
      </c>
      <c r="N24" s="336" t="s">
        <v>483</v>
      </c>
      <c r="O24" s="335"/>
      <c r="P24" s="267" t="s">
        <v>515</v>
      </c>
    </row>
    <row r="25" spans="1:16" ht="12" customHeight="1">
      <c r="A25" s="331" t="s">
        <v>514</v>
      </c>
      <c r="B25" s="336">
        <v>-4600</v>
      </c>
      <c r="C25" s="336" t="s">
        <v>483</v>
      </c>
      <c r="D25" s="336" t="s">
        <v>483</v>
      </c>
      <c r="E25" s="336" t="s">
        <v>483</v>
      </c>
      <c r="F25" s="336" t="s">
        <v>483</v>
      </c>
      <c r="G25" s="336" t="s">
        <v>483</v>
      </c>
      <c r="H25" s="336" t="s">
        <v>483</v>
      </c>
      <c r="I25" s="336" t="s">
        <v>483</v>
      </c>
      <c r="J25" s="336" t="s">
        <v>483</v>
      </c>
      <c r="K25" s="336" t="s">
        <v>483</v>
      </c>
      <c r="L25" s="336">
        <v>1</v>
      </c>
      <c r="M25" s="336">
        <v>2</v>
      </c>
      <c r="N25" s="336">
        <v>3</v>
      </c>
      <c r="O25" s="335"/>
      <c r="P25" s="267" t="s">
        <v>513</v>
      </c>
    </row>
    <row r="26" spans="1:16" s="279" customFormat="1" ht="24" customHeight="1">
      <c r="A26" s="334" t="s">
        <v>512</v>
      </c>
      <c r="B26" s="274">
        <v>29084.789999999979</v>
      </c>
      <c r="C26" s="274">
        <v>57157.329999999987</v>
      </c>
      <c r="D26" s="274">
        <v>105.10000000000582</v>
      </c>
      <c r="E26" s="274">
        <v>97479.696126793104</v>
      </c>
      <c r="F26" s="274">
        <v>110893.29999999999</v>
      </c>
      <c r="G26" s="274">
        <v>193591.71038472001</v>
      </c>
      <c r="H26" s="274">
        <v>315644.29999999981</v>
      </c>
      <c r="I26" s="274">
        <v>497211.50999999978</v>
      </c>
      <c r="J26" s="274">
        <v>369684.47999999998</v>
      </c>
      <c r="K26" s="274">
        <v>-212933.49999999971</v>
      </c>
      <c r="L26" s="274">
        <v>-592741.50000000023</v>
      </c>
      <c r="M26" s="274">
        <v>-399511.10000000009</v>
      </c>
      <c r="N26" s="274">
        <v>-531327.1</v>
      </c>
      <c r="O26" s="333"/>
      <c r="P26" s="279" t="s">
        <v>511</v>
      </c>
    </row>
    <row r="27" spans="1:16" s="279" customFormat="1" ht="24" customHeight="1">
      <c r="A27" s="334" t="s">
        <v>510</v>
      </c>
      <c r="B27" s="274">
        <v>-146568.01</v>
      </c>
      <c r="C27" s="274">
        <v>-156708.47</v>
      </c>
      <c r="D27" s="274">
        <v>-259311.5</v>
      </c>
      <c r="E27" s="274">
        <v>-199787.50387320691</v>
      </c>
      <c r="F27" s="274">
        <v>-222167.2</v>
      </c>
      <c r="G27" s="274">
        <v>-200205.48173269001</v>
      </c>
      <c r="H27" s="274">
        <v>-121057.80000000005</v>
      </c>
      <c r="I27" s="274">
        <v>77569.20999999973</v>
      </c>
      <c r="J27" s="274">
        <v>29598.679999999702</v>
      </c>
      <c r="K27" s="274">
        <v>-573040.19999999995</v>
      </c>
      <c r="L27" s="274">
        <v>-994282.7</v>
      </c>
      <c r="M27" s="274">
        <v>-848889.1</v>
      </c>
      <c r="N27" s="274">
        <v>-1003098</v>
      </c>
      <c r="O27" s="333"/>
      <c r="P27" s="279" t="s">
        <v>509</v>
      </c>
    </row>
    <row r="28" spans="1:16" ht="12" hidden="1" customHeight="1">
      <c r="A28" s="331" t="s">
        <v>508</v>
      </c>
      <c r="B28" s="277">
        <v>0</v>
      </c>
      <c r="C28" s="277">
        <v>0</v>
      </c>
      <c r="D28" s="277">
        <v>0</v>
      </c>
      <c r="E28" s="277">
        <v>0</v>
      </c>
      <c r="F28" s="277">
        <v>0</v>
      </c>
      <c r="G28" s="277">
        <v>0</v>
      </c>
      <c r="H28" s="277">
        <v>0</v>
      </c>
      <c r="I28" s="277">
        <v>0</v>
      </c>
      <c r="J28" s="277">
        <v>0</v>
      </c>
      <c r="K28" s="277">
        <v>0</v>
      </c>
      <c r="L28" s="277">
        <v>0</v>
      </c>
      <c r="M28" s="277"/>
      <c r="N28" s="277"/>
      <c r="O28" s="267"/>
      <c r="P28" s="267" t="s">
        <v>508</v>
      </c>
    </row>
    <row r="29" spans="1:16" ht="12" customHeight="1">
      <c r="A29" s="332"/>
      <c r="B29" s="270"/>
      <c r="C29" s="270"/>
      <c r="D29" s="270"/>
      <c r="E29" s="270"/>
      <c r="F29" s="270"/>
      <c r="G29" s="270"/>
      <c r="H29" s="270"/>
      <c r="I29" s="270"/>
      <c r="J29" s="270"/>
      <c r="K29" s="270"/>
      <c r="L29" s="270"/>
      <c r="M29" s="270"/>
      <c r="N29" s="270"/>
      <c r="O29" s="270"/>
      <c r="P29" s="270"/>
    </row>
    <row r="30" spans="1:16" ht="12" customHeight="1">
      <c r="A30" s="331"/>
      <c r="B30" s="267"/>
      <c r="C30" s="267"/>
      <c r="D30" s="267"/>
      <c r="E30" s="267"/>
      <c r="F30" s="267"/>
      <c r="G30" s="267"/>
      <c r="H30" s="267"/>
      <c r="I30" s="267"/>
      <c r="J30" s="267"/>
      <c r="K30" s="267"/>
      <c r="L30" s="267"/>
      <c r="M30" s="267"/>
      <c r="N30" s="267"/>
      <c r="O30" s="267"/>
    </row>
    <row r="31" spans="1:16" ht="12" customHeight="1">
      <c r="A31" s="15" t="s">
        <v>432</v>
      </c>
      <c r="B31" s="267"/>
      <c r="C31" s="267"/>
      <c r="D31" s="267"/>
      <c r="E31" s="267"/>
      <c r="F31" s="267"/>
      <c r="G31" s="267"/>
      <c r="H31" s="267"/>
      <c r="I31" s="267"/>
      <c r="J31" s="267"/>
      <c r="K31" s="267"/>
      <c r="L31" s="267"/>
      <c r="M31" s="267"/>
      <c r="N31" s="267"/>
      <c r="O31" s="267"/>
    </row>
    <row r="32" spans="1:16" ht="12" customHeight="1">
      <c r="A32" s="330"/>
      <c r="B32" s="267"/>
      <c r="C32" s="267"/>
      <c r="D32" s="267"/>
      <c r="E32" s="267"/>
      <c r="F32" s="267"/>
      <c r="G32" s="267"/>
      <c r="H32" s="267"/>
      <c r="I32" s="267"/>
      <c r="J32" s="267"/>
      <c r="K32" s="267"/>
      <c r="L32" s="267"/>
      <c r="M32" s="267"/>
      <c r="N32" s="267"/>
      <c r="O32" s="267"/>
    </row>
    <row r="33" spans="1:16" ht="12" customHeight="1">
      <c r="A33" s="268" t="s">
        <v>431</v>
      </c>
      <c r="B33" s="267"/>
      <c r="C33" s="267"/>
      <c r="D33" s="267"/>
      <c r="E33" s="267"/>
      <c r="F33" s="267"/>
      <c r="G33" s="267"/>
      <c r="H33" s="267"/>
      <c r="I33" s="267"/>
      <c r="J33" s="267"/>
      <c r="K33" s="267"/>
      <c r="L33" s="267"/>
      <c r="M33" s="267"/>
      <c r="N33" s="267"/>
      <c r="O33" s="267"/>
      <c r="P33" s="327"/>
    </row>
    <row r="34" spans="1:16" ht="12" customHeight="1">
      <c r="B34" s="267"/>
      <c r="C34" s="267"/>
      <c r="D34" s="267"/>
      <c r="E34" s="267"/>
      <c r="F34" s="267"/>
      <c r="G34" s="267"/>
      <c r="H34" s="267"/>
      <c r="I34" s="267"/>
      <c r="J34" s="267"/>
      <c r="K34" s="267"/>
      <c r="L34" s="267"/>
      <c r="M34" s="267"/>
      <c r="N34" s="267"/>
      <c r="O34" s="267"/>
      <c r="P34" s="327"/>
    </row>
    <row r="35" spans="1:16" ht="12" customHeight="1">
      <c r="B35" s="267"/>
      <c r="C35" s="267"/>
      <c r="D35" s="267"/>
      <c r="E35" s="267"/>
      <c r="F35" s="267"/>
      <c r="G35" s="267"/>
      <c r="H35" s="267"/>
      <c r="I35" s="267"/>
      <c r="J35" s="267"/>
      <c r="K35" s="267"/>
      <c r="L35" s="267"/>
      <c r="M35" s="267"/>
      <c r="N35" s="267"/>
      <c r="O35" s="267"/>
      <c r="P35" s="327"/>
    </row>
    <row r="36" spans="1:16" ht="12" customHeight="1">
      <c r="A36" s="329"/>
      <c r="B36" s="267"/>
      <c r="C36" s="267"/>
      <c r="D36" s="267"/>
      <c r="E36" s="267"/>
      <c r="F36" s="267"/>
      <c r="G36" s="267"/>
      <c r="H36" s="267"/>
      <c r="I36" s="267"/>
      <c r="J36" s="267"/>
      <c r="K36" s="267"/>
      <c r="L36" s="267"/>
      <c r="M36" s="267"/>
      <c r="N36" s="267"/>
      <c r="O36" s="267"/>
      <c r="P36" s="327"/>
    </row>
    <row r="37" spans="1:16" ht="12" customHeight="1">
      <c r="A37" s="268"/>
      <c r="P37" s="327"/>
    </row>
    <row r="38" spans="1:16" ht="12" customHeight="1">
      <c r="A38" s="328"/>
      <c r="P38" s="327"/>
    </row>
  </sheetData>
  <pageMargins left="0.15748031496063" right="0" top="0.98425196850393704" bottom="0" header="0" footer="0"/>
  <pageSetup scale="76" orientation="landscape" r:id="rId1"/>
  <headerFooter alignWithMargins="0">
    <oddFooter>&amp;R&amp;A  &amp;D  &amp;T  &amp;P</oddFooter>
  </headerFooter>
</worksheet>
</file>

<file path=xl/worksheets/sheet18.xml><?xml version="1.0" encoding="utf-8"?>
<worksheet xmlns="http://schemas.openxmlformats.org/spreadsheetml/2006/main" xmlns:r="http://schemas.openxmlformats.org/officeDocument/2006/relationships">
  <sheetPr>
    <tabColor indexed="22"/>
    <pageSetUpPr fitToPage="1"/>
  </sheetPr>
  <dimension ref="A1:P28"/>
  <sheetViews>
    <sheetView showGridLines="0" workbookViewId="0"/>
  </sheetViews>
  <sheetFormatPr defaultColWidth="9.28515625" defaultRowHeight="12" customHeight="1"/>
  <cols>
    <col min="1" max="1" width="41.140625" style="266" customWidth="1"/>
    <col min="2" max="5" width="9.28515625" style="266" customWidth="1"/>
    <col min="6" max="14" width="10.28515625" style="266" customWidth="1"/>
    <col min="15" max="15" width="2" style="266" customWidth="1"/>
    <col min="16" max="16" width="44" style="266" bestFit="1" customWidth="1"/>
    <col min="17" max="16384" width="9.28515625" style="266"/>
  </cols>
  <sheetData>
    <row r="1" spans="1:16" s="296" customFormat="1" ht="12" customHeight="1">
      <c r="A1" s="300">
        <v>17</v>
      </c>
      <c r="B1" s="298"/>
      <c r="C1" s="298"/>
      <c r="D1" s="298"/>
      <c r="E1" s="299"/>
      <c r="F1" s="299"/>
      <c r="G1" s="299"/>
      <c r="H1" s="299"/>
      <c r="I1" s="299"/>
      <c r="J1" s="299"/>
      <c r="K1" s="299"/>
      <c r="L1" s="299"/>
      <c r="M1" s="299"/>
      <c r="N1" s="299"/>
      <c r="O1" s="298"/>
      <c r="P1" s="297"/>
    </row>
    <row r="2" spans="1:16" ht="12" customHeight="1">
      <c r="A2" s="295" t="s">
        <v>62</v>
      </c>
      <c r="B2" s="294"/>
      <c r="C2" s="294"/>
      <c r="D2" s="294"/>
      <c r="E2" s="293"/>
      <c r="F2" s="293"/>
      <c r="G2" s="293"/>
      <c r="H2" s="293"/>
      <c r="I2" s="293"/>
      <c r="J2" s="293"/>
      <c r="K2" s="293"/>
      <c r="L2" s="293"/>
      <c r="M2" s="293"/>
      <c r="N2" s="293"/>
      <c r="O2" s="292"/>
      <c r="P2" s="173" t="str">
        <f>+A2</f>
        <v>COSTA RICA</v>
      </c>
    </row>
    <row r="3" spans="1:16" ht="12" customHeight="1">
      <c r="A3" s="291" t="s">
        <v>468</v>
      </c>
      <c r="B3" s="294"/>
      <c r="C3" s="294"/>
      <c r="D3" s="292"/>
      <c r="E3" s="293"/>
      <c r="F3" s="293"/>
      <c r="G3" s="293"/>
      <c r="H3" s="293"/>
      <c r="I3" s="293"/>
      <c r="J3" s="293"/>
      <c r="K3" s="293"/>
      <c r="L3" s="293"/>
      <c r="M3" s="293"/>
      <c r="N3" s="293"/>
      <c r="O3" s="292"/>
      <c r="P3" s="291" t="s">
        <v>467</v>
      </c>
    </row>
    <row r="4" spans="1:16" ht="12" customHeight="1">
      <c r="A4" s="289" t="s">
        <v>466</v>
      </c>
      <c r="B4" s="290"/>
      <c r="C4" s="290"/>
      <c r="D4" s="290"/>
      <c r="E4" s="290"/>
      <c r="F4" s="290"/>
      <c r="G4" s="290"/>
      <c r="H4" s="290"/>
      <c r="I4" s="290"/>
      <c r="J4" s="290"/>
      <c r="K4" s="290"/>
      <c r="L4" s="290"/>
      <c r="M4" s="290"/>
      <c r="N4" s="290"/>
      <c r="O4" s="290"/>
      <c r="P4" s="289" t="s">
        <v>465</v>
      </c>
    </row>
    <row r="5" spans="1:16" ht="12" customHeight="1">
      <c r="A5" s="174"/>
      <c r="B5" s="61"/>
      <c r="C5" s="61"/>
      <c r="D5" s="23"/>
      <c r="E5" s="62"/>
      <c r="F5" s="62"/>
      <c r="G5" s="62"/>
      <c r="H5" s="62"/>
      <c r="I5" s="62"/>
      <c r="J5" s="62"/>
      <c r="K5" s="62"/>
      <c r="L5" s="62"/>
      <c r="M5" s="62"/>
      <c r="N5" s="62"/>
      <c r="O5" s="23"/>
      <c r="P5" s="174"/>
    </row>
    <row r="6" spans="1:16" ht="12" customHeight="1">
      <c r="A6" s="287"/>
      <c r="B6" s="103">
        <v>2000</v>
      </c>
      <c r="C6" s="103">
        <v>2001</v>
      </c>
      <c r="D6" s="103">
        <v>2002</v>
      </c>
      <c r="E6" s="146">
        <v>2003</v>
      </c>
      <c r="F6" s="146">
        <v>2004</v>
      </c>
      <c r="G6" s="146">
        <v>2005</v>
      </c>
      <c r="H6" s="146">
        <v>2006</v>
      </c>
      <c r="I6" s="146">
        <v>2007</v>
      </c>
      <c r="J6" s="146">
        <v>2008</v>
      </c>
      <c r="K6" s="146">
        <v>2009</v>
      </c>
      <c r="L6" s="146">
        <v>2010</v>
      </c>
      <c r="M6" s="146">
        <v>2011</v>
      </c>
      <c r="N6" s="146">
        <v>2012</v>
      </c>
      <c r="O6" s="288"/>
      <c r="P6" s="287"/>
    </row>
    <row r="7" spans="1:16" ht="12" customHeight="1">
      <c r="A7" s="283"/>
      <c r="B7" s="286"/>
      <c r="C7" s="285"/>
      <c r="D7" s="284"/>
      <c r="E7" s="22"/>
      <c r="F7" s="22"/>
      <c r="G7" s="22"/>
      <c r="H7" s="22"/>
      <c r="I7" s="22"/>
      <c r="J7" s="22"/>
      <c r="K7" s="22"/>
      <c r="L7" s="22"/>
      <c r="M7" s="22"/>
      <c r="N7" s="22"/>
      <c r="O7" s="15"/>
      <c r="P7" s="283"/>
    </row>
    <row r="8" spans="1:16" s="279" customFormat="1" ht="12" customHeight="1">
      <c r="A8" s="281" t="s">
        <v>464</v>
      </c>
      <c r="B8" s="282">
        <v>582148.29999999993</v>
      </c>
      <c r="C8" s="282">
        <v>664536.80000000005</v>
      </c>
      <c r="D8" s="282">
        <v>775310.33899999992</v>
      </c>
      <c r="E8" s="282">
        <v>905308.6</v>
      </c>
      <c r="F8" s="282">
        <v>1057935.0199999998</v>
      </c>
      <c r="G8" s="282">
        <v>1265795.98573013</v>
      </c>
      <c r="H8" s="282">
        <v>1577732.9895287999</v>
      </c>
      <c r="I8" s="282">
        <v>2028941.82487151</v>
      </c>
      <c r="J8" s="282">
        <v>2408578.6251182002</v>
      </c>
      <c r="K8" s="282">
        <v>2262234.6682647299</v>
      </c>
      <c r="L8" s="282">
        <v>2488125.40549113</v>
      </c>
      <c r="M8" s="282">
        <v>2769332.9123179298</v>
      </c>
      <c r="N8" s="282">
        <v>3007911</v>
      </c>
      <c r="P8" s="281" t="s">
        <v>463</v>
      </c>
    </row>
    <row r="9" spans="1:16" ht="21.75" customHeight="1">
      <c r="A9" s="280" t="s">
        <v>462</v>
      </c>
      <c r="B9" s="277">
        <v>154000.1</v>
      </c>
      <c r="C9" s="277">
        <v>187829</v>
      </c>
      <c r="D9" s="277">
        <v>216596.5</v>
      </c>
      <c r="E9" s="277">
        <v>266496.5</v>
      </c>
      <c r="F9" s="277">
        <v>308389.19999999995</v>
      </c>
      <c r="G9" s="277">
        <v>372344.43725163001</v>
      </c>
      <c r="H9" s="277">
        <v>455835.36916030996</v>
      </c>
      <c r="I9" s="277">
        <v>613365.92340575997</v>
      </c>
      <c r="J9" s="277">
        <v>785281.62353066006</v>
      </c>
      <c r="K9" s="277">
        <v>787690.57971065992</v>
      </c>
      <c r="L9" s="277">
        <v>869249.33399470011</v>
      </c>
      <c r="M9" s="277">
        <v>949045.21948342002</v>
      </c>
      <c r="N9" s="277">
        <v>1052520</v>
      </c>
      <c r="O9" s="267"/>
      <c r="P9" s="279" t="s">
        <v>461</v>
      </c>
    </row>
    <row r="10" spans="1:16" ht="12" customHeight="1">
      <c r="A10" s="278" t="s">
        <v>460</v>
      </c>
      <c r="B10" s="277">
        <v>133089.5</v>
      </c>
      <c r="C10" s="277">
        <v>163059.5</v>
      </c>
      <c r="D10" s="277">
        <v>185600.3</v>
      </c>
      <c r="E10" s="277">
        <v>233930.9</v>
      </c>
      <c r="F10" s="277">
        <v>267446.3</v>
      </c>
      <c r="G10" s="277">
        <v>324223.57</v>
      </c>
      <c r="H10" s="277">
        <v>394095.13094150997</v>
      </c>
      <c r="I10" s="277">
        <v>531551.76660392992</v>
      </c>
      <c r="J10" s="277">
        <v>689224.63711430004</v>
      </c>
      <c r="K10" s="277">
        <v>687420.23439278989</v>
      </c>
      <c r="L10" s="277">
        <v>748093.58276809007</v>
      </c>
      <c r="M10" s="277">
        <v>831167.37877765996</v>
      </c>
      <c r="N10" s="277">
        <v>916720.29999999993</v>
      </c>
      <c r="O10" s="267"/>
      <c r="P10" s="278" t="s">
        <v>459</v>
      </c>
    </row>
    <row r="11" spans="1:16" ht="12" customHeight="1">
      <c r="A11" s="278" t="s">
        <v>458</v>
      </c>
      <c r="B11" s="277">
        <v>122881.3</v>
      </c>
      <c r="C11" s="277">
        <v>155172.79999999999</v>
      </c>
      <c r="D11" s="277">
        <v>183348.4</v>
      </c>
      <c r="E11" s="277">
        <v>216482.4</v>
      </c>
      <c r="F11" s="277">
        <v>248690.5</v>
      </c>
      <c r="G11" s="277">
        <v>304160.92</v>
      </c>
      <c r="H11" s="277">
        <v>70289.609296939991</v>
      </c>
      <c r="I11" s="277">
        <v>123194.06145069998</v>
      </c>
      <c r="J11" s="277">
        <v>104536.10852764</v>
      </c>
      <c r="K11" s="277">
        <v>156936.34617067999</v>
      </c>
      <c r="L11" s="277">
        <v>202848.60719760996</v>
      </c>
      <c r="M11" s="277">
        <v>233486.50345035002</v>
      </c>
      <c r="N11" s="277">
        <v>307488.2</v>
      </c>
      <c r="O11" s="267"/>
      <c r="P11" s="278" t="s">
        <v>457</v>
      </c>
    </row>
    <row r="12" spans="1:16" ht="12" customHeight="1">
      <c r="A12" s="278" t="s">
        <v>456</v>
      </c>
      <c r="B12" s="277" t="s">
        <v>483</v>
      </c>
      <c r="C12" s="277" t="s">
        <v>483</v>
      </c>
      <c r="D12" s="277" t="s">
        <v>483</v>
      </c>
      <c r="E12" s="277">
        <v>2081.3000000000002</v>
      </c>
      <c r="F12" s="277">
        <v>582.29999999999995</v>
      </c>
      <c r="G12" s="277">
        <v>632.5</v>
      </c>
      <c r="H12" s="277">
        <v>281461.19702681003</v>
      </c>
      <c r="I12" s="277">
        <v>348826.41315388994</v>
      </c>
      <c r="J12" s="277">
        <v>481735.97698506009</v>
      </c>
      <c r="K12" s="277">
        <v>444242.44018196996</v>
      </c>
      <c r="L12" s="277">
        <v>450312.44288946007</v>
      </c>
      <c r="M12" s="277">
        <v>488476.56423571997</v>
      </c>
      <c r="N12" s="277">
        <v>486543.5</v>
      </c>
      <c r="O12" s="267"/>
      <c r="P12" s="278" t="s">
        <v>455</v>
      </c>
    </row>
    <row r="13" spans="1:16" ht="12" customHeight="1">
      <c r="A13" s="278" t="s">
        <v>454</v>
      </c>
      <c r="B13" s="277">
        <v>10208.200000000001</v>
      </c>
      <c r="C13" s="277">
        <v>7886.7</v>
      </c>
      <c r="D13" s="277">
        <v>2251.9</v>
      </c>
      <c r="E13" s="277">
        <v>15367.2</v>
      </c>
      <c r="F13" s="277">
        <v>18173.5</v>
      </c>
      <c r="G13" s="277">
        <v>19430.150000000001</v>
      </c>
      <c r="H13" s="277">
        <v>42344.324617759994</v>
      </c>
      <c r="I13" s="277">
        <v>59531.291999339999</v>
      </c>
      <c r="J13" s="277">
        <v>102952.55160159999</v>
      </c>
      <c r="K13" s="277">
        <v>86241.448040139992</v>
      </c>
      <c r="L13" s="277">
        <v>94932.532681019991</v>
      </c>
      <c r="M13" s="277">
        <v>109204.31109159</v>
      </c>
      <c r="N13" s="277">
        <v>122688.6</v>
      </c>
      <c r="O13" s="267"/>
      <c r="P13" s="278" t="s">
        <v>453</v>
      </c>
    </row>
    <row r="14" spans="1:16" ht="12" customHeight="1">
      <c r="A14" s="278" t="s">
        <v>452</v>
      </c>
      <c r="B14" s="277">
        <v>20910.599999999999</v>
      </c>
      <c r="C14" s="277">
        <v>24769.499999999996</v>
      </c>
      <c r="D14" s="277">
        <v>30996.199999999997</v>
      </c>
      <c r="E14" s="277">
        <v>32565.599999999999</v>
      </c>
      <c r="F14" s="277">
        <v>40942.899999999994</v>
      </c>
      <c r="G14" s="277">
        <v>48120.867251629999</v>
      </c>
      <c r="H14" s="277">
        <v>61740.23821879999</v>
      </c>
      <c r="I14" s="277">
        <v>81814.156801830002</v>
      </c>
      <c r="J14" s="277">
        <v>96056.98641636</v>
      </c>
      <c r="K14" s="277">
        <v>100270.34531787</v>
      </c>
      <c r="L14" s="277">
        <v>121155.75122661001</v>
      </c>
      <c r="M14" s="277">
        <v>117877.84070576001</v>
      </c>
      <c r="N14" s="277">
        <v>135799.70000000001</v>
      </c>
      <c r="O14" s="267"/>
      <c r="P14" s="278" t="s">
        <v>451</v>
      </c>
    </row>
    <row r="15" spans="1:16" ht="12" customHeight="1">
      <c r="A15" s="278" t="s">
        <v>450</v>
      </c>
      <c r="B15" s="277" t="s">
        <v>483</v>
      </c>
      <c r="C15" s="277" t="s">
        <v>483</v>
      </c>
      <c r="D15" s="277" t="s">
        <v>483</v>
      </c>
      <c r="E15" s="277" t="s">
        <v>483</v>
      </c>
      <c r="F15" s="277" t="s">
        <v>483</v>
      </c>
      <c r="G15" s="277" t="s">
        <v>483</v>
      </c>
      <c r="H15" s="277" t="s">
        <v>483</v>
      </c>
      <c r="I15" s="277" t="s">
        <v>483</v>
      </c>
      <c r="J15" s="277" t="s">
        <v>483</v>
      </c>
      <c r="K15" s="277" t="s">
        <v>483</v>
      </c>
      <c r="L15" s="277" t="s">
        <v>483</v>
      </c>
      <c r="M15" s="277" t="s">
        <v>483</v>
      </c>
      <c r="N15" s="277" t="s">
        <v>483</v>
      </c>
      <c r="O15" s="267"/>
      <c r="P15" s="278" t="s">
        <v>449</v>
      </c>
    </row>
    <row r="16" spans="1:16" ht="18.75" customHeight="1">
      <c r="A16" s="280" t="s">
        <v>448</v>
      </c>
      <c r="B16" s="277">
        <v>424282.69999999995</v>
      </c>
      <c r="C16" s="277">
        <v>472777.10000000009</v>
      </c>
      <c r="D16" s="277">
        <v>555160.73899999994</v>
      </c>
      <c r="E16" s="277">
        <v>633672.79999999993</v>
      </c>
      <c r="F16" s="277">
        <v>746612.0199999999</v>
      </c>
      <c r="G16" s="277">
        <v>890414.30304408004</v>
      </c>
      <c r="H16" s="277">
        <v>1118287.3325555599</v>
      </c>
      <c r="I16" s="277">
        <v>1408532.7370416902</v>
      </c>
      <c r="J16" s="277">
        <v>1613861.61110587</v>
      </c>
      <c r="K16" s="277">
        <v>1463023.0778850401</v>
      </c>
      <c r="L16" s="277">
        <v>1603995.2384058002</v>
      </c>
      <c r="M16" s="277">
        <v>1806143.0750683898</v>
      </c>
      <c r="N16" s="277">
        <v>1939350.7</v>
      </c>
      <c r="O16" s="267"/>
      <c r="P16" s="279" t="s">
        <v>447</v>
      </c>
    </row>
    <row r="17" spans="1:16" ht="12" customHeight="1">
      <c r="A17" s="278" t="s">
        <v>446</v>
      </c>
      <c r="B17" s="277">
        <v>222774.7</v>
      </c>
      <c r="C17" s="277">
        <v>266281.80000000005</v>
      </c>
      <c r="D17" s="277">
        <v>297621.40000000002</v>
      </c>
      <c r="E17" s="277">
        <v>331459.59999999998</v>
      </c>
      <c r="F17" s="277">
        <v>397376.69999999995</v>
      </c>
      <c r="G17" s="277">
        <v>485167.55000000005</v>
      </c>
      <c r="H17" s="277">
        <v>626706.86625247006</v>
      </c>
      <c r="I17" s="277">
        <v>797850.34806325007</v>
      </c>
      <c r="J17" s="277">
        <v>936720.9369953</v>
      </c>
      <c r="K17" s="277">
        <v>830537.90536244004</v>
      </c>
      <c r="L17" s="277">
        <v>920297.73456466012</v>
      </c>
      <c r="M17" s="277">
        <v>1029811.1273474598</v>
      </c>
      <c r="N17" s="277">
        <v>1122977.8999999999</v>
      </c>
      <c r="O17" s="267"/>
      <c r="P17" s="278" t="s">
        <v>445</v>
      </c>
    </row>
    <row r="18" spans="1:16" ht="12" customHeight="1">
      <c r="A18" s="278" t="s">
        <v>444</v>
      </c>
      <c r="B18" s="277">
        <v>157204.4</v>
      </c>
      <c r="C18" s="277">
        <v>155997.80000000002</v>
      </c>
      <c r="D18" s="277">
        <v>203384.6</v>
      </c>
      <c r="E18" s="277">
        <v>237008.09999999998</v>
      </c>
      <c r="F18" s="277">
        <v>260078.12</v>
      </c>
      <c r="G18" s="277">
        <v>296222.42610196001</v>
      </c>
      <c r="H18" s="277">
        <v>360288.60117436998</v>
      </c>
      <c r="I18" s="277">
        <v>447168.22027664992</v>
      </c>
      <c r="J18" s="277">
        <v>485476.21013527003</v>
      </c>
      <c r="K18" s="277">
        <v>480893.61995407997</v>
      </c>
      <c r="L18" s="277">
        <v>523389.69636583002</v>
      </c>
      <c r="M18" s="277">
        <v>596018.08795743994</v>
      </c>
      <c r="N18" s="277">
        <v>629174.5</v>
      </c>
      <c r="O18" s="267"/>
      <c r="P18" s="278" t="s">
        <v>443</v>
      </c>
    </row>
    <row r="19" spans="1:16" ht="12" customHeight="1">
      <c r="A19" s="276" t="s">
        <v>442</v>
      </c>
      <c r="B19" s="277">
        <v>44303.600000000006</v>
      </c>
      <c r="C19" s="277">
        <v>50497.5</v>
      </c>
      <c r="D19" s="277">
        <v>54154.738999999994</v>
      </c>
      <c r="E19" s="277">
        <v>65205.1</v>
      </c>
      <c r="F19" s="277">
        <v>89157.2</v>
      </c>
      <c r="G19" s="277">
        <v>109024.32694211999</v>
      </c>
      <c r="H19" s="277">
        <v>131291.86512872</v>
      </c>
      <c r="I19" s="277">
        <v>163514.16870179001</v>
      </c>
      <c r="J19" s="277">
        <v>191664.46397529999</v>
      </c>
      <c r="K19" s="277">
        <v>151591.55256852001</v>
      </c>
      <c r="L19" s="277">
        <v>160307.80747530999</v>
      </c>
      <c r="M19" s="277">
        <v>180313.85976349001</v>
      </c>
      <c r="N19" s="277">
        <v>187198.3</v>
      </c>
      <c r="O19" s="267"/>
      <c r="P19" s="276" t="s">
        <v>441</v>
      </c>
    </row>
    <row r="20" spans="1:16" ht="12" customHeight="1">
      <c r="A20" s="276" t="s">
        <v>440</v>
      </c>
      <c r="B20" s="277" t="s">
        <v>483</v>
      </c>
      <c r="C20" s="277" t="s">
        <v>483</v>
      </c>
      <c r="D20" s="277" t="s">
        <v>483</v>
      </c>
      <c r="E20" s="277" t="s">
        <v>483</v>
      </c>
      <c r="F20" s="277" t="s">
        <v>483</v>
      </c>
      <c r="G20" s="277" t="s">
        <v>483</v>
      </c>
      <c r="H20" s="277" t="s">
        <v>483</v>
      </c>
      <c r="I20" s="277" t="s">
        <v>483</v>
      </c>
      <c r="J20" s="277" t="s">
        <v>483</v>
      </c>
      <c r="K20" s="277" t="s">
        <v>483</v>
      </c>
      <c r="L20" s="277" t="s">
        <v>483</v>
      </c>
      <c r="M20" s="277" t="s">
        <v>483</v>
      </c>
      <c r="N20" s="277" t="s">
        <v>483</v>
      </c>
      <c r="O20" s="267"/>
      <c r="P20" s="276" t="s">
        <v>439</v>
      </c>
    </row>
    <row r="21" spans="1:16" ht="12" customHeight="1">
      <c r="A21" s="278" t="s">
        <v>438</v>
      </c>
      <c r="B21" s="277">
        <v>3865.5</v>
      </c>
      <c r="C21" s="277">
        <v>3930.7000000000003</v>
      </c>
      <c r="D21" s="277">
        <v>3553.1000000000004</v>
      </c>
      <c r="E21" s="277">
        <v>5139.2999999999993</v>
      </c>
      <c r="F21" s="277">
        <v>2933.8</v>
      </c>
      <c r="G21" s="277">
        <v>3037.2454344200005</v>
      </c>
      <c r="H21" s="277">
        <v>3610.2878129299997</v>
      </c>
      <c r="I21" s="277">
        <v>7043.1644240600008</v>
      </c>
      <c r="J21" s="277">
        <v>9435.3904816699996</v>
      </c>
      <c r="K21" s="277">
        <v>11521.01066903</v>
      </c>
      <c r="L21" s="277">
        <v>14880.83309063</v>
      </c>
      <c r="M21" s="277">
        <v>14144.61776612</v>
      </c>
      <c r="N21" s="277">
        <v>16040.3</v>
      </c>
      <c r="O21" s="267"/>
      <c r="P21" s="278" t="s">
        <v>437</v>
      </c>
    </row>
    <row r="22" spans="1:16" ht="12" customHeight="1">
      <c r="A22" s="276" t="s">
        <v>436</v>
      </c>
      <c r="B22" s="277">
        <v>18676.8</v>
      </c>
      <c r="C22" s="277">
        <v>21151.1</v>
      </c>
      <c r="D22" s="277">
        <v>23090.858</v>
      </c>
      <c r="E22" s="277">
        <v>25116</v>
      </c>
      <c r="F22" s="277">
        <v>28014.400000000001</v>
      </c>
      <c r="G22" s="277">
        <v>30854</v>
      </c>
      <c r="H22" s="277">
        <v>33320.637684889996</v>
      </c>
      <c r="I22" s="277">
        <v>37946.234587860003</v>
      </c>
      <c r="J22" s="277">
        <v>43731.287513449999</v>
      </c>
      <c r="K22" s="277">
        <v>54356.298406529997</v>
      </c>
      <c r="L22" s="277">
        <v>61192.724065399998</v>
      </c>
      <c r="M22" s="277">
        <v>66770.184427800006</v>
      </c>
      <c r="N22" s="277">
        <v>74084.5</v>
      </c>
      <c r="O22" s="267"/>
      <c r="P22" s="276" t="s">
        <v>435</v>
      </c>
    </row>
    <row r="23" spans="1:16" s="271" customFormat="1" ht="33" customHeight="1">
      <c r="A23" s="275" t="s">
        <v>434</v>
      </c>
      <c r="B23" s="274">
        <v>600825.1</v>
      </c>
      <c r="C23" s="274">
        <v>685687.9</v>
      </c>
      <c r="D23" s="274">
        <v>798401.19699999993</v>
      </c>
      <c r="E23" s="274">
        <v>930424.6</v>
      </c>
      <c r="F23" s="274">
        <v>1085949.4199999997</v>
      </c>
      <c r="G23" s="274">
        <v>1296649.98573013</v>
      </c>
      <c r="H23" s="274">
        <v>1611053.62721369</v>
      </c>
      <c r="I23" s="274">
        <v>2066888.0594593701</v>
      </c>
      <c r="J23" s="274">
        <v>2452309.91263165</v>
      </c>
      <c r="K23" s="274">
        <v>2316590.9666712601</v>
      </c>
      <c r="L23" s="274">
        <v>2549318.1295565302</v>
      </c>
      <c r="M23" s="274">
        <v>2836103.0967457299</v>
      </c>
      <c r="N23" s="274">
        <v>3081995.5</v>
      </c>
      <c r="O23" s="273"/>
      <c r="P23" s="272" t="s">
        <v>433</v>
      </c>
    </row>
    <row r="24" spans="1:16" ht="12" customHeight="1">
      <c r="A24" s="270"/>
      <c r="B24" s="270"/>
      <c r="C24" s="270"/>
      <c r="D24" s="270"/>
      <c r="E24" s="270"/>
      <c r="F24" s="270"/>
      <c r="G24" s="270"/>
      <c r="H24" s="270"/>
      <c r="I24" s="270"/>
      <c r="J24" s="270"/>
      <c r="K24" s="270"/>
      <c r="L24" s="270"/>
      <c r="M24" s="270"/>
      <c r="N24" s="270"/>
      <c r="O24" s="270"/>
      <c r="P24" s="270"/>
    </row>
    <row r="25" spans="1:16" ht="12" customHeight="1">
      <c r="A25" s="267"/>
      <c r="B25" s="267"/>
      <c r="C25" s="267"/>
      <c r="D25" s="267"/>
      <c r="E25" s="267"/>
      <c r="F25" s="267"/>
      <c r="G25" s="267"/>
      <c r="H25" s="267"/>
      <c r="I25" s="267"/>
      <c r="J25" s="267"/>
      <c r="K25" s="267"/>
      <c r="L25" s="267"/>
      <c r="M25" s="267"/>
      <c r="N25" s="267"/>
      <c r="O25" s="267"/>
      <c r="P25" s="267"/>
    </row>
    <row r="26" spans="1:16" ht="12" customHeight="1">
      <c r="A26" s="15" t="s">
        <v>432</v>
      </c>
      <c r="B26" s="267"/>
      <c r="C26" s="267"/>
      <c r="D26" s="267"/>
      <c r="E26" s="267"/>
      <c r="F26" s="267"/>
      <c r="G26" s="267"/>
      <c r="H26" s="267"/>
      <c r="I26" s="267"/>
      <c r="J26" s="267"/>
      <c r="K26" s="267"/>
      <c r="L26" s="267"/>
      <c r="M26" s="267"/>
      <c r="N26" s="267"/>
      <c r="O26" s="267"/>
      <c r="P26" s="267"/>
    </row>
    <row r="27" spans="1:16" ht="12" customHeight="1">
      <c r="A27" s="269"/>
      <c r="B27" s="267"/>
      <c r="C27" s="267"/>
      <c r="D27" s="267"/>
      <c r="E27" s="267"/>
      <c r="F27" s="267"/>
      <c r="G27" s="267"/>
      <c r="H27" s="267"/>
      <c r="I27" s="267"/>
      <c r="J27" s="267"/>
      <c r="K27" s="267"/>
      <c r="L27" s="267"/>
      <c r="M27" s="267"/>
      <c r="N27" s="267"/>
      <c r="O27" s="267"/>
      <c r="P27" s="267"/>
    </row>
    <row r="28" spans="1:16" ht="12" customHeight="1">
      <c r="A28" s="268" t="s">
        <v>431</v>
      </c>
      <c r="B28" s="267"/>
      <c r="C28" s="267"/>
      <c r="D28" s="267"/>
      <c r="E28" s="267"/>
      <c r="F28" s="267"/>
      <c r="G28" s="267"/>
      <c r="H28" s="267"/>
      <c r="I28" s="267"/>
      <c r="J28" s="267"/>
      <c r="K28" s="267"/>
      <c r="L28" s="267"/>
      <c r="M28" s="267"/>
      <c r="N28" s="267"/>
      <c r="O28" s="267"/>
      <c r="P28" s="267"/>
    </row>
  </sheetData>
  <pageMargins left="0.15748031496063" right="0.15748031496063" top="0.98425196850393704" bottom="0.98425196850393704" header="0.511811023622047" footer="0.511811023622047"/>
  <pageSetup scale="79" orientation="landscape" r:id="rId1"/>
  <headerFooter alignWithMargins="0">
    <oddFooter>&amp;R&amp;A  &amp;D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4</vt:i4>
      </vt:variant>
    </vt:vector>
  </HeadingPairs>
  <TitlesOfParts>
    <vt:vector size="22" baseType="lpstr">
      <vt:lpstr>Index</vt:lpstr>
      <vt:lpstr>cr_PIE</vt:lpstr>
      <vt:lpstr>cr_PIEq</vt:lpstr>
      <vt:lpstr>Cr_CN1</vt:lpstr>
      <vt:lpstr>Cr_CN2</vt:lpstr>
      <vt:lpstr>Cr_agro</vt:lpstr>
      <vt:lpstr>Cr_man</vt:lpstr>
      <vt:lpstr>Cr_BP</vt:lpstr>
      <vt:lpstr>Cr_exp</vt:lpstr>
      <vt:lpstr>Cr_imp</vt:lpstr>
      <vt:lpstr>CrXM</vt:lpstr>
      <vt:lpstr>CrX</vt:lpstr>
      <vt:lpstr>CRM</vt:lpstr>
      <vt:lpstr>Cr_DE</vt:lpstr>
      <vt:lpstr>Cr_mon</vt:lpstr>
      <vt:lpstr>Cr_monH</vt:lpstr>
      <vt:lpstr>Cri_BF</vt:lpstr>
      <vt:lpstr>Cr_IT</vt:lpstr>
      <vt:lpstr>cr_PIE!Print_Titles</vt:lpstr>
      <vt:lpstr>CRM!Print_Titles</vt:lpstr>
      <vt:lpstr>CrX!Print_Titles</vt:lpstr>
      <vt:lpstr>CrXM!Print_Titles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costa rica statistical annex</dc:title>
  <dc:subject>costa rica statistical annex</dc:subject>
  <dc:creator>jazmin chiu</dc:creator>
  <cp:keywords>costa rica statistical annex</cp:keywords>
  <cp:lastModifiedBy>jazmin chiu stange</cp:lastModifiedBy>
  <cp:lastPrinted>2012-07-24T22:02:32Z</cp:lastPrinted>
  <dcterms:created xsi:type="dcterms:W3CDTF">1999-03-12T17:06:25Z</dcterms:created>
  <dcterms:modified xsi:type="dcterms:W3CDTF">2013-10-03T15:54:01Z</dcterms:modified>
</cp:coreProperties>
</file>